
<file path=[Content_Types].xml><?xml version="1.0" encoding="utf-8"?>
<Types xmlns="http://schemas.openxmlformats.org/package/2006/content-types">
  <Default ContentType="application/vnd.openxmlformats-officedocument.spreadsheetml.printerSettings" Extension="bin"/>
  <Default ContentType="image/jpeg" Extension="jpeg"/>
  <Default ContentType="image/png" Extension="png"/>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eetMetadata+xml" PartName="/xl/metadata.xml"/>
  <Override ContentType="application/vnd.ms-excel.richvaluerel+xml" PartName="/xl/richData/richValueRel.xml"/>
  <Override ContentType="application/vnd.ms-excel.rdrichvalue+xml" PartName="/xl/richData/rdrichvalue.xml"/>
  <Override ContentType="application/vnd.ms-excel.rdrichvaluestructure+xml" PartName="/xl/richData/rdrichvaluestructure.xml"/>
  <Override ContentType="application/vnd.ms-excel.rdrichvaluetypes+xml" PartName="/xl/richData/rdRichValueTyp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spreadsheetml.comments+xml" PartName="/xl/comments3.xml"/>
  <Override ContentType="application/vnd.openxmlformats-officedocument.spreadsheetml.comments+xml" PartName="/xl/comments4.xml"/>
  <Override ContentType="application/vnd.openxmlformats-officedocument.spreadsheetml.comments+xml" PartName="/xl/comments5.xml"/>
  <Override ContentType="application/vnd.openxmlformats-officedocument.spreadsheetml.comments+xml" PartName="/xl/comments6.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X:\04. Personal Files\J. Barnett\CDM2.5\___CDM2.5.1 config excel templates release\CDM2.5.1 Formatting issue fixed final\"/>
    </mc:Choice>
  </mc:AlternateContent>
  <xr:revisionPtr revIDLastSave="0" documentId="13_ncr:1_{D195D53E-9B4F-43EA-838D-86867CC5CE84}" xr6:coauthVersionLast="47" xr6:coauthVersionMax="47" xr10:uidLastSave="{00000000-0000-0000-0000-000000000000}"/>
  <workbookProtection workbookAlgorithmName="SHA-512" workbookHashValue="w7Er8z0XjLyKs9Kz2Ru5PKjjhK1zKfCRomMO6ZJip1N8hU1lfLz2d+5Z+55uCjGE0QMvbe6U0IHxis/DeuwQOg==" workbookSaltValue="rV0ekf532igqASJvpjhIVQ==" workbookSpinCount="100000" lockStructure="1"/>
  <bookViews>
    <workbookView xWindow="-120" yWindow="-120" windowWidth="38640" windowHeight="21120" tabRatio="603" xr2:uid="{379D264C-5B67-483B-964F-0AF86130FD2C}"/>
  </bookViews>
  <sheets>
    <sheet name="Welcome Page" sheetId="26" r:id="rId1"/>
    <sheet name="Results" sheetId="35" r:id="rId2"/>
    <sheet name="DNA read counts" sheetId="32" r:id="rId3"/>
    <sheet name="No-DNA read counts" sheetId="33" r:id="rId4"/>
    <sheet name="Sample quality" sheetId="4" r:id="rId5"/>
    <sheet name="Software version" sheetId="28" r:id="rId6"/>
    <sheet name="Quality_issues" sheetId="29" state="hidden" r:id="rId7"/>
    <sheet name="Arbitrary_class" sheetId="30" state="hidden" r:id="rId8"/>
  </sheets>
  <definedNames>
    <definedName name="DynamicRowRange">OFFSET(#REF!,ROW()-1,0,1,1000)</definedName>
    <definedName name="_xlnm._FilterDatabase" localSheetId="1" hidden="1">Results!$B$1:$O$6</definedName>
    <definedName name="_xlnm._FilterDatabase" localSheetId="2" hidden="1">'DNA read counts'!$B$1:$O$6</definedName>
    <definedName name="_xlnm._FilterDatabase" localSheetId="3" hidden="1">'No-DNA read counts'!$B$1:$N$6</definedName>
    <definedName name="_xlnm._FilterDatabase" localSheetId="6" hidden="1">Quality_issues!$B$1:$O$6</definedName>
    <definedName name="_xlnm._FilterDatabase" localSheetId="7" hidden="1">Arbitrary_class!$B$1:$O$6</definedName>
  </definedNames>
  <calcPr calcId="191028"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N4" authorId="2" shapeId="0" xr:uid="{680905DD-8D7E-41C0-BA9C-CF097D1B578F}">
      <text>
        <r>
          <rPr>
            <sz val="9"/>
            <color indexed="81"/>
            <rFont val="Calibri"/>
            <family val="2"/>
            <scheme val="minor"/>
          </rPr>
          <t>Sample sex refers to sex used for analysis. For more details, see the 'Sample quality' tab</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Z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A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B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C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2" shapeId="0" xr:uid="{A28D057F-69A3-4295-9AAF-6F12CD58076C}">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N4" authorId="2" shapeId="0" xr:uid="{29A60F93-29C1-4F8F-84FB-C5D4E31352F6}">
      <text>
        <r>
          <rPr>
            <sz val="9"/>
            <color indexed="81"/>
            <rFont val="Calibri"/>
            <family val="2"/>
            <scheme val="minor"/>
          </rPr>
          <t>Sample sex refers to sex used for analysis. For more details, see the 'Sample quality' tab</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Z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A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B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C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2" shapeId="0" xr:uid="{56162DBD-A735-4F20-8D49-3FA26404D44A}">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authors>
  <commentList>
    <comment ref="N4" authorId="2" shapeId="0" xr:uid="{DAFA6594-69E8-4F7B-AA58-311BB299E295}">
      <text>
        <r>
          <rPr>
            <sz val="9"/>
            <color indexed="81"/>
            <rFont val="Calibri"/>
            <family val="2"/>
            <scheme val="minor"/>
          </rPr>
          <t>Sample sex refers to sex used for analysis. For more details, see the 'Sample quality' tab</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Anke Gudde</author>
    <author>Jamie Barnett</author>
    <d:author xmlns:d="http://schemas.openxmlformats.org/spreadsheetml/2006/main">
    </d:author>
  </authors>
  <commentList>
    <comment ref="A14" authorId="2" shapeId="0" xr:uid="{1BC7F383-1F00-498C-BD1B-D201D1602DA1}">
      <text>
        <r>
          <rPr>
            <sz val="9"/>
            <color indexed="81"/>
            <rFont val="Calibri"/>
            <family val="2"/>
            <scheme val="minor"/>
          </rPr>
          <t>Sex "Defined" and "Detected" are available by clicking on the left "+" sign.</t>
        </r>
      </text>
    </comment>
    <comment ref="A31" authorId="2" shapeId="0" xr:uid="{6A6EAF65-1217-4AF0-9B95-FB3090C7BCA5}">
      <text>
        <r>
          <rPr>
            <sz val="10"/>
            <color indexed="81"/>
            <rFont val="Calibri"/>
            <family val="2"/>
            <scheme val="minor"/>
          </rPr>
          <t>The median total or distinct read counts of qualified reference probes (MTRQ or MDRQ, respectively). This check is based on the median read counts shown above</t>
        </r>
        <r>
          <rPr>
            <sz val="8"/>
            <color indexed="81"/>
            <rFont val="Tahoma"/>
            <family val="2"/>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N4" authorId="2" shapeId="0" xr:uid="{7E20F11F-2777-4524-B5A3-5CC7DD777F9C}">
      <text>
        <r>
          <rPr>
            <sz val="9"/>
            <color indexed="81"/>
            <rFont val="Calibri"/>
            <family val="2"/>
            <scheme val="minor"/>
          </rPr>
          <t>Sample sex refers to sex used for analysis. For more details, see the 'Sample quality' tab</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Z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A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B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C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2" shapeId="0" xr:uid="{62B6718E-E3EA-47BB-8F90-D3624D47D688}">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Jamie Barnett</author>
    <author>Joost</author>
    <d:author xmlns:d="http://schemas.openxmlformats.org/spreadsheetml/2006/main">
    </d:author>
    <d:author xmlns:d="http://schemas.openxmlformats.org/spreadsheetml/2006/main">Anonymous</d:author>
  </authors>
  <commentList>
    <comment ref="N4" authorId="2" shapeId="0" xr:uid="{151C8C99-8C07-4482-906E-533AC6F010A1}">
      <text>
        <r>
          <rPr>
            <sz val="9"/>
            <color indexed="81"/>
            <rFont val="Calibri"/>
            <family val="2"/>
            <scheme val="minor"/>
          </rPr>
          <t>Sample sex refers to sex used for analysis. For more details, see the 'Sample quality' tab</t>
        </r>
      </text>
    </comment>
    <comment ref="P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Q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R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S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T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U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V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W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X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Y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Z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A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B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AC6" authorId="3">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 ref="O6" authorId="2" shapeId="0" xr:uid="{0379A37D-9E71-4DAF-9204-A36951720195}">
      <text>
        <r>
          <rPr>
            <b/>
            <sz val="8"/>
            <color indexed="81"/>
            <rFont val="Consolas"/>
            <family val="3"/>
          </rPr>
          <t xml:space="preserve">Overall:                Ok
</t>
        </r>
        <r>
          <rPr>
            <sz val="8"/>
            <color indexed="81"/>
            <rFont val="Consolas"/>
            <family val="3"/>
          </rPr>
          <t>+ plausible root cause: n/a
+-Program:              Ok
+-Run:                  Ok
+-Identity:             Ok
+-DNA:                  Ok
+-Hybridisation:        Ok
+-Ligase:               Ok
+-Polymerase:           Ok
+-Data Analysis:        Ok</t>
        </r>
      </text>
    </comment>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RICHVALUE"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futureMetadata name="XLDAPR" count="1">
    <bk>
      <extLst>
        <ext uri="{bdbb8cdc-fa1e-496e-a857-3c3f30c029c3}">
          <xda:dynamicArrayProperties fDynamic="1" fCollapsed="0"/>
        </ext>
      </extLst>
    </bk>
  </futureMetadata>
  <cellMetadata count="1">
    <bk>
      <rc t="2" v="0"/>
    </bk>
  </cellMetadata>
  <valueMetadata count="3">
    <bk>
      <rc t="1" v="0"/>
    </bk>
    <bk>
      <rc t="1" v="1"/>
    </bk>
    <bk>
      <rc t="1" v="2"/>
    </bk>
  </valueMetadata>
</metadata>
</file>

<file path=xl/sharedStrings.xml><?xml version="1.0" encoding="utf-8"?>
<sst xmlns="http://schemas.openxmlformats.org/spreadsheetml/2006/main" count="1648" uniqueCount="1648">
  <si>
    <t>#VALUE!</t>
  </si>
  <si>
    <t>MRC Holland website</t>
  </si>
  <si>
    <t>https://www.mrcholland.com/</t>
  </si>
  <si>
    <t>Coffalyser digitalMLPA User manual</t>
  </si>
  <si>
    <t>https://support.mrcholland.com/kb/articles/coffalyser-digitalmlpa-user-manual</t>
  </si>
  <si>
    <t>MRC Holland Support Help Centre</t>
  </si>
  <si>
    <t>https://support.mrcholland.com/</t>
  </si>
  <si>
    <t>NXtec D001-D1 Hereditary Cancer Panel 1</t>
  </si>
  <si>
    <t>More extensive information on quality checks and statistical significance can be found in the quality report and sample-specific PDF reports. For complete result interpretation, we highly recommend to consult those as well.</t>
  </si>
  <si>
    <t xml:space="preserve">EXCEL TAB INFORMATION </t>
  </si>
  <si>
    <t>Results</t>
  </si>
  <si>
    <t>This tab contains the results (by default this is the inter ratio) of all relevant probes for every DNA sample included in the experiment.</t>
  </si>
  <si>
    <t>DNA read counts</t>
  </si>
  <si>
    <t>This tab contains the total read counts of all relevant probes in each DNA sample.</t>
  </si>
  <si>
    <t>No-DNA read counts</t>
  </si>
  <si>
    <t>This tab contains the total read counts of all relevant probes in No-DNA samples.</t>
  </si>
  <si>
    <t>Sample quality</t>
  </si>
  <si>
    <t xml:space="preserve">This tab contains information on the quality checks performed in every sample. Quality checks can have different classifications based on the presence and/or severity of the issue: OK, Warning and Error. Please refer to the Coffalyser digitalMLPA User Manual and sample PDF reports for more information on the various quality checks and how to troubleshoot them. </t>
  </si>
  <si>
    <t>Software version</t>
  </si>
  <si>
    <t>This tab contains information about the version of each software module that was used for analysis of the experiment.</t>
  </si>
  <si>
    <t>COLOUR LEGENDS</t>
  </si>
  <si>
    <r xmlns="http://schemas.openxmlformats.org/spreadsheetml/2006/main">
      <rPr>
        <b/>
        <sz val="12"/>
        <rFont val="Calibri"/>
        <family val="2"/>
        <scheme val="minor"/>
      </rPr>
      <t xml:space="preserve">A. Sample quality checks. </t>
    </r>
    <r xmlns="http://schemas.openxmlformats.org/spreadsheetml/2006/main">
      <rPr>
        <sz val="11"/>
        <rFont val="Calibri"/>
        <family val="2"/>
        <scheme val="minor"/>
      </rPr>
      <t>The overall outcome of the sample quality evaluation is indicated by red or green boxes (see below), and displayed as either "QC Failed" or "QC Passed", respectively. When the sample quality is failed, the results are not reliable. If a sample is passed with warnings, data should be interpreted with caution. Please see the "Sample quality" tab for further details on the quality checks performed for each sample, and refer to the Coffalyser digitalMLPA User Manual and Quality Report.pdf for further information on the sample quality checks and troubleshooting.</t>
    </r>
  </si>
  <si>
    <t>QC PASSED</t>
  </si>
  <si>
    <t>QC FAILED</t>
  </si>
  <si>
    <r xmlns="http://schemas.openxmlformats.org/spreadsheetml/2006/main">
      <rPr>
        <b/>
        <sz val="12"/>
        <color theme="1"/>
        <rFont val="Calibri"/>
        <family val="2"/>
        <scheme val="minor"/>
      </rPr>
      <t>B. Probe information.</t>
    </r>
    <r xmlns="http://schemas.openxmlformats.org/spreadsheetml/2006/main">
      <rPr>
        <sz val="12"/>
        <color theme="1"/>
        <rFont val="Calibri"/>
        <family val="2"/>
        <scheme val="minor"/>
      </rPr>
      <t xml:space="preserve"> </t>
    </r>
    <r xmlns="http://schemas.openxmlformats.org/spreadsheetml/2006/main">
      <rPr>
        <sz val="11"/>
        <color theme="1"/>
        <rFont val="Calibri"/>
        <family val="2"/>
        <scheme val="minor"/>
      </rPr>
      <t xml:space="preserve">Probes have been coloured according to their </t>
    </r>
    <r xmlns="http://schemas.openxmlformats.org/spreadsheetml/2006/main">
      <rPr>
        <sz val="11"/>
        <rFont val="Calibri"/>
        <family val="2"/>
        <scheme val="minor"/>
      </rPr>
      <t>type</t>
    </r>
    <r xmlns="http://schemas.openxmlformats.org/spreadsheetml/2006/main">
      <rPr>
        <sz val="11"/>
        <color theme="1"/>
        <rFont val="Calibri"/>
        <family val="2"/>
        <scheme val="minor"/>
      </rPr>
      <t xml:space="preserve"> as depicted in the legend below</t>
    </r>
  </si>
  <si>
    <t>Probe function</t>
  </si>
  <si>
    <t>Copy number (CN)</t>
  </si>
  <si>
    <t>Copy number/Wild-type (CN/WT)</t>
  </si>
  <si>
    <t>Mutation (MUT)</t>
  </si>
  <si>
    <t>Control (CTRL)</t>
  </si>
  <si>
    <r xmlns="http://schemas.openxmlformats.org/spreadsheetml/2006/main">
      <rPr>
        <b/>
        <sz val="12"/>
        <color theme="1"/>
        <rFont val="Calibri"/>
        <family val="2"/>
        <scheme val="minor"/>
      </rPr>
      <t>C. Results information</t>
    </r>
    <r xmlns="http://schemas.openxmlformats.org/spreadsheetml/2006/main">
      <rPr>
        <sz val="12"/>
        <color theme="1"/>
        <rFont val="Calibri"/>
        <family val="2"/>
        <scheme val="minor"/>
      </rPr>
      <t>.</t>
    </r>
    <r xmlns="http://schemas.openxmlformats.org/spreadsheetml/2006/main">
      <rPr>
        <sz val="11"/>
        <color theme="1"/>
        <rFont val="Calibri"/>
        <family val="2"/>
        <scheme val="minor"/>
      </rPr>
      <t xml:space="preserve"> Results (i.e., inter ratios) are coloured to highlight deviating probe values from expected cut-offs. If a probe or sample quality issue is present, results will be displayed in red. In such cases, please refer to the PDF report to determine the type and cause of the warning. </t>
    </r>
  </si>
  <si>
    <t>Result info</t>
  </si>
  <si>
    <t>Example of inter ratio cut-offs*</t>
  </si>
  <si>
    <t>High</t>
  </si>
  <si>
    <r xmlns="http://schemas.openxmlformats.org/spreadsheetml/2006/main">
      <rPr>
        <sz val="11"/>
        <color theme="1"/>
        <rFont val="Aptos Narrow"/>
        <family val="2"/>
      </rPr>
      <t>≥</t>
    </r>
    <r xmlns="http://schemas.openxmlformats.org/spreadsheetml/2006/main">
      <rPr>
        <sz val="11"/>
        <color theme="1"/>
        <rFont val="Calibri"/>
        <family val="2"/>
        <scheme val="minor"/>
      </rPr>
      <t xml:space="preserve"> 1.3</t>
    </r>
  </si>
  <si>
    <t>High (ambiguous)</t>
  </si>
  <si>
    <t>1.20 &lt; Ratio &lt; 1.30</t>
  </si>
  <si>
    <t>As expected</t>
  </si>
  <si>
    <t>0.80 ≤ Ratio ≤ 1.20</t>
  </si>
  <si>
    <t>Low (ambiguous)</t>
  </si>
  <si>
    <t>0.65 &lt; Ratio &lt; 0.80</t>
  </si>
  <si>
    <t>Low</t>
  </si>
  <si>
    <t>≤ 0.65</t>
  </si>
  <si>
    <t>Quality warning - check PDF</t>
  </si>
  <si>
    <t>n/a</t>
  </si>
  <si>
    <t>Masked</t>
  </si>
  <si>
    <t>*Please note that these ratios are an example to show the colour legend, Please refer to the Product Description of your digitalMLPA probemix to check which thresholds are applicable, as these may differ depending on the product used</t>
  </si>
  <si>
    <t xml:space="preserve">IMPORTANT NOTES </t>
  </si>
  <si>
    <t>Note 1:</t>
  </si>
  <si>
    <t>Please be aware that the Excel Report does not contain details on the statistical significance of results. It is highly recommended to consult the sample-specific PDF reports as well.</t>
  </si>
  <si>
    <t>Note 2:</t>
  </si>
  <si>
    <t>Coffalyser digitalMLPA categorises CN probe results in the following five categories: "High", "High (ambiguous)", "As expected", "Low (ambiguous)" and "Low", based on the result threshold set for each probe in a specific digitalMLPA probemix. Based on this, excel applies a colour highlight to the probe result (see colour legend above). Carefully check the PDF reports to determine if results are significantly different from the expected 95% CI ranges. For further information on the interpretation of results, see the Product description of your digitalMLPA probemix and the Coffalyser digitalMLPA User Manual.</t>
  </si>
  <si>
    <t>Note 3:</t>
  </si>
  <si>
    <t>Mutation and SNP probes are reported as 'Present' or 'Absent' in the Results tab.</t>
  </si>
  <si>
    <t>Note 4:</t>
  </si>
  <si>
    <t xml:space="preserve">Warnings on the quality of each individual probe result should be carefully checked in the PDF reports. For more information about warning/error types and potential root causes, please refer to the Coffalyser digitalMLPA User Manual. </t>
  </si>
  <si>
    <t>Note 5:</t>
  </si>
  <si>
    <t>Please consult the Probe Information File (PIF) for probe-specific information, and carefully read the Product Description (PD) of your digitalMLPA probemix for additional information that may be crucial for correct result interpretation.</t>
  </si>
  <si>
    <t>digitalMLPA: Results</t>
  </si>
  <si>
    <t>Barcode</t>
  </si>
  <si>
    <t>BP04-81</t>
  </si>
  <si>
    <t>BP04-82</t>
  </si>
  <si>
    <t>BP04-83</t>
  </si>
  <si>
    <t>BP04-84</t>
  </si>
  <si>
    <t>BP04-86</t>
  </si>
  <si>
    <t>BP04-87</t>
  </si>
  <si>
    <t>BP04-88</t>
  </si>
  <si>
    <t>BP04-89</t>
  </si>
  <si>
    <t>BP04-90</t>
  </si>
  <si>
    <t>BP04-91</t>
  </si>
  <si>
    <t>BP04-92</t>
  </si>
  <si>
    <t>BP04-93</t>
  </si>
  <si>
    <t>BP04-94</t>
  </si>
  <si>
    <t>BP04-95</t>
  </si>
  <si>
    <t>BP04-96</t>
  </si>
  <si>
    <t>D001-D1-0124</t>
  </si>
  <si>
    <t>Sample name</t>
  </si>
  <si>
    <t>Coriell HG00187</t>
  </si>
  <si>
    <t>Coriell NA01359</t>
  </si>
  <si>
    <t>REF-Male-1</t>
  </si>
  <si>
    <t>Coriell NA01535</t>
  </si>
  <si>
    <t>REF-Male-2</t>
  </si>
  <si>
    <t>Coriell NA02718</t>
  </si>
  <si>
    <t>Coriell NA03184</t>
  </si>
  <si>
    <t>Coriell NA04127</t>
  </si>
  <si>
    <t>REF-Male-3</t>
  </si>
  <si>
    <t>Coriell NA07106</t>
  </si>
  <si>
    <t>Coriell NA13451</t>
  </si>
  <si>
    <t>Coriell NA15099</t>
  </si>
  <si>
    <t>Coriell NA14626</t>
  </si>
  <si>
    <t>REF-Male-4</t>
  </si>
  <si>
    <t>REF-Male-5</t>
  </si>
  <si>
    <t>Experiment name</t>
  </si>
  <si>
    <t>D001-D1 Demoset</t>
  </si>
  <si>
    <t>Sample type</t>
  </si>
  <si>
    <t>Test</t>
  </si>
  <si>
    <t>Reference</t>
  </si>
  <si>
    <t>Data path</t>
  </si>
  <si>
    <t>C:\Demo set\20260414_114836\D001-D1 Demoset</t>
  </si>
  <si>
    <t>Sample sex</t>
  </si>
  <si>
    <t>Male</t>
  </si>
  <si>
    <t>Female</t>
  </si>
  <si>
    <t>hide</t>
  </si>
  <si>
    <t>Probe number</t>
  </si>
  <si>
    <t>Location (kb)</t>
  </si>
  <si>
    <t>Chr band</t>
  </si>
  <si>
    <t>Gene</t>
  </si>
  <si>
    <t>Exon</t>
  </si>
  <si>
    <t>Probe details</t>
  </si>
  <si>
    <t>Probe info</t>
  </si>
  <si>
    <t>CN expected</t>
  </si>
  <si>
    <t>Probe warning</t>
  </si>
  <si>
    <t>Reference probe</t>
  </si>
  <si>
    <t>S017541</t>
  </si>
  <si>
    <t>CN</t>
  </si>
  <si>
    <t>01:045,329</t>
  </si>
  <si>
    <t>01p34.1</t>
  </si>
  <si>
    <t>MUTYH</t>
  </si>
  <si>
    <t>16</t>
  </si>
  <si>
    <t>S010463</t>
  </si>
  <si>
    <t>01:045,331</t>
  </si>
  <si>
    <t>15</t>
  </si>
  <si>
    <t>S017542</t>
  </si>
  <si>
    <t>14</t>
  </si>
  <si>
    <t>S010465</t>
  </si>
  <si>
    <t>13</t>
  </si>
  <si>
    <t>S017543</t>
  </si>
  <si>
    <t>01:045,332</t>
  </si>
  <si>
    <t>12</t>
  </si>
  <si>
    <t>Ligation site ~20 nt after exon 12.</t>
  </si>
  <si>
    <t>S010467</t>
  </si>
  <si>
    <t>11</t>
  </si>
  <si>
    <t>S010468</t>
  </si>
  <si>
    <t>9</t>
  </si>
  <si>
    <t>S017544</t>
  </si>
  <si>
    <t>01:045,333</t>
  </si>
  <si>
    <t>8</t>
  </si>
  <si>
    <t>S010470</t>
  </si>
  <si>
    <t>7</t>
  </si>
  <si>
    <t>S010471</t>
  </si>
  <si>
    <t>6</t>
  </si>
  <si>
    <t>Ligation site ~10 nt before exon 6.</t>
  </si>
  <si>
    <t>S017545</t>
  </si>
  <si>
    <t>5</t>
  </si>
  <si>
    <t>S010473</t>
  </si>
  <si>
    <t>4</t>
  </si>
  <si>
    <t>Ligation site ~10 nt after exon 4.</t>
  </si>
  <si>
    <t>S010474</t>
  </si>
  <si>
    <t>3</t>
  </si>
  <si>
    <t>S017546</t>
  </si>
  <si>
    <t>01:045,334</t>
  </si>
  <si>
    <t>2</t>
  </si>
  <si>
    <t>S010477</t>
  </si>
  <si>
    <t>01:045,340</t>
  </si>
  <si>
    <t>up</t>
  </si>
  <si>
    <t>Ligation site ~0.3 kb before exon 1 (in 5'UTR in exon 1 of alternative transcript NM_001128425.2).</t>
  </si>
  <si>
    <t>S010476</t>
  </si>
  <si>
    <t>Ligation site ~0.5 kb before exon 1 (in 5'UTR in exon 1 of alternative transcript NM_001128425.2).</t>
  </si>
  <si>
    <t>S021788</t>
  </si>
  <si>
    <t>MUT</t>
  </si>
  <si>
    <t>02p21</t>
  </si>
  <si>
    <t>MSH2</t>
  </si>
  <si>
    <t>inv</t>
  </si>
  <si>
    <t>Exon 2-6 inv</t>
  </si>
  <si>
    <t>Inversion exons 2-6 (PMID26498247). This probe detects the 5' breakpoint. In case probe S021788 is called present, probe S021789 is expected to be present as well.</t>
  </si>
  <si>
    <t>Salt-sensitive</t>
  </si>
  <si>
    <t>S021789</t>
  </si>
  <si>
    <t>Inversion exons 2-6 (PMID26498247). This probe detects the 3' breakpoint. In case probe S021789 is called present, probe S021788 is expected to be present as well.</t>
  </si>
  <si>
    <t>S010443</t>
  </si>
  <si>
    <t>10 Mb inv</t>
  </si>
  <si>
    <t>MSH2 10 Mb inversion (PMID24114314). In case probe S010443 is called present, probe S010444 is expected to be present as well; this probe consists of three oligos and has two ligation sites.</t>
  </si>
  <si>
    <t>More sensitive to experimental variation; depurination-sensitive</t>
  </si>
  <si>
    <t>S010444</t>
  </si>
  <si>
    <t>MSH2 10 Mb inversion (PMID24114314). In case probe S010444 is called present, probe S010443 is expected to be present as well; this probe consists of three oligos and has two ligation sites.</t>
  </si>
  <si>
    <t>Depurination-sensitive</t>
  </si>
  <si>
    <t>S018400</t>
  </si>
  <si>
    <t>02:047,380</t>
  </si>
  <si>
    <t>EPCAM</t>
  </si>
  <si>
    <t>S018399</t>
  </si>
  <si>
    <t>02:047,385</t>
  </si>
  <si>
    <t>S017525</t>
  </si>
  <si>
    <t>02:047,387</t>
  </si>
  <si>
    <t>Ligation site in 3'UTR, ~60 bp after stop codon. Deletions of EPCAM exon 9 that include the transcription stop site can result in inactivation of MSH2 and cause Lynch syndrome (PMID19098912).</t>
  </si>
  <si>
    <t>S010417</t>
  </si>
  <si>
    <t>Ligation site in 3'UTR, ~0.2 kb after stop codon. Deletions of EPCAM exon 9 that include the transcription stop site can result in inactivation of MSH2 and cause Lynch syndrome (PMID19098912).</t>
  </si>
  <si>
    <t>S010418</t>
  </si>
  <si>
    <t>02:047,390</t>
  </si>
  <si>
    <t>down</t>
  </si>
  <si>
    <t>Ligation site ~3.1 kb after exon 9 (~13.0 kb before MSH2 exon 1 of transcript NM_000251.3).</t>
  </si>
  <si>
    <t>S010419</t>
  </si>
  <si>
    <t>02:047,396</t>
  </si>
  <si>
    <t>Ligation site ~7.4 kb before exon 1.</t>
  </si>
  <si>
    <t>S017526</t>
  </si>
  <si>
    <t>02:047,399</t>
  </si>
  <si>
    <t>Ligation site ~4.4 kb before exon 1.</t>
  </si>
  <si>
    <t>S010421</t>
  </si>
  <si>
    <t>02:047,403</t>
  </si>
  <si>
    <t>Ligation site ~0.3 kb before exon 1.</t>
  </si>
  <si>
    <t>S017527</t>
  </si>
  <si>
    <t>Ligation site ~0.2 kb before exon 1.</t>
  </si>
  <si>
    <t>Depurination-insensitive</t>
  </si>
  <si>
    <t>S018257</t>
  </si>
  <si>
    <t>1</t>
  </si>
  <si>
    <t>S010423</t>
  </si>
  <si>
    <t>02:047,404</t>
  </si>
  <si>
    <t>intr. 1</t>
  </si>
  <si>
    <t>Ligation site ~0.3 kb after exon 1. In validation experiments this probe has been found more variable with values between 0.66-0.75 in 1/450 samples.</t>
  </si>
  <si>
    <t>High standard deviation</t>
  </si>
  <si>
    <t>S010424</t>
  </si>
  <si>
    <t>02:047,408</t>
  </si>
  <si>
    <t>S017528</t>
  </si>
  <si>
    <t>02:047,410</t>
  </si>
  <si>
    <t>S019420</t>
  </si>
  <si>
    <t>S010426</t>
  </si>
  <si>
    <t>02:047,412</t>
  </si>
  <si>
    <t>S017529</t>
  </si>
  <si>
    <t>02:047,414</t>
  </si>
  <si>
    <t>S010428</t>
  </si>
  <si>
    <t>02:047,416</t>
  </si>
  <si>
    <t>S017530</t>
  </si>
  <si>
    <t>02:047,430</t>
  </si>
  <si>
    <t>S010430</t>
  </si>
  <si>
    <t>S017531</t>
  </si>
  <si>
    <t>02:047,446</t>
  </si>
  <si>
    <t>S010432</t>
  </si>
  <si>
    <t>Ligation site ~20 nt after exon 8.</t>
  </si>
  <si>
    <t>S010433</t>
  </si>
  <si>
    <t>02:047,463</t>
  </si>
  <si>
    <t>S017532</t>
  </si>
  <si>
    <t>02:047,467</t>
  </si>
  <si>
    <t>10</t>
  </si>
  <si>
    <t>S010435</t>
  </si>
  <si>
    <t>02:047,471</t>
  </si>
  <si>
    <t>S010436</t>
  </si>
  <si>
    <t>02:047,475</t>
  </si>
  <si>
    <t>S017533</t>
  </si>
  <si>
    <t>02:047,476</t>
  </si>
  <si>
    <t>S010438</t>
  </si>
  <si>
    <t>02:047,478</t>
  </si>
  <si>
    <t>S010439</t>
  </si>
  <si>
    <t>02:047,481</t>
  </si>
  <si>
    <t>S017534</t>
  </si>
  <si>
    <t>02:047,483</t>
  </si>
  <si>
    <t>S010441</t>
  </si>
  <si>
    <t>Ligation site in 3'UTR, ~50 nt after stop codon.</t>
  </si>
  <si>
    <t>S010442</t>
  </si>
  <si>
    <t>02:047,486</t>
  </si>
  <si>
    <t>Ligation site ~3.2 kb after exon 16.</t>
  </si>
  <si>
    <t>S010671</t>
  </si>
  <si>
    <t>02:047,776</t>
  </si>
  <si>
    <t>02p16.3</t>
  </si>
  <si>
    <t>MSH6</t>
  </si>
  <si>
    <t>Putative regulatory region ~7.0 kb before MSH6 exon 1 (PMID15942939).</t>
  </si>
  <si>
    <t>S010672</t>
  </si>
  <si>
    <t>02:047,778</t>
  </si>
  <si>
    <t>Putative regulatory region ~5.3 kb before MSH6 exon 1 (PMID15942939).</t>
  </si>
  <si>
    <t>S010445</t>
  </si>
  <si>
    <t>02:047,783</t>
  </si>
  <si>
    <t>More sensitive to experimental variation; depurination-insensitive</t>
  </si>
  <si>
    <t>S010446</t>
  </si>
  <si>
    <t>Ligation site ~40 nt before exon 1.</t>
  </si>
  <si>
    <t>More sensitive to experimental variation</t>
  </si>
  <si>
    <t>S017535</t>
  </si>
  <si>
    <t>S010448</t>
  </si>
  <si>
    <t>02:047,791</t>
  </si>
  <si>
    <t>S010449</t>
  </si>
  <si>
    <t>S010450</t>
  </si>
  <si>
    <t>02:047,796</t>
  </si>
  <si>
    <t>S017536</t>
  </si>
  <si>
    <t>02:047,799</t>
  </si>
  <si>
    <t>S010452</t>
  </si>
  <si>
    <t>02:047,800</t>
  </si>
  <si>
    <t>S017537</t>
  </si>
  <si>
    <t>S010454</t>
  </si>
  <si>
    <t>02:047,803</t>
  </si>
  <si>
    <t>S010455</t>
  </si>
  <si>
    <t>02:047,804</t>
  </si>
  <si>
    <t>S017538</t>
  </si>
  <si>
    <t>02:047,805</t>
  </si>
  <si>
    <t>S010457</t>
  </si>
  <si>
    <t>02:047,806</t>
  </si>
  <si>
    <t>S017539</t>
  </si>
  <si>
    <t>S010459</t>
  </si>
  <si>
    <t>02:047,807</t>
  </si>
  <si>
    <t>S017540</t>
  </si>
  <si>
    <t>Ligation site in 3'UTR, ~20 nt after stop codon.</t>
  </si>
  <si>
    <t>S010461</t>
  </si>
  <si>
    <t>Ligation site ~0.1 kb after exon 10.</t>
  </si>
  <si>
    <t>S017562</t>
  </si>
  <si>
    <t>02:214,727</t>
  </si>
  <si>
    <t>02q35</t>
  </si>
  <si>
    <t>BARD1</t>
  </si>
  <si>
    <t>Ligation site in 3'UTR, ~1.5 kb after stop codon.</t>
  </si>
  <si>
    <t>S010524</t>
  </si>
  <si>
    <t>02:214,729</t>
  </si>
  <si>
    <t>S010525</t>
  </si>
  <si>
    <t>02:214,731</t>
  </si>
  <si>
    <t>S017563</t>
  </si>
  <si>
    <t>02:214,745</t>
  </si>
  <si>
    <t>S010527</t>
  </si>
  <si>
    <t>02:214,746</t>
  </si>
  <si>
    <t>S010528</t>
  </si>
  <si>
    <t>02:214,753</t>
  </si>
  <si>
    <t>S017564</t>
  </si>
  <si>
    <t>02:214,768</t>
  </si>
  <si>
    <t>S010530</t>
  </si>
  <si>
    <t>02:214,769</t>
  </si>
  <si>
    <t>S010531</t>
  </si>
  <si>
    <t>02:214,781</t>
  </si>
  <si>
    <t>S017565</t>
  </si>
  <si>
    <t>S010533</t>
  </si>
  <si>
    <t>02:214,792</t>
  </si>
  <si>
    <t>In validation experiments this probe has been found more variable with values between 0.66-0.78 in 1/250 samples.</t>
  </si>
  <si>
    <t>S010534</t>
  </si>
  <si>
    <t>02:214,797</t>
  </si>
  <si>
    <t>S017607</t>
  </si>
  <si>
    <t>02:214,810</t>
  </si>
  <si>
    <t>S010536</t>
  </si>
  <si>
    <t>02:214,811</t>
  </si>
  <si>
    <t>Ligation site ~1.3 kb before exon 1.</t>
  </si>
  <si>
    <t>S010537</t>
  </si>
  <si>
    <t>Ligation site ~1.7 kb before exon 1.</t>
  </si>
  <si>
    <t>S010392</t>
  </si>
  <si>
    <t>03:036,993</t>
  </si>
  <si>
    <t>03p22.2</t>
  </si>
  <si>
    <t>EPM2AIP1</t>
  </si>
  <si>
    <t>Ligation site ~0.6 kb before MLH1 exon 1 (NM_000249.4). In validation experiments we have observed 1.2-1.4 ratios in exon 1 probes, including MLH1 probes, in 1/750 samples. Often these deviations were seen together with deviations of ATM and BAP1 exon 1 probes.</t>
  </si>
  <si>
    <t>S010393</t>
  </si>
  <si>
    <t>MLH1</t>
  </si>
  <si>
    <t>Ligation site ~0.2 kb before exon 1. In validation experiments we have observed 1.2-1.4 ratios in exon 1 probes, including MLH1 probes, in 1/750 samples. Often these deviations were seen together with deviations of ATM and BAP1 exon 1 probes.</t>
  </si>
  <si>
    <t>S010394</t>
  </si>
  <si>
    <t>03:036,994</t>
  </si>
  <si>
    <t>In validation experiments we have observed 1.2-1.4 ratios in exon 1 probes, including MLH1 probes, in 1/750 samples. Often these deviations were seen together with deviations of ATM and BAP1 exon 1 probes.</t>
  </si>
  <si>
    <t>S010395</t>
  </si>
  <si>
    <t>03:036,997</t>
  </si>
  <si>
    <t>S017518</t>
  </si>
  <si>
    <t>03:037,001</t>
  </si>
  <si>
    <t>S010397</t>
  </si>
  <si>
    <t>03:037,004</t>
  </si>
  <si>
    <t>S017519</t>
  </si>
  <si>
    <t>03:037,007</t>
  </si>
  <si>
    <t>S010399</t>
  </si>
  <si>
    <t>03:037,009</t>
  </si>
  <si>
    <t>S010400</t>
  </si>
  <si>
    <t>03:037,012</t>
  </si>
  <si>
    <t>S017520</t>
  </si>
  <si>
    <t>S010402</t>
  </si>
  <si>
    <t>03:037,014</t>
  </si>
  <si>
    <t>S010403</t>
  </si>
  <si>
    <t>03:037,015</t>
  </si>
  <si>
    <t>Ligation site ~60 nt after exon 9.</t>
  </si>
  <si>
    <t>S010404</t>
  </si>
  <si>
    <t>03:037,018</t>
  </si>
  <si>
    <t>S017521</t>
  </si>
  <si>
    <t>03:037,020</t>
  </si>
  <si>
    <t>S010406</t>
  </si>
  <si>
    <t>03:037,026</t>
  </si>
  <si>
    <t>S017522</t>
  </si>
  <si>
    <t>S010408</t>
  </si>
  <si>
    <t>03:037,029</t>
  </si>
  <si>
    <t>S010409</t>
  </si>
  <si>
    <t>03:037,040</t>
  </si>
  <si>
    <t>S017523</t>
  </si>
  <si>
    <t>03:037,042</t>
  </si>
  <si>
    <t>S010411</t>
  </si>
  <si>
    <t>03:037,048</t>
  </si>
  <si>
    <t>S010412</t>
  </si>
  <si>
    <t>03:037,049</t>
  </si>
  <si>
    <t>17</t>
  </si>
  <si>
    <t>S017524</t>
  </si>
  <si>
    <t>18</t>
  </si>
  <si>
    <t>S010414</t>
  </si>
  <si>
    <t>03:037,051</t>
  </si>
  <si>
    <t>19</t>
  </si>
  <si>
    <t>S010415</t>
  </si>
  <si>
    <t>Ligation site in 3'UTR, ~0.1 kb after stop codon.</t>
  </si>
  <si>
    <t>S017566</t>
  </si>
  <si>
    <t>03:052,402</t>
  </si>
  <si>
    <t>03p21.1</t>
  </si>
  <si>
    <t>BAP1</t>
  </si>
  <si>
    <t>Ligation site in 3'UTR, ~0.2 kb after stop codon.</t>
  </si>
  <si>
    <t>S010539</t>
  </si>
  <si>
    <t>03:052,403</t>
  </si>
  <si>
    <t>S010540</t>
  </si>
  <si>
    <t>S017567</t>
  </si>
  <si>
    <t>S010542</t>
  </si>
  <si>
    <t>03:052,404</t>
  </si>
  <si>
    <t>S010543</t>
  </si>
  <si>
    <t>03:052,405</t>
  </si>
  <si>
    <t>S010544</t>
  </si>
  <si>
    <t>S017568</t>
  </si>
  <si>
    <t>03:052,406</t>
  </si>
  <si>
    <t>S010546</t>
  </si>
  <si>
    <t>S019414</t>
  </si>
  <si>
    <t>03:052,407</t>
  </si>
  <si>
    <t>S010548</t>
  </si>
  <si>
    <t>S010549</t>
  </si>
  <si>
    <t>In validation experiments this probe has been found more variable with values between 0.71-0.77 in 1/450 samples.</t>
  </si>
  <si>
    <t>S017569</t>
  </si>
  <si>
    <t>03:052,408</t>
  </si>
  <si>
    <t>S010551</t>
  </si>
  <si>
    <t>S019417</t>
  </si>
  <si>
    <t>03:052,410</t>
  </si>
  <si>
    <t>S010554</t>
  </si>
  <si>
    <t>In validation experiments we have observed 1.2-1.4 ratios in exon 1 probes, including BAP1 exon 1 and exon 3 probes, in 1/750 samples. Often these deviations were seen together with deviations of ATM and MLH1 exon 1 probes.</t>
  </si>
  <si>
    <t>High standard deviation; more sensitive to experimental variation</t>
  </si>
  <si>
    <t>S010555</t>
  </si>
  <si>
    <t>03:069,965</t>
  </si>
  <si>
    <t>03p13</t>
  </si>
  <si>
    <t>MITF</t>
  </si>
  <si>
    <t>c.952G&gt;A</t>
  </si>
  <si>
    <t>Mutation also known as p.E318K (rs149617956).</t>
  </si>
  <si>
    <t>S017550</t>
  </si>
  <si>
    <t>05:112,708</t>
  </si>
  <si>
    <t>05q22.2</t>
  </si>
  <si>
    <t>APC</t>
  </si>
  <si>
    <t>~30.4 kb before exon 1 (in exon 1 of alternative transcript NM_001127511.3; more information on this non-coding exon: PMID25243319).</t>
  </si>
  <si>
    <t>S010489</t>
  </si>
  <si>
    <t>~30.1 kb before exon 1 (in exon 1 of alternative transcript NM_001127511.3; more information on this non-coding exon: PMID25243319).</t>
  </si>
  <si>
    <t>S019397</t>
  </si>
  <si>
    <t>S010491</t>
  </si>
  <si>
    <t>05:112,738</t>
  </si>
  <si>
    <t>Ligation site ~60 nt before exon 1.</t>
  </si>
  <si>
    <t>S010492</t>
  </si>
  <si>
    <t>Ligation site in 5'UTR, ~17 kb before start codon.</t>
  </si>
  <si>
    <t>S017552</t>
  </si>
  <si>
    <t>Ligation site 0.4 kb after exon 1 (~10 nt before exon 2 of alternative transcript NM_001127510.3).</t>
  </si>
  <si>
    <t>S010494</t>
  </si>
  <si>
    <t>Ligation site 0.5 kb after exon 1 (in 5'UTR in exon 2 of alternative transcript NM_001127510.3).</t>
  </si>
  <si>
    <t>S010495</t>
  </si>
  <si>
    <t>05:112,755</t>
  </si>
  <si>
    <t>S017553</t>
  </si>
  <si>
    <t>Ligation site ~40 nt after exon 2.</t>
  </si>
  <si>
    <t>S010497</t>
  </si>
  <si>
    <t>05:112,766</t>
  </si>
  <si>
    <t>S010498</t>
  </si>
  <si>
    <t>05:112,767</t>
  </si>
  <si>
    <t>S017554</t>
  </si>
  <si>
    <t>05:112,776</t>
  </si>
  <si>
    <t>S010500</t>
  </si>
  <si>
    <t>05:112,781</t>
  </si>
  <si>
    <t>intr. 5</t>
  </si>
  <si>
    <t>Ligation site ~0.1 kb before exon 6.</t>
  </si>
  <si>
    <t>S010501</t>
  </si>
  <si>
    <t>S010503</t>
  </si>
  <si>
    <t>05:112,792</t>
  </si>
  <si>
    <t>S010504</t>
  </si>
  <si>
    <t>05:112,801</t>
  </si>
  <si>
    <t>intr. 7</t>
  </si>
  <si>
    <t>Ligation site ~0.3 kb before exon 8. In case probe S017555 shows a copy number change, this probe can confirm the result. In case only S010504 shows a copy number change, the aberration has a high chance of not being clinically significant.</t>
  </si>
  <si>
    <t>S017555</t>
  </si>
  <si>
    <t>S010506</t>
  </si>
  <si>
    <t>05:112,816</t>
  </si>
  <si>
    <t>S010507</t>
  </si>
  <si>
    <t>05:112,819</t>
  </si>
  <si>
    <t>S010508</t>
  </si>
  <si>
    <t>05:112,822</t>
  </si>
  <si>
    <t>S017556</t>
  </si>
  <si>
    <t>05:112,827</t>
  </si>
  <si>
    <t>S010510</t>
  </si>
  <si>
    <t>05:112,828</t>
  </si>
  <si>
    <t>S017557</t>
  </si>
  <si>
    <t>05:112,829</t>
  </si>
  <si>
    <t>S010512</t>
  </si>
  <si>
    <t>05:112,835</t>
  </si>
  <si>
    <t>S010513</t>
  </si>
  <si>
    <t>05:112,838</t>
  </si>
  <si>
    <t>S017558</t>
  </si>
  <si>
    <t>S010515</t>
  </si>
  <si>
    <t>05:112,839</t>
  </si>
  <si>
    <t>S017559</t>
  </si>
  <si>
    <t>05:112,840</t>
  </si>
  <si>
    <t>S010517</t>
  </si>
  <si>
    <t>05:112,841</t>
  </si>
  <si>
    <t>S017560</t>
  </si>
  <si>
    <t>05:112,842</t>
  </si>
  <si>
    <t>S010519</t>
  </si>
  <si>
    <t>05:112,843</t>
  </si>
  <si>
    <t>S017561</t>
  </si>
  <si>
    <t>S010521</t>
  </si>
  <si>
    <t>05:112,844</t>
  </si>
  <si>
    <t>S010522</t>
  </si>
  <si>
    <t>05:112,846</t>
  </si>
  <si>
    <t>Ligation site in 3'UTR, ~2.0 kb after stop codon.</t>
  </si>
  <si>
    <t>S010670</t>
  </si>
  <si>
    <t>07:005,996</t>
  </si>
  <si>
    <t>07p22.1</t>
  </si>
  <si>
    <t>PMS2</t>
  </si>
  <si>
    <t>SVA insertion</t>
  </si>
  <si>
    <t>Ligation site ~70 nt before exon 8. PMS2 SVA element insertion (PMID22461402).</t>
  </si>
  <si>
    <t>S017606</t>
  </si>
  <si>
    <t>CN/WT</t>
  </si>
  <si>
    <t>WT SVA insertion</t>
  </si>
  <si>
    <t>Ligation site ~70 nt before exon 8. WT sequence at intron 7 SVA element insertion (PMID22461402). Lower probe read counts can be due to either a deletion of this sequence, or to insertion of an SVA element. Also check probe S010670.</t>
  </si>
  <si>
    <t>S010081</t>
  </si>
  <si>
    <t>07:005,973</t>
  </si>
  <si>
    <t>PMS2&amp;PMS2CL</t>
  </si>
  <si>
    <t>Detects PMS2 and PMS2CL: 4 copies/cell. Heterozygous deletions/duplications of either PMS2 (clinically relevant) or PMS2CL (clinically not relevant) result in a 0.75 or 1.25 value. Additional experiments are required to determine whether a copy number change is in PMS2 or PMS2CL.</t>
  </si>
  <si>
    <t>S010664</t>
  </si>
  <si>
    <t>07:005,974</t>
  </si>
  <si>
    <t>S010082</t>
  </si>
  <si>
    <t>07:005,978</t>
  </si>
  <si>
    <t>Ligation site ~70 nt after exon 14. Detects PMS2 and PMS2CL: 4 copies/cell. Heterozygous deletions/duplications of either PMS2 (clinically relevant) or PMS2CL (clinically not relevant) result in a 0.75 or 1.25 value. Additional experiments are required to determine whether a copy number change is in PMS2 or PMS2CL.</t>
  </si>
  <si>
    <t>S010083</t>
  </si>
  <si>
    <t>S010088</t>
  </si>
  <si>
    <t>07:005,979</t>
  </si>
  <si>
    <t>Ligation site ~20 nt before exon 13. Detects PMS2 and PMS2CL: 4 copies/cell. Heterozygous deletions/duplications of either PMS2 (clinically relevant) or PMS2CL (clinically not relevant) result in a 0.75 or 1.25 value. Additional experiments are required to determine whether a copy number change is in PMS2 or PMS2CL.</t>
  </si>
  <si>
    <t>S010668</t>
  </si>
  <si>
    <t>07:005,983</t>
  </si>
  <si>
    <t>Ligation site ~20 nt after exon 12. Detects PMS2 and PMS2CL: 4 copies/cell. Heterozygous deletions/duplications of either PMS2 (clinically relevant) or PMS2CL (clinically not relevant) result in a 0.75 or 1.25 value. Additional experiments are required to determine whether a copy number change is in PMS2 or PMS2CL.</t>
  </si>
  <si>
    <t>S010091</t>
  </si>
  <si>
    <t>S010092</t>
  </si>
  <si>
    <t>07:005,987</t>
  </si>
  <si>
    <t>S017421</t>
  </si>
  <si>
    <t>S010096</t>
  </si>
  <si>
    <t>07:005,990</t>
  </si>
  <si>
    <t>S010097</t>
  </si>
  <si>
    <t>S017422</t>
  </si>
  <si>
    <t>07:005,992</t>
  </si>
  <si>
    <t>S010099</t>
  </si>
  <si>
    <t>Ligation site ~30 nt before exon 9.</t>
  </si>
  <si>
    <t>S010100</t>
  </si>
  <si>
    <t>S010666</t>
  </si>
  <si>
    <t>07:005,997</t>
  </si>
  <si>
    <t>Ligation site ~40 nt after exon 7.</t>
  </si>
  <si>
    <t>S010101</t>
  </si>
  <si>
    <t>S017423</t>
  </si>
  <si>
    <t>07:005,999</t>
  </si>
  <si>
    <t>S010103</t>
  </si>
  <si>
    <t>S011007</t>
  </si>
  <si>
    <t>07:006,002</t>
  </si>
  <si>
    <t>S023028</t>
  </si>
  <si>
    <t>07:006,003</t>
  </si>
  <si>
    <t>S017424</t>
  </si>
  <si>
    <t>07:006,004</t>
  </si>
  <si>
    <t>Ligation site ~80 nt after exon 4.</t>
  </si>
  <si>
    <t>S010131</t>
  </si>
  <si>
    <t>Ligation site ~80 nt after exon 3.</t>
  </si>
  <si>
    <t>S017425</t>
  </si>
  <si>
    <t>intr. 2</t>
  </si>
  <si>
    <t>Ligation site ~0.1 kb before exon 3.</t>
  </si>
  <si>
    <t>S010108</t>
  </si>
  <si>
    <t>07:006,006</t>
  </si>
  <si>
    <t>S010109</t>
  </si>
  <si>
    <t>Ligation site ~10 nt before exon 2.</t>
  </si>
  <si>
    <t>S017431</t>
  </si>
  <si>
    <t>07:006,009</t>
  </si>
  <si>
    <t>S010111</t>
  </si>
  <si>
    <t>S017571</t>
  </si>
  <si>
    <t>08:089,934</t>
  </si>
  <si>
    <t>08q21.3</t>
  </si>
  <si>
    <t>NBN</t>
  </si>
  <si>
    <t>Ligation site in 3'UTR, ~1.4 kb after stop codon.</t>
  </si>
  <si>
    <t>S010557</t>
  </si>
  <si>
    <t>08:089,936</t>
  </si>
  <si>
    <t>S017572</t>
  </si>
  <si>
    <t>08:089,937</t>
  </si>
  <si>
    <t>Ligation site ~10 nt after exon 15.</t>
  </si>
  <si>
    <t>S010559</t>
  </si>
  <si>
    <t>08:089,943</t>
  </si>
  <si>
    <t>S017573</t>
  </si>
  <si>
    <t>08:089,946</t>
  </si>
  <si>
    <t>S010561</t>
  </si>
  <si>
    <t>08:089,948</t>
  </si>
  <si>
    <t>S010562</t>
  </si>
  <si>
    <t>08:089,953</t>
  </si>
  <si>
    <t>S017574</t>
  </si>
  <si>
    <t>08:089,955</t>
  </si>
  <si>
    <t>S010564</t>
  </si>
  <si>
    <t>08:089,959</t>
  </si>
  <si>
    <t>S010565</t>
  </si>
  <si>
    <t>08:089,964</t>
  </si>
  <si>
    <t>S017575</t>
  </si>
  <si>
    <t>08:089,970</t>
  </si>
  <si>
    <t>S010567</t>
  </si>
  <si>
    <t>08:089,971</t>
  </si>
  <si>
    <t>S010568</t>
  </si>
  <si>
    <t>08:089,978</t>
  </si>
  <si>
    <t>S017576</t>
  </si>
  <si>
    <t>08:089,981</t>
  </si>
  <si>
    <t>S010570</t>
  </si>
  <si>
    <t>S010571</t>
  </si>
  <si>
    <t>08:089,983</t>
  </si>
  <si>
    <t>S019401</t>
  </si>
  <si>
    <t>08:089,985</t>
  </si>
  <si>
    <t>Ligation site in 5'UTR, ~60 nt before start codon.</t>
  </si>
  <si>
    <t>S010574</t>
  </si>
  <si>
    <t>08:089,986</t>
  </si>
  <si>
    <t>S010615</t>
  </si>
  <si>
    <t>09:021,968</t>
  </si>
  <si>
    <t>09p21.3</t>
  </si>
  <si>
    <t>CDKN2A</t>
  </si>
  <si>
    <t>Ligation site ~0.2 kb after exon 3. Exon coding for p16INK4A (NM_000077.5) and p14ARF (NM_058195.4).</t>
  </si>
  <si>
    <t>S010616</t>
  </si>
  <si>
    <t>Exon coding for p16INK4A (NM_000077.5) and p14ARF (NM_058195.4).</t>
  </si>
  <si>
    <t>S010617</t>
  </si>
  <si>
    <t>S017590</t>
  </si>
  <si>
    <t>09:021,969</t>
  </si>
  <si>
    <t>Ligation site ~0.4 kb before exon 3. In alternative exon coding for p16gamma (NM_001195132.2).</t>
  </si>
  <si>
    <t>S010619</t>
  </si>
  <si>
    <t>S017591</t>
  </si>
  <si>
    <t>09:021,971</t>
  </si>
  <si>
    <t>S010621</t>
  </si>
  <si>
    <t>Ligation site ~50 nt before exon 2. Exon coding for p16INK4A (NM_000077.5) and p14ARF (NM_058195.4).</t>
  </si>
  <si>
    <t>S010622</t>
  </si>
  <si>
    <t>09:021,975</t>
  </si>
  <si>
    <t>Exon coding for p16INK4A (NM_000077.5).</t>
  </si>
  <si>
    <t>S010624</t>
  </si>
  <si>
    <t>Ligation site ~0.1 kb before exon 1 of P16INK4A (NM_000077.5).</t>
  </si>
  <si>
    <t>S017592</t>
  </si>
  <si>
    <t>Ligation site ~0.4 kb before exon 1 of p16INK4A (NM_000077.5).</t>
  </si>
  <si>
    <t>S010627</t>
  </si>
  <si>
    <t>09:021,994</t>
  </si>
  <si>
    <t>Ligation site ~19.6 kb before exon 1 (~30 nt before exon 1 of alternative transcript NM_058195.4, coding for p14ARF).</t>
  </si>
  <si>
    <t>S017593</t>
  </si>
  <si>
    <t>09:021,995</t>
  </si>
  <si>
    <t>Ligation site ~19.7 kb before exon 1 (~0.2 kb before exon 1 of alternative transcript NM_058195.4, coding for p14ARF).</t>
  </si>
  <si>
    <t>S010629</t>
  </si>
  <si>
    <t>Ligation site ~20.4 kb before exon 1 (~0.9 kb before exon 1 of alternative transcript NM_058195.4, coding for p14ARF).</t>
  </si>
  <si>
    <t>S010302</t>
  </si>
  <si>
    <t>10:086,755</t>
  </si>
  <si>
    <t>10q23.2</t>
  </si>
  <si>
    <t>BMPR1A</t>
  </si>
  <si>
    <t>Ligation site ~1.5 kb before exon 1.</t>
  </si>
  <si>
    <t>S019396</t>
  </si>
  <si>
    <t>10:086,757</t>
  </si>
  <si>
    <t>Ligation site in 5'UTR, ~119 kb before start codon.</t>
  </si>
  <si>
    <t>S010305</t>
  </si>
  <si>
    <t>10:086,839</t>
  </si>
  <si>
    <t>Ligation site ~60 nt before exon 2.</t>
  </si>
  <si>
    <t>S010306</t>
  </si>
  <si>
    <t>Ligation site in 5'UTR, ~37 kb before start codon.</t>
  </si>
  <si>
    <t>S011011</t>
  </si>
  <si>
    <t>10:086,843</t>
  </si>
  <si>
    <t>Ligation site ~4.3 kb after exon 2. This probe is within a putative promoter region (PMID20843829). Clinical relevance is uncertain.</t>
  </si>
  <si>
    <t>S011010</t>
  </si>
  <si>
    <t>Ligation site ~4.5 kb after exon 2. This probe is within a putative promoter region (PMID20843829). Clinical relevance is uncertain.</t>
  </si>
  <si>
    <t>S017491</t>
  </si>
  <si>
    <t>10:086,876</t>
  </si>
  <si>
    <t>Ligation site in 5'UTR, ~80 nt before start codon.</t>
  </si>
  <si>
    <t>S010308</t>
  </si>
  <si>
    <t>10:086,890</t>
  </si>
  <si>
    <t>S010309</t>
  </si>
  <si>
    <t>10:086,892</t>
  </si>
  <si>
    <t>S017492</t>
  </si>
  <si>
    <t>10:086,900</t>
  </si>
  <si>
    <t>S010311</t>
  </si>
  <si>
    <t>S010312</t>
  </si>
  <si>
    <t>10:086,912</t>
  </si>
  <si>
    <t>S017493</t>
  </si>
  <si>
    <t>10:086,917</t>
  </si>
  <si>
    <t>S010314</t>
  </si>
  <si>
    <t>10:086,919</t>
  </si>
  <si>
    <t>S010315</t>
  </si>
  <si>
    <t>10:086,922</t>
  </si>
  <si>
    <t>S017494</t>
  </si>
  <si>
    <t>10:086,923</t>
  </si>
  <si>
    <t>S010318</t>
  </si>
  <si>
    <t>10:086,924</t>
  </si>
  <si>
    <t>Ligation site in 3'UTR, ~0.5 kb after stop codon.</t>
  </si>
  <si>
    <t>S019415</t>
  </si>
  <si>
    <t>10:087,863</t>
  </si>
  <si>
    <t>10q23.31</t>
  </si>
  <si>
    <t>KLLN</t>
  </si>
  <si>
    <t>Ligation site ~1.0 kb before PTEN exon 1 (NM_000314.8). Clinical significance of CNVs in this PTEN upstream region is unknown.</t>
  </si>
  <si>
    <t>S010593</t>
  </si>
  <si>
    <t>Ligation site ~0.8 kb before PTEN exon 1 (NM_000314.8). Clinical significance of CNVs in this PTEN upstream region is unknown.</t>
  </si>
  <si>
    <t>S010594</t>
  </si>
  <si>
    <t>Ligation site ~0.3 kb before PTEN exon 1 (NM_000314.8). Clinical significance of CNVs in this PTEN upstream region is unknown.</t>
  </si>
  <si>
    <t>S010595</t>
  </si>
  <si>
    <t>10:087,864</t>
  </si>
  <si>
    <t>PTEN</t>
  </si>
  <si>
    <t>Ligation site in 5'UTR, ~0.8 kb before start codon.</t>
  </si>
  <si>
    <t>S017582</t>
  </si>
  <si>
    <t>Ligation site in 5'UTR, ~70 nt before start codon.</t>
  </si>
  <si>
    <t>S010597</t>
  </si>
  <si>
    <t>10:087,865</t>
  </si>
  <si>
    <t>Ligation site ~10 nt after exon 1.</t>
  </si>
  <si>
    <t>S017583</t>
  </si>
  <si>
    <t>10:087,894</t>
  </si>
  <si>
    <t>S010599</t>
  </si>
  <si>
    <t>Ligation site ~0.2 kb after exon 2.</t>
  </si>
  <si>
    <t>S010600</t>
  </si>
  <si>
    <t>10:087,925</t>
  </si>
  <si>
    <t>S017584</t>
  </si>
  <si>
    <t>10:087,926</t>
  </si>
  <si>
    <t>Ligation site ~30 nt after exon 3.</t>
  </si>
  <si>
    <t>S010602</t>
  </si>
  <si>
    <t>10:087,931</t>
  </si>
  <si>
    <t>Ligation site ~20 nt before exon 4. Presence of the likely benign rs587780544 variation (c.210-7_210-3delCTTTT; frequency between 1:500 and 1:3000) will result in false positive deletions. PTEN exon 4 deletions are likely only when both exon 4 probes show a deletion (S017585 and S010602).</t>
  </si>
  <si>
    <t>S017585</t>
  </si>
  <si>
    <t>Ligation site ~70 nt after exon 4. PTEN exon 4 deletions are likely only when both exon 4 probes show a deletion (S017585 and S010602).</t>
  </si>
  <si>
    <t>S010604</t>
  </si>
  <si>
    <t>10:087,933</t>
  </si>
  <si>
    <t>S017586</t>
  </si>
  <si>
    <t>Ligation site ~10 nt after exon 5.</t>
  </si>
  <si>
    <t>S010606</t>
  </si>
  <si>
    <t>10:087,952</t>
  </si>
  <si>
    <t>S017587</t>
  </si>
  <si>
    <t>S010608</t>
  </si>
  <si>
    <t>10:087,958</t>
  </si>
  <si>
    <t>S010609</t>
  </si>
  <si>
    <t>Ligation site ~10 nt after exon 7.</t>
  </si>
  <si>
    <t>S017588</t>
  </si>
  <si>
    <t>10:087,961</t>
  </si>
  <si>
    <t>S010611</t>
  </si>
  <si>
    <t>Ligation site ~50 nt after exon 8.</t>
  </si>
  <si>
    <t>S010612</t>
  </si>
  <si>
    <t>10:087,965</t>
  </si>
  <si>
    <t>Ligation site ~10 nt before exon 9.</t>
  </si>
  <si>
    <t>S017589</t>
  </si>
  <si>
    <t>10:087,966</t>
  </si>
  <si>
    <t>S010614</t>
  </si>
  <si>
    <t>Ligation site in 3'UTR, ~0.9 kb after stop codon.</t>
  </si>
  <si>
    <t>S010235</t>
  </si>
  <si>
    <t>11:108,222</t>
  </si>
  <si>
    <t>11q22.3</t>
  </si>
  <si>
    <t>NPAT</t>
  </si>
  <si>
    <t>Ligation site ~1.0 kb after exon 1 (~1.6 kb before ATM exon 1 of transcript NM_000051.4).</t>
  </si>
  <si>
    <t>S010236</t>
  </si>
  <si>
    <t>11:108,223</t>
  </si>
  <si>
    <t>ATM</t>
  </si>
  <si>
    <t>Ligation site ~0.2 kb before exon 1. In validation experiments we have observed 1.2-1.4 ratios in exon 1 probes, including both ATM exon 1 probes, in 1/750 samples. Often these deviations were seen together with deviations of BAP1 and MLH1 exon 1 probes.</t>
  </si>
  <si>
    <t>S017466</t>
  </si>
  <si>
    <t>Ligation site ~70 nt before exon 1. In validation experiments we have observed 1.2-1.4 ratios in exon 1 probes, including both ATM exon 1 probes, in 1/750 samples. Often these deviations were seen together with deviations of BAP1 and MLH1 exon 1 probes.</t>
  </si>
  <si>
    <t>S010238</t>
  </si>
  <si>
    <t>11:108,228</t>
  </si>
  <si>
    <t>S010239</t>
  </si>
  <si>
    <t>S017467</t>
  </si>
  <si>
    <t>11:108,229</t>
  </si>
  <si>
    <t>S010241</t>
  </si>
  <si>
    <t>11:108,236</t>
  </si>
  <si>
    <t>S010242</t>
  </si>
  <si>
    <t>11:108,244</t>
  </si>
  <si>
    <t>S010243</t>
  </si>
  <si>
    <t>11:108,245</t>
  </si>
  <si>
    <t>S017468</t>
  </si>
  <si>
    <t>11:108,247</t>
  </si>
  <si>
    <t>S010245</t>
  </si>
  <si>
    <t>11:108,249</t>
  </si>
  <si>
    <t>S017469</t>
  </si>
  <si>
    <t>11:108,251</t>
  </si>
  <si>
    <t>S010247</t>
  </si>
  <si>
    <t>11:108,252</t>
  </si>
  <si>
    <t>S010248</t>
  </si>
  <si>
    <t>11:108,253</t>
  </si>
  <si>
    <t>S017470</t>
  </si>
  <si>
    <t>11:108,254</t>
  </si>
  <si>
    <t>S010250</t>
  </si>
  <si>
    <t>11:108,256</t>
  </si>
  <si>
    <t>S017471</t>
  </si>
  <si>
    <t>11:108,258</t>
  </si>
  <si>
    <t>S010252</t>
  </si>
  <si>
    <t>11:108,259</t>
  </si>
  <si>
    <t>S017472</t>
  </si>
  <si>
    <t>11:108,267</t>
  </si>
  <si>
    <t>S010254</t>
  </si>
  <si>
    <t>11:108,269</t>
  </si>
  <si>
    <t>S017473</t>
  </si>
  <si>
    <t>11:108,271</t>
  </si>
  <si>
    <t>S010256</t>
  </si>
  <si>
    <t>20</t>
  </si>
  <si>
    <t>S010257</t>
  </si>
  <si>
    <t>11:108,273</t>
  </si>
  <si>
    <t>21</t>
  </si>
  <si>
    <t>S017474</t>
  </si>
  <si>
    <t>22</t>
  </si>
  <si>
    <t>S010259</t>
  </si>
  <si>
    <t>11:108,280</t>
  </si>
  <si>
    <t>23</t>
  </si>
  <si>
    <t>S010260</t>
  </si>
  <si>
    <t>11:108,281</t>
  </si>
  <si>
    <t>24</t>
  </si>
  <si>
    <t>S017475</t>
  </si>
  <si>
    <t>11:108,283</t>
  </si>
  <si>
    <t>25</t>
  </si>
  <si>
    <t>S010262</t>
  </si>
  <si>
    <t>11:108,284</t>
  </si>
  <si>
    <t>26</t>
  </si>
  <si>
    <t>S010263</t>
  </si>
  <si>
    <t>11:108,288</t>
  </si>
  <si>
    <t>27</t>
  </si>
  <si>
    <t>S017476</t>
  </si>
  <si>
    <t>11:108,289</t>
  </si>
  <si>
    <t>28</t>
  </si>
  <si>
    <t>Ligation site ~10 nt before exon 28.</t>
  </si>
  <si>
    <t>S010265</t>
  </si>
  <si>
    <t>11:108,290</t>
  </si>
  <si>
    <t>29</t>
  </si>
  <si>
    <t>S010266</t>
  </si>
  <si>
    <t>11:108,293</t>
  </si>
  <si>
    <t>30</t>
  </si>
  <si>
    <t>S017477</t>
  </si>
  <si>
    <t>31</t>
  </si>
  <si>
    <t>S010268</t>
  </si>
  <si>
    <t>11:108,295</t>
  </si>
  <si>
    <t>32</t>
  </si>
  <si>
    <t>S010269</t>
  </si>
  <si>
    <t>11:108,297</t>
  </si>
  <si>
    <t>33</t>
  </si>
  <si>
    <t>S010270</t>
  </si>
  <si>
    <t>11:108,300</t>
  </si>
  <si>
    <t>34</t>
  </si>
  <si>
    <t>S017478</t>
  </si>
  <si>
    <t>11:108,302</t>
  </si>
  <si>
    <t>35</t>
  </si>
  <si>
    <t>S010272</t>
  </si>
  <si>
    <t>11:108,303</t>
  </si>
  <si>
    <t>36</t>
  </si>
  <si>
    <t>S017479</t>
  </si>
  <si>
    <t>11:108,305</t>
  </si>
  <si>
    <t>37</t>
  </si>
  <si>
    <t>S010274</t>
  </si>
  <si>
    <t>11:108,308</t>
  </si>
  <si>
    <t>38</t>
  </si>
  <si>
    <t>S010275</t>
  </si>
  <si>
    <t>11:108,310</t>
  </si>
  <si>
    <t>39</t>
  </si>
  <si>
    <t>S017480</t>
  </si>
  <si>
    <t>11:108,312</t>
  </si>
  <si>
    <t>40</t>
  </si>
  <si>
    <t>S010277</t>
  </si>
  <si>
    <t>11:108,316</t>
  </si>
  <si>
    <t>41</t>
  </si>
  <si>
    <t>S017481</t>
  </si>
  <si>
    <t>42</t>
  </si>
  <si>
    <t>S010279</t>
  </si>
  <si>
    <t>11:108,317</t>
  </si>
  <si>
    <t>43</t>
  </si>
  <si>
    <t>S017482</t>
  </si>
  <si>
    <t>11:108,320</t>
  </si>
  <si>
    <t>44</t>
  </si>
  <si>
    <t>S010281</t>
  </si>
  <si>
    <t>11:108,321</t>
  </si>
  <si>
    <t>45</t>
  </si>
  <si>
    <t>S017483</t>
  </si>
  <si>
    <t>11:108,325</t>
  </si>
  <si>
    <t>46</t>
  </si>
  <si>
    <t>S010283</t>
  </si>
  <si>
    <t>11:108,326</t>
  </si>
  <si>
    <t>47</t>
  </si>
  <si>
    <t>S010284</t>
  </si>
  <si>
    <t>11:108,328</t>
  </si>
  <si>
    <t>48</t>
  </si>
  <si>
    <t>S017484</t>
  </si>
  <si>
    <t>11:108,329</t>
  </si>
  <si>
    <t>49</t>
  </si>
  <si>
    <t>S010286</t>
  </si>
  <si>
    <t>11:108,330</t>
  </si>
  <si>
    <t>50</t>
  </si>
  <si>
    <t>S010287</t>
  </si>
  <si>
    <t>11:108,332</t>
  </si>
  <si>
    <t>51</t>
  </si>
  <si>
    <t>S017485</t>
  </si>
  <si>
    <t>52</t>
  </si>
  <si>
    <t>S010289</t>
  </si>
  <si>
    <t>11:108,333</t>
  </si>
  <si>
    <t>53</t>
  </si>
  <si>
    <t>S010290</t>
  </si>
  <si>
    <t>11:108,334</t>
  </si>
  <si>
    <t>54</t>
  </si>
  <si>
    <t>S017486</t>
  </si>
  <si>
    <t>11:108,335</t>
  </si>
  <si>
    <t>55</t>
  </si>
  <si>
    <t>S010293</t>
  </si>
  <si>
    <t>11:108,336</t>
  </si>
  <si>
    <t>56</t>
  </si>
  <si>
    <t>S010294</t>
  </si>
  <si>
    <t>11:108,343</t>
  </si>
  <si>
    <t>57</t>
  </si>
  <si>
    <t>S017487</t>
  </si>
  <si>
    <t>11:108,346</t>
  </si>
  <si>
    <t>58</t>
  </si>
  <si>
    <t>S010296</t>
  </si>
  <si>
    <t>11:108,347</t>
  </si>
  <si>
    <t>59</t>
  </si>
  <si>
    <t>S010297</t>
  </si>
  <si>
    <t>11:108,354</t>
  </si>
  <si>
    <t>60</t>
  </si>
  <si>
    <t>S010298</t>
  </si>
  <si>
    <t>11:108,355</t>
  </si>
  <si>
    <t>61</t>
  </si>
  <si>
    <t>S017488</t>
  </si>
  <si>
    <t>11:108,365</t>
  </si>
  <si>
    <t>62</t>
  </si>
  <si>
    <t>Deletions and duplications of ATM exon 62+63 are observed rather frequently. Duplications of these two exons are probably not clinically significant (see Product description).</t>
  </si>
  <si>
    <t>S010300</t>
  </si>
  <si>
    <t>63</t>
  </si>
  <si>
    <t>S017489</t>
  </si>
  <si>
    <t>11:108,368</t>
  </si>
  <si>
    <t>Ligation site in 3'UTR, ~2.0 kb after stop codon. Deletions and duplications of ATM exon 62+63 are observed rather frequently. Duplications of these two exons are probably not clinically significant (see Product description).</t>
  </si>
  <si>
    <t>S010650</t>
  </si>
  <si>
    <t>12:057,748</t>
  </si>
  <si>
    <t>12q14.1</t>
  </si>
  <si>
    <t>CDK4</t>
  </si>
  <si>
    <t>S010651</t>
  </si>
  <si>
    <t>12:057,749</t>
  </si>
  <si>
    <t>S017601</t>
  </si>
  <si>
    <t>S010653</t>
  </si>
  <si>
    <t>12:057,751</t>
  </si>
  <si>
    <t>S017602</t>
  </si>
  <si>
    <t>S010655</t>
  </si>
  <si>
    <t>S017603</t>
  </si>
  <si>
    <t>12:057,752</t>
  </si>
  <si>
    <t>S010661</t>
  </si>
  <si>
    <t>Ligation site in 5'UTR, ~0.6 kb before start codon. Lowered ratios of both CDK4 exon 1 probes (S010661 and S019421) have been observed when magnesium was added to the sample.</t>
  </si>
  <si>
    <t>S019421</t>
  </si>
  <si>
    <t>Ligation site ~80 nt before exon 1. Lowered ratios of both CDK4 exon 1 probes (S010661 and S019421) have been observed when magnesium was added to the sample.</t>
  </si>
  <si>
    <t>S019716</t>
  </si>
  <si>
    <t>12:132,626</t>
  </si>
  <si>
    <t>12q24.33</t>
  </si>
  <si>
    <t>POLE</t>
  </si>
  <si>
    <t>S019402</t>
  </si>
  <si>
    <t>12:132,673</t>
  </si>
  <si>
    <t>S010663</t>
  </si>
  <si>
    <t>12:132,674</t>
  </si>
  <si>
    <t>WT c.1270C</t>
  </si>
  <si>
    <t>A lower probe read count can be due to a POLE deletion or to the c.1270C&gt;G mutation (p.L424V). Duplication of this probe was present in 3 out of 2600 samples. The clinical significance of these duplications is not clear.</t>
  </si>
  <si>
    <t>S019406</t>
  </si>
  <si>
    <t>12:132,681</t>
  </si>
  <si>
    <t>S010170</t>
  </si>
  <si>
    <t>13:032,314</t>
  </si>
  <si>
    <t>13q13.1</t>
  </si>
  <si>
    <t>ZAR1L</t>
  </si>
  <si>
    <t>Ligation site ~0.5 kb after exon 2 (~1.7 kb before BRCA2 exon 1 of transcript NM_000059.4).</t>
  </si>
  <si>
    <t>S019409</t>
  </si>
  <si>
    <t>13:032,315</t>
  </si>
  <si>
    <t>BRCA2</t>
  </si>
  <si>
    <t>Ligation site ~30 nt before exon 1.</t>
  </si>
  <si>
    <t>S017445</t>
  </si>
  <si>
    <t>13:032,316</t>
  </si>
  <si>
    <t>S010173</t>
  </si>
  <si>
    <t>S019422</t>
  </si>
  <si>
    <t>13:032,319</t>
  </si>
  <si>
    <t>WT Alu insertion</t>
  </si>
  <si>
    <t>A lower probe read count can be due to a BRCA2 exon 3 deletion or to the insertion of an Alu element (c.156_157insAlu; PMID16088935).</t>
  </si>
  <si>
    <t>S017446</t>
  </si>
  <si>
    <t>S010176</t>
  </si>
  <si>
    <t>13:032,325</t>
  </si>
  <si>
    <t>S010177</t>
  </si>
  <si>
    <t>13:032,326</t>
  </si>
  <si>
    <t>S017447</t>
  </si>
  <si>
    <t>S010179</t>
  </si>
  <si>
    <t>13:032,327</t>
  </si>
  <si>
    <t>S010180</t>
  </si>
  <si>
    <t>13:032,329</t>
  </si>
  <si>
    <t>S017448</t>
  </si>
  <si>
    <t>13:032,331</t>
  </si>
  <si>
    <t>S010182</t>
  </si>
  <si>
    <t>13:032,333</t>
  </si>
  <si>
    <t>S010183</t>
  </si>
  <si>
    <t>S010184</t>
  </si>
  <si>
    <t>S017449</t>
  </si>
  <si>
    <t>13:032,336</t>
  </si>
  <si>
    <t>S010186</t>
  </si>
  <si>
    <t>13:032,337</t>
  </si>
  <si>
    <t>S017450</t>
  </si>
  <si>
    <t>S010659</t>
  </si>
  <si>
    <t>13:032,338</t>
  </si>
  <si>
    <t>S010189</t>
  </si>
  <si>
    <t>13:032,339</t>
  </si>
  <si>
    <t>S017451</t>
  </si>
  <si>
    <t>S010191</t>
  </si>
  <si>
    <t>13:032,340</t>
  </si>
  <si>
    <t>S017452</t>
  </si>
  <si>
    <t>13:032,341</t>
  </si>
  <si>
    <t>S010193</t>
  </si>
  <si>
    <t>S017453</t>
  </si>
  <si>
    <t>13:032,345</t>
  </si>
  <si>
    <t>S010195</t>
  </si>
  <si>
    <t>13:032,347</t>
  </si>
  <si>
    <t>S017454</t>
  </si>
  <si>
    <t>13:032,355</t>
  </si>
  <si>
    <t>S010197</t>
  </si>
  <si>
    <t>13:032,357</t>
  </si>
  <si>
    <t>S010198</t>
  </si>
  <si>
    <t>13:032,358</t>
  </si>
  <si>
    <t>S017455</t>
  </si>
  <si>
    <t>13:032,363</t>
  </si>
  <si>
    <t>S010200</t>
  </si>
  <si>
    <t>S010201</t>
  </si>
  <si>
    <t>13:032,370</t>
  </si>
  <si>
    <t>S017456</t>
  </si>
  <si>
    <t>13:032,371</t>
  </si>
  <si>
    <t>S010203</t>
  </si>
  <si>
    <t>13:032,377</t>
  </si>
  <si>
    <t>S010204</t>
  </si>
  <si>
    <t>13:032,379</t>
  </si>
  <si>
    <t>S017457</t>
  </si>
  <si>
    <t>13:032,380</t>
  </si>
  <si>
    <t>S010206</t>
  </si>
  <si>
    <t>S010207</t>
  </si>
  <si>
    <t>13:032,395</t>
  </si>
  <si>
    <t>S017458</t>
  </si>
  <si>
    <t>13:032,397</t>
  </si>
  <si>
    <t>S010209</t>
  </si>
  <si>
    <t>13:032,398</t>
  </si>
  <si>
    <t>S010210</t>
  </si>
  <si>
    <t>13:032,399</t>
  </si>
  <si>
    <t>S010211</t>
  </si>
  <si>
    <t>Ligation site in 3'UTR, ~0.7 kb after stop codon.</t>
  </si>
  <si>
    <t>S017547</t>
  </si>
  <si>
    <t>15:032,644</t>
  </si>
  <si>
    <t>15q13.3</t>
  </si>
  <si>
    <t>SCG5</t>
  </si>
  <si>
    <t>Outside the duplicated region described in PMID22561515.</t>
  </si>
  <si>
    <t>S010479</t>
  </si>
  <si>
    <t>15:032,680</t>
  </si>
  <si>
    <t>Within the duplicated region described in PMID22561515. Smaller duplicated regions have been described.</t>
  </si>
  <si>
    <t>S017548</t>
  </si>
  <si>
    <t>15:032,685</t>
  </si>
  <si>
    <t>S010481</t>
  </si>
  <si>
    <t>15:032,692</t>
  </si>
  <si>
    <t>S010482</t>
  </si>
  <si>
    <t>15:032,697</t>
  </si>
  <si>
    <t>S017549</t>
  </si>
  <si>
    <t>15:032,712</t>
  </si>
  <si>
    <t>GREM1</t>
  </si>
  <si>
    <t>Ligation site ~5.6 kb before exon 1. Within the duplicated region described in PMID22561515. Smaller duplicated regions have been described.</t>
  </si>
  <si>
    <t>S010374</t>
  </si>
  <si>
    <t>16:023,603</t>
  </si>
  <si>
    <t>16p12.2</t>
  </si>
  <si>
    <t>PALB2</t>
  </si>
  <si>
    <t>S017512</t>
  </si>
  <si>
    <t>16:023,604</t>
  </si>
  <si>
    <t>S010376</t>
  </si>
  <si>
    <t>16:023,608</t>
  </si>
  <si>
    <t>S017513</t>
  </si>
  <si>
    <t>16:023,614</t>
  </si>
  <si>
    <t>S019423</t>
  </si>
  <si>
    <t>S010378</t>
  </si>
  <si>
    <t>16:023,621</t>
  </si>
  <si>
    <t>S017514</t>
  </si>
  <si>
    <t>16:023,623</t>
  </si>
  <si>
    <t>S010380</t>
  </si>
  <si>
    <t>16:023,624</t>
  </si>
  <si>
    <t>S019418</t>
  </si>
  <si>
    <t>16:023,626</t>
  </si>
  <si>
    <t>S010381</t>
  </si>
  <si>
    <t>S017515</t>
  </si>
  <si>
    <t>16:023,629</t>
  </si>
  <si>
    <t>S010383</t>
  </si>
  <si>
    <t>16:023,630</t>
  </si>
  <si>
    <t>S010384</t>
  </si>
  <si>
    <t>S017516</t>
  </si>
  <si>
    <t>16:023,635</t>
  </si>
  <si>
    <t>S010386</t>
  </si>
  <si>
    <t>S010387</t>
  </si>
  <si>
    <t>16:023,636</t>
  </si>
  <si>
    <t>S017517</t>
  </si>
  <si>
    <t>16:023,638</t>
  </si>
  <si>
    <t>S010389</t>
  </si>
  <si>
    <t>S010390</t>
  </si>
  <si>
    <t>16:023,641</t>
  </si>
  <si>
    <t>Ligation site in 5'UTR, ~0.1 kb before start codon.</t>
  </si>
  <si>
    <t>S010391</t>
  </si>
  <si>
    <t>16:023,643</t>
  </si>
  <si>
    <t>DCTN5</t>
  </si>
  <si>
    <t>Ligation site ~1.7 kb before PALB2 exon 1 (NM_024675.4).</t>
  </si>
  <si>
    <t>S010630</t>
  </si>
  <si>
    <t>16:068,735</t>
  </si>
  <si>
    <t>16q22.1</t>
  </si>
  <si>
    <t>CDH1</t>
  </si>
  <si>
    <t>Ligation site ~2.6 kb before exon 1.</t>
  </si>
  <si>
    <t>S010631</t>
  </si>
  <si>
    <t>Ligation site ~2.2 kb before exon 1.</t>
  </si>
  <si>
    <t>S017594</t>
  </si>
  <si>
    <t>16:068,737</t>
  </si>
  <si>
    <t>S010633</t>
  </si>
  <si>
    <t>16:068,738</t>
  </si>
  <si>
    <t>Ligation site ~0.4 kb after exon 1.</t>
  </si>
  <si>
    <t>S010634</t>
  </si>
  <si>
    <t>S010635</t>
  </si>
  <si>
    <t>16:068,802</t>
  </si>
  <si>
    <t>S010636</t>
  </si>
  <si>
    <t>16:068,808</t>
  </si>
  <si>
    <t>S017595</t>
  </si>
  <si>
    <t>16:068,809</t>
  </si>
  <si>
    <t>S010638</t>
  </si>
  <si>
    <t>16:068,810</t>
  </si>
  <si>
    <t>S017596</t>
  </si>
  <si>
    <t>16:068,812</t>
  </si>
  <si>
    <t>S010640</t>
  </si>
  <si>
    <t>S010641</t>
  </si>
  <si>
    <t>16:068,813</t>
  </si>
  <si>
    <t>S017597</t>
  </si>
  <si>
    <t>16:068,816</t>
  </si>
  <si>
    <t>S010643</t>
  </si>
  <si>
    <t>16:068,819</t>
  </si>
  <si>
    <t>S017598</t>
  </si>
  <si>
    <t>16:068,822</t>
  </si>
  <si>
    <t>S010645</t>
  </si>
  <si>
    <t>16:068,824</t>
  </si>
  <si>
    <t>S017599</t>
  </si>
  <si>
    <t>16:068,828</t>
  </si>
  <si>
    <t>S011003</t>
  </si>
  <si>
    <t>16:068,830</t>
  </si>
  <si>
    <t>S017600</t>
  </si>
  <si>
    <t>16:068,833</t>
  </si>
  <si>
    <t>S010649</t>
  </si>
  <si>
    <t>16:068,834</t>
  </si>
  <si>
    <t>Ligation site in 3'UTR, ~0.3 kb after stop codon.</t>
  </si>
  <si>
    <t>S010576</t>
  </si>
  <si>
    <t>17:007,666</t>
  </si>
  <si>
    <t>17p13.1</t>
  </si>
  <si>
    <t>TP53</t>
  </si>
  <si>
    <t>Ligation site ~2.1 kb after exon 11.</t>
  </si>
  <si>
    <t>S018077</t>
  </si>
  <si>
    <t>17:007,669</t>
  </si>
  <si>
    <t>S010578</t>
  </si>
  <si>
    <t>17:007,671</t>
  </si>
  <si>
    <t>S017578</t>
  </si>
  <si>
    <t>17:007,674</t>
  </si>
  <si>
    <t>S010581</t>
  </si>
  <si>
    <t>S010582</t>
  </si>
  <si>
    <t>S017579</t>
  </si>
  <si>
    <t>17:007,675</t>
  </si>
  <si>
    <t>S010584</t>
  </si>
  <si>
    <t>S010585</t>
  </si>
  <si>
    <t>S017181</t>
  </si>
  <si>
    <t>17:007,676</t>
  </si>
  <si>
    <t>S017580</t>
  </si>
  <si>
    <t>S010588</t>
  </si>
  <si>
    <t>17:007,677</t>
  </si>
  <si>
    <t>Ligation site in 5'UTR, ~30 nt before start codon.</t>
  </si>
  <si>
    <t>S010589</t>
  </si>
  <si>
    <t>17:007,687</t>
  </si>
  <si>
    <t>Ligation site in 5'UTR, ~11 kb before start codon.</t>
  </si>
  <si>
    <t>S017581</t>
  </si>
  <si>
    <t>17:007,688</t>
  </si>
  <si>
    <t>Ligation site ~0.1 kb before exon 1.</t>
  </si>
  <si>
    <t>S010212</t>
  </si>
  <si>
    <t>17:035,101</t>
  </si>
  <si>
    <t>17q12</t>
  </si>
  <si>
    <t>RAD51D</t>
  </si>
  <si>
    <t>S010213</t>
  </si>
  <si>
    <t>S010214</t>
  </si>
  <si>
    <t>S017459</t>
  </si>
  <si>
    <t>17:035,103</t>
  </si>
  <si>
    <t>In validation experiments this probe has been found more variable with values between 0.73-0.79 in 1/340 samples.</t>
  </si>
  <si>
    <t>S010216</t>
  </si>
  <si>
    <t>S017460</t>
  </si>
  <si>
    <t>17:035,106</t>
  </si>
  <si>
    <t>S010218</t>
  </si>
  <si>
    <t>17:035,107</t>
  </si>
  <si>
    <t>S010219</t>
  </si>
  <si>
    <t>S017461</t>
  </si>
  <si>
    <t>17:035,119</t>
  </si>
  <si>
    <t>S010221</t>
  </si>
  <si>
    <t>S017462</t>
  </si>
  <si>
    <t>17:035,120</t>
  </si>
  <si>
    <t>S017605</t>
  </si>
  <si>
    <t>17:043,045</t>
  </si>
  <si>
    <t>17q21.31</t>
  </si>
  <si>
    <t>BRCA1</t>
  </si>
  <si>
    <t>S010133</t>
  </si>
  <si>
    <t>17:043,046</t>
  </si>
  <si>
    <t>S017432</t>
  </si>
  <si>
    <t>S010135</t>
  </si>
  <si>
    <t>17:043,048</t>
  </si>
  <si>
    <t>S010136</t>
  </si>
  <si>
    <t>17:043,049</t>
  </si>
  <si>
    <t>S013435</t>
  </si>
  <si>
    <t>intr. 20</t>
  </si>
  <si>
    <t>Ligation site ~0.1 kb before exon 21.</t>
  </si>
  <si>
    <t>S017433</t>
  </si>
  <si>
    <t>17:043,051</t>
  </si>
  <si>
    <t>S010138</t>
  </si>
  <si>
    <t>17:043,057</t>
  </si>
  <si>
    <t>S013437</t>
  </si>
  <si>
    <t>Ligation site ~50 nt before exon 19.</t>
  </si>
  <si>
    <t>S010139</t>
  </si>
  <si>
    <t>17:043,063</t>
  </si>
  <si>
    <t>S017434</t>
  </si>
  <si>
    <t>17:043,064</t>
  </si>
  <si>
    <t>S013440</t>
  </si>
  <si>
    <t>17:043,068</t>
  </si>
  <si>
    <t>Ligation site ~40 nt after exon 16.</t>
  </si>
  <si>
    <t>S010141</t>
  </si>
  <si>
    <t>S010142</t>
  </si>
  <si>
    <t>17:043,071</t>
  </si>
  <si>
    <t>S017435</t>
  </si>
  <si>
    <t>S010144</t>
  </si>
  <si>
    <t>17:043,074</t>
  </si>
  <si>
    <t>S019424</t>
  </si>
  <si>
    <t>17:043,076</t>
  </si>
  <si>
    <t>Ligation site ~30 nt after exon 13.</t>
  </si>
  <si>
    <t>S010145</t>
  </si>
  <si>
    <t>17:043,077</t>
  </si>
  <si>
    <t>S017436</t>
  </si>
  <si>
    <t>17:043,082</t>
  </si>
  <si>
    <t>intr. 12</t>
  </si>
  <si>
    <t>Ligation site ~0.2 kb after exon 12. Deletion of BRCA1 exon 12 is a frequent Dutch founder mutation (PMID9354803), whereas duplication of BRCA1 exon 12 is a frequent founder mutation in diverse populations (PMID10827109) (exon 12 here is exon 13 in the articles). Deletion of only this intronic probe may have no clinical relevance.</t>
  </si>
  <si>
    <t>S010147</t>
  </si>
  <si>
    <t>Deletion of BRCA1 exon 12 is a frequent Dutch founder mutation (PMID9354803), whereas duplication of BRCA1 exon 12 is a frequent founder mutation in diverse populations (PMID10827109) (exon 12 here is exon 13 in the articles).</t>
  </si>
  <si>
    <t>S010148</t>
  </si>
  <si>
    <t>S010149</t>
  </si>
  <si>
    <t>17:043,091</t>
  </si>
  <si>
    <t>S017437</t>
  </si>
  <si>
    <t>17:043,092</t>
  </si>
  <si>
    <t>S010151</t>
  </si>
  <si>
    <t>S017438</t>
  </si>
  <si>
    <t>S010153</t>
  </si>
  <si>
    <t>17:043,093</t>
  </si>
  <si>
    <t>S010154</t>
  </si>
  <si>
    <t>17:043,094</t>
  </si>
  <si>
    <t>S017439</t>
  </si>
  <si>
    <t>S010156</t>
  </si>
  <si>
    <t>S017440</t>
  </si>
  <si>
    <t>17:043,095</t>
  </si>
  <si>
    <t>S010158</t>
  </si>
  <si>
    <t>17:043,096</t>
  </si>
  <si>
    <t>S017441</t>
  </si>
  <si>
    <t>17:043,097</t>
  </si>
  <si>
    <t>S010160</t>
  </si>
  <si>
    <t>17:043,100</t>
  </si>
  <si>
    <t>S013447</t>
  </si>
  <si>
    <t>Ligation site ~50 nt before exon 7.</t>
  </si>
  <si>
    <t>S017442</t>
  </si>
  <si>
    <t>17:043,104</t>
  </si>
  <si>
    <t>S010162</t>
  </si>
  <si>
    <t>17:043,105</t>
  </si>
  <si>
    <t>S010163</t>
  </si>
  <si>
    <t>17:043,106</t>
  </si>
  <si>
    <t>S013451</t>
  </si>
  <si>
    <t>17:043,116</t>
  </si>
  <si>
    <t>intr. 3</t>
  </si>
  <si>
    <t>Ligation site ~0.2 kb after exon 3.</t>
  </si>
  <si>
    <t>S017443</t>
  </si>
  <si>
    <t>S010165</t>
  </si>
  <si>
    <t>17:043,124</t>
  </si>
  <si>
    <t>S017444</t>
  </si>
  <si>
    <t>17:043,125</t>
  </si>
  <si>
    <t>Ligation site in 5'UTR, ~1.2 kb before start codon.</t>
  </si>
  <si>
    <t>S010168</t>
  </si>
  <si>
    <t>17:043,126</t>
  </si>
  <si>
    <t>Ligation site ~0.8 kb before exon 1.</t>
  </si>
  <si>
    <t>S010169</t>
  </si>
  <si>
    <t>17:043,130</t>
  </si>
  <si>
    <t>Ligation site ~4.7 kb before exon 1.</t>
  </si>
  <si>
    <t>S010224</t>
  </si>
  <si>
    <t>17:058,692</t>
  </si>
  <si>
    <t>17q22</t>
  </si>
  <si>
    <t>TEX14</t>
  </si>
  <si>
    <t>Ligation site ~0.6 kb before RAD51C exon 1.</t>
  </si>
  <si>
    <t>S010225</t>
  </si>
  <si>
    <t>17:058,693</t>
  </si>
  <si>
    <t>RAD51C</t>
  </si>
  <si>
    <t>S010226</t>
  </si>
  <si>
    <t>17:058,695</t>
  </si>
  <si>
    <t>S017463</t>
  </si>
  <si>
    <t>17:058,697</t>
  </si>
  <si>
    <t>S010228</t>
  </si>
  <si>
    <t>17:058,703</t>
  </si>
  <si>
    <t>S010229</t>
  </si>
  <si>
    <t>17:058,710</t>
  </si>
  <si>
    <t>S017464</t>
  </si>
  <si>
    <t>17:058,721</t>
  </si>
  <si>
    <t>In validation experiments this probe has been found more variable with values between 0.68-0.79 in 1/425 samples.</t>
  </si>
  <si>
    <t>S010231</t>
  </si>
  <si>
    <t>17:058,724</t>
  </si>
  <si>
    <t>S010232</t>
  </si>
  <si>
    <t>17:058,733</t>
  </si>
  <si>
    <t>S010233</t>
  </si>
  <si>
    <t>17:058,734</t>
  </si>
  <si>
    <t>S017465</t>
  </si>
  <si>
    <t>17:058,735</t>
  </si>
  <si>
    <t>S010352</t>
  </si>
  <si>
    <t>17:061,682</t>
  </si>
  <si>
    <t>17q23.2</t>
  </si>
  <si>
    <t>BRIP1</t>
  </si>
  <si>
    <t>Ligation site in 3'UTR, ~1.2 kb after stop codon.</t>
  </si>
  <si>
    <t>S017504</t>
  </si>
  <si>
    <t>17:061,684</t>
  </si>
  <si>
    <t>S010354</t>
  </si>
  <si>
    <t>17:061,686</t>
  </si>
  <si>
    <t>S010355</t>
  </si>
  <si>
    <t>17:061,693</t>
  </si>
  <si>
    <t>S017505</t>
  </si>
  <si>
    <t>17:061,716</t>
  </si>
  <si>
    <t>S010357</t>
  </si>
  <si>
    <t>17:061,743</t>
  </si>
  <si>
    <t>S017506</t>
  </si>
  <si>
    <t>17:061,745</t>
  </si>
  <si>
    <t>S010359</t>
  </si>
  <si>
    <t>17:061,777</t>
  </si>
  <si>
    <t>S017507</t>
  </si>
  <si>
    <t>17:061,780</t>
  </si>
  <si>
    <t>S010361</t>
  </si>
  <si>
    <t>17:061,781</t>
  </si>
  <si>
    <t>S017508</t>
  </si>
  <si>
    <t>17:061,784</t>
  </si>
  <si>
    <t>High standard deviation; depurination-insensitive</t>
  </si>
  <si>
    <t>S010363</t>
  </si>
  <si>
    <t>17:061,794</t>
  </si>
  <si>
    <t>S010364</t>
  </si>
  <si>
    <t>17:061,799</t>
  </si>
  <si>
    <t>S019412</t>
  </si>
  <si>
    <t>17:061,801</t>
  </si>
  <si>
    <t>S017509</t>
  </si>
  <si>
    <t>S010366</t>
  </si>
  <si>
    <t>17:061,809</t>
  </si>
  <si>
    <t>S010367</t>
  </si>
  <si>
    <t>17:061,847</t>
  </si>
  <si>
    <t>S017510</t>
  </si>
  <si>
    <t>17:061,849</t>
  </si>
  <si>
    <t>S010369</t>
  </si>
  <si>
    <t>17:061,857</t>
  </si>
  <si>
    <t>S010370</t>
  </si>
  <si>
    <t>17:061,860</t>
  </si>
  <si>
    <t>S017511</t>
  </si>
  <si>
    <t>17:061,861</t>
  </si>
  <si>
    <t>S010662</t>
  </si>
  <si>
    <t>17:061,863</t>
  </si>
  <si>
    <t>Ligation site in 5'UTR, ~1.8 kb before start codon.</t>
  </si>
  <si>
    <t>S010373</t>
  </si>
  <si>
    <t>17:061,866</t>
  </si>
  <si>
    <t>INTS2</t>
  </si>
  <si>
    <t>Ligation site ~2.0 kb before BRIP1 exon 1 (NM_032043.3).</t>
  </si>
  <si>
    <t>S011008</t>
  </si>
  <si>
    <t>18:050,968</t>
  </si>
  <si>
    <t>18q21.2</t>
  </si>
  <si>
    <t>ELAC1</t>
  </si>
  <si>
    <t>Ligation site ~0.5 kb before exon 1. In SMAD4 promoter region A (PMID21421563), ~62.7 kb upstream of exon 1 (NM_005359.6). Not duplicated in samples with an extra SMAD4 pseudogene (see Product description).</t>
  </si>
  <si>
    <t>S011009</t>
  </si>
  <si>
    <t>Ligation site ~0.2 kb before exon 1. In SMAD4 promoter region A (PMID21421563), ~62.4 kb upstream of exon 1 (NM_005359.6). Not duplicated in samples with an extra SMAD4 pseudogene (see Product description).</t>
  </si>
  <si>
    <t>S010319</t>
  </si>
  <si>
    <t>18:051,029</t>
  </si>
  <si>
    <t>SMAD4</t>
  </si>
  <si>
    <t>Ligation site ~1.0 kb before exon 1. Not duplicated in samples with an extra SMAD4 pseudogene (See Product description).</t>
  </si>
  <si>
    <t>S017495</t>
  </si>
  <si>
    <t>18:051,030</t>
  </si>
  <si>
    <t>Ligation site in 5'UTR, ~17 kb before start codon. Not duplicated in samples with an extra SMAD4 pseudogene (See Product description).</t>
  </si>
  <si>
    <t>S010322</t>
  </si>
  <si>
    <t>18:051,047</t>
  </si>
  <si>
    <t>Apparent heterozygous duplication in samples with an extra SMAD4 pseudogene (See Product description).</t>
  </si>
  <si>
    <t>S010323</t>
  </si>
  <si>
    <t>18:051,049</t>
  </si>
  <si>
    <t>Not duplicated in samples with an extra SMAD4 pseudogene (See Product description).</t>
  </si>
  <si>
    <t>S017496</t>
  </si>
  <si>
    <t>S010325</t>
  </si>
  <si>
    <t>18:051,055</t>
  </si>
  <si>
    <t>S017497</t>
  </si>
  <si>
    <t>18:051,058</t>
  </si>
  <si>
    <t>S010327</t>
  </si>
  <si>
    <t>S010328</t>
  </si>
  <si>
    <t>18:051,060</t>
  </si>
  <si>
    <t>S017498</t>
  </si>
  <si>
    <t>18:051,065</t>
  </si>
  <si>
    <t>S010330</t>
  </si>
  <si>
    <t>18:051,067</t>
  </si>
  <si>
    <t>S017499</t>
  </si>
  <si>
    <t>18:051,077</t>
  </si>
  <si>
    <t>S010332</t>
  </si>
  <si>
    <t>18:051,078</t>
  </si>
  <si>
    <t>S017500</t>
  </si>
  <si>
    <t>18:051,082</t>
  </si>
  <si>
    <t>Ligation site in 3'UTR, ~3.1 kb after stop codon. Not duplicated in samples with an extra SMAD4 pseudogene (See Product description).</t>
  </si>
  <si>
    <t>S010334</t>
  </si>
  <si>
    <t>18:051,085</t>
  </si>
  <si>
    <t>Ligation site in 3'UTR, ~6.2 kb after stop codon. Not duplicated in samples with an extra SMAD4 pseudogene (See Product description).</t>
  </si>
  <si>
    <t>S010335</t>
  </si>
  <si>
    <t>19:001,205</t>
  </si>
  <si>
    <t>19p13.3</t>
  </si>
  <si>
    <t>STK11</t>
  </si>
  <si>
    <t>Ligation site ~1.2 kb before exon 1.</t>
  </si>
  <si>
    <t>S017501</t>
  </si>
  <si>
    <t>Ligation site ~0.7 kb before exon 1.</t>
  </si>
  <si>
    <t>Salt-sensitive; high standard deviation</t>
  </si>
  <si>
    <t>S019394</t>
  </si>
  <si>
    <t>19:001,206</t>
  </si>
  <si>
    <t>Salt-sensitive; depurination-insensitive</t>
  </si>
  <si>
    <t>S019715</t>
  </si>
  <si>
    <t>19:001,207</t>
  </si>
  <si>
    <t>Ligation site in 5'UTR, ~0.4 kb before start codon.</t>
  </si>
  <si>
    <t>S017502</t>
  </si>
  <si>
    <t>Salt-sensitive; high standard deviation; depurination-insensitive</t>
  </si>
  <si>
    <t>S017973</t>
  </si>
  <si>
    <t>19:001,218</t>
  </si>
  <si>
    <t>S010341</t>
  </si>
  <si>
    <t>19:001,219</t>
  </si>
  <si>
    <t>S017972</t>
  </si>
  <si>
    <t>19:001,220</t>
  </si>
  <si>
    <t>S019400</t>
  </si>
  <si>
    <t>19:001,221</t>
  </si>
  <si>
    <t>S017970</t>
  </si>
  <si>
    <t>S019714</t>
  </si>
  <si>
    <t>19:001,222</t>
  </si>
  <si>
    <t>intr. 6</t>
  </si>
  <si>
    <t>Ligation site ~0.2 kb before exon 7.</t>
  </si>
  <si>
    <t>S019399</t>
  </si>
  <si>
    <t>Ligation site ~60 nt after exon 7.</t>
  </si>
  <si>
    <t>Salt-sensitive; high standard deviation; more sensitive to experimental variation</t>
  </si>
  <si>
    <t>S019404</t>
  </si>
  <si>
    <t>19:001,223</t>
  </si>
  <si>
    <t>S019419</t>
  </si>
  <si>
    <t>19:001,226</t>
  </si>
  <si>
    <t>S019395</t>
  </si>
  <si>
    <t>19:001,228</t>
  </si>
  <si>
    <t>S010117</t>
  </si>
  <si>
    <t>22:028,696</t>
  </si>
  <si>
    <t>22q12.1</t>
  </si>
  <si>
    <t>CHEK2</t>
  </si>
  <si>
    <t>c.1100delC</t>
  </si>
  <si>
    <t>Mutation also known as rs555607708; this probe consists of three oligos and has two ligation sites.</t>
  </si>
  <si>
    <t>S010112</t>
  </si>
  <si>
    <t>22:028,688</t>
  </si>
  <si>
    <t>In validation experiments this probe has been found more variable with values between 0.74-0.76 and 1.21-1.28 in 2/425 samples. Ligation sites within the coding sequence. This probe consists of three oligos and has two ligation sites.</t>
  </si>
  <si>
    <t>High standard deviation; depurination-sensitive</t>
  </si>
  <si>
    <t>S010113</t>
  </si>
  <si>
    <t>22:028,689</t>
  </si>
  <si>
    <t>intr. 14</t>
  </si>
  <si>
    <t>Ligation site ~0.2 kb after exon 14.</t>
  </si>
  <si>
    <t>S019413</t>
  </si>
  <si>
    <t>Ligation site ~0.1 kb before exon 14.</t>
  </si>
  <si>
    <t>S019416</t>
  </si>
  <si>
    <t>22:028,694</t>
  </si>
  <si>
    <t>S010114</t>
  </si>
  <si>
    <t>Ligation site ~60 nt before exon 13.</t>
  </si>
  <si>
    <t>S017426</t>
  </si>
  <si>
    <t>22:028,695</t>
  </si>
  <si>
    <t>Ligation site ~50 nt after exon 12.</t>
  </si>
  <si>
    <t>S010116</t>
  </si>
  <si>
    <t>Ligation site ~30 nt after exon 11.</t>
  </si>
  <si>
    <t>S010118</t>
  </si>
  <si>
    <t>22:028,697</t>
  </si>
  <si>
    <t>Deletion of CHEK2 exons 9+10 is a frequent Eastern Europe founder mutation (PMID16897426).</t>
  </si>
  <si>
    <t>S017427</t>
  </si>
  <si>
    <t>22:028,700</t>
  </si>
  <si>
    <t>S010120</t>
  </si>
  <si>
    <t>22:028,704</t>
  </si>
  <si>
    <t>S017428</t>
  </si>
  <si>
    <t>22:028,710</t>
  </si>
  <si>
    <t>S011000</t>
  </si>
  <si>
    <t>22:028,712</t>
  </si>
  <si>
    <t>Ligation site ~20 nt after exon 6.</t>
  </si>
  <si>
    <t>S017429</t>
  </si>
  <si>
    <t>22:028,719</t>
  </si>
  <si>
    <t>S010124</t>
  </si>
  <si>
    <t>22:028,725</t>
  </si>
  <si>
    <t>S017430</t>
  </si>
  <si>
    <t>S010126</t>
  </si>
  <si>
    <t>22:028,734</t>
  </si>
  <si>
    <t>S019411</t>
  </si>
  <si>
    <t>22:028,735</t>
  </si>
  <si>
    <t>S010127</t>
  </si>
  <si>
    <t>22:028,742</t>
  </si>
  <si>
    <t>Ligation site in 5'UTR, ~7.1 kb before start codon.</t>
  </si>
  <si>
    <t>S017608</t>
  </si>
  <si>
    <t>S010129</t>
  </si>
  <si>
    <t>22:028,744</t>
  </si>
  <si>
    <t>HSCB</t>
  </si>
  <si>
    <t>Ligation site ~2.1 kb before CHEK2 exon 1 (NM_007194.4).</t>
  </si>
  <si>
    <t>S000007</t>
  </si>
  <si>
    <t>CTRL</t>
  </si>
  <si>
    <t>GPR143 [intra]</t>
  </si>
  <si>
    <t>Control - Chromosome X [intra]</t>
  </si>
  <si>
    <t>S000013</t>
  </si>
  <si>
    <t>AMOT [intra]</t>
  </si>
  <si>
    <t>S000010</t>
  </si>
  <si>
    <t>DKC1 [intra]</t>
  </si>
  <si>
    <t>S000002</t>
  </si>
  <si>
    <t>ZFY [intra]</t>
  </si>
  <si>
    <t>Control - Chromosome Y [intra]</t>
  </si>
  <si>
    <t>S000842</t>
  </si>
  <si>
    <t>AMELY [intra]</t>
  </si>
  <si>
    <t>S000004</t>
  </si>
  <si>
    <t>UTY [intra]</t>
  </si>
  <si>
    <t>S000017</t>
  </si>
  <si>
    <t>Sample DNA denaturation [inter]</t>
  </si>
  <si>
    <t>Control - Sample DNA denaturation [inter]</t>
  </si>
  <si>
    <t>S019518</t>
  </si>
  <si>
    <t>S000463</t>
  </si>
  <si>
    <t>S019586</t>
  </si>
  <si>
    <t>Sample DNA denaturation [intra]</t>
  </si>
  <si>
    <t>Control - Sample DNA denaturation [intra]</t>
  </si>
  <si>
    <t>S000055</t>
  </si>
  <si>
    <t>Sample DNA depurination sensitive [inter]</t>
  </si>
  <si>
    <t>Control - Sample DNA depurination sensitive [inter]</t>
  </si>
  <si>
    <t>S000065</t>
  </si>
  <si>
    <t>S018315</t>
  </si>
  <si>
    <t>S000044</t>
  </si>
  <si>
    <t>S000043</t>
  </si>
  <si>
    <t>Sample DNA depurination sensitive [intra]</t>
  </si>
  <si>
    <t>Control - Sample DNA depurination sensitive [intra]</t>
  </si>
  <si>
    <t>S000061</t>
  </si>
  <si>
    <t>Sample DNA depurination insensitive [inter]</t>
  </si>
  <si>
    <t>Control - Sample DNA depurination insensitive [inter]</t>
  </si>
  <si>
    <t>S017853</t>
  </si>
  <si>
    <t>S011803</t>
  </si>
  <si>
    <t>S011439</t>
  </si>
  <si>
    <t>S000076</t>
  </si>
  <si>
    <t>S018366</t>
  </si>
  <si>
    <t>Sample DNA fragment length [inter]</t>
  </si>
  <si>
    <t>Control - Sample DNA fragment length [inter]</t>
  </si>
  <si>
    <t>S018363</t>
  </si>
  <si>
    <t>S000210</t>
  </si>
  <si>
    <t>S000245</t>
  </si>
  <si>
    <t>Sample DNA fragment length [intra]</t>
  </si>
  <si>
    <t>Control - Sample DNA fragment length [intra]</t>
  </si>
  <si>
    <t>S019364</t>
  </si>
  <si>
    <t>Hybridisation Tm [inter]</t>
  </si>
  <si>
    <t>Control - Hybridisation Tm [inter]</t>
  </si>
  <si>
    <t>S000201</t>
  </si>
  <si>
    <t>S000202</t>
  </si>
  <si>
    <t>S019551</t>
  </si>
  <si>
    <t>S019553</t>
  </si>
  <si>
    <t>Hybridisation Tm [intra]</t>
  </si>
  <si>
    <t>Control - Hybridisation Tm [intra]</t>
  </si>
  <si>
    <t>S018790</t>
  </si>
  <si>
    <t>Hybridisation completeness [inter]</t>
  </si>
  <si>
    <t>Control - Hybridisation completeness [inter]</t>
  </si>
  <si>
    <t>S019372</t>
  </si>
  <si>
    <t>S018791</t>
  </si>
  <si>
    <t>S018786</t>
  </si>
  <si>
    <t>S000671</t>
  </si>
  <si>
    <t>Hybridisation completeness [intra]</t>
  </si>
  <si>
    <t>Control - Hybridisation completeness [intra]</t>
  </si>
  <si>
    <t>S000020</t>
  </si>
  <si>
    <t>Ligation start temperature [intra]</t>
  </si>
  <si>
    <t>Control - Ligation start temperature [intra]</t>
  </si>
  <si>
    <t>S000467</t>
  </si>
  <si>
    <t>S000679</t>
  </si>
  <si>
    <t>Ligase activity [inter]</t>
  </si>
  <si>
    <t>Control - Ligase activity [inter]</t>
  </si>
  <si>
    <t>S019355</t>
  </si>
  <si>
    <t>S019212</t>
  </si>
  <si>
    <t>S019215</t>
  </si>
  <si>
    <t>S019356</t>
  </si>
  <si>
    <t>Ligase activity [intra]</t>
  </si>
  <si>
    <t>Control - Ligase activity [intra]</t>
  </si>
  <si>
    <t>S014296</t>
  </si>
  <si>
    <t>Ligase inactivation [intra]</t>
  </si>
  <si>
    <t>Control - Ligase inactivation [intra]</t>
  </si>
  <si>
    <t>S000082</t>
  </si>
  <si>
    <t>S019570</t>
  </si>
  <si>
    <t>Polymerase activity [inter]</t>
  </si>
  <si>
    <t>Control - Polymerase activity [inter]</t>
  </si>
  <si>
    <t>S019567</t>
  </si>
  <si>
    <t>S019568</t>
  </si>
  <si>
    <t>S019569</t>
  </si>
  <si>
    <t>Polymerase activity [intra]</t>
  </si>
  <si>
    <t>Control - Polymerase activity [intra]</t>
  </si>
  <si>
    <t>S000695</t>
  </si>
  <si>
    <t>Digestion HhaI [intra]</t>
  </si>
  <si>
    <t>Control - Digestion HhaI [intra]</t>
  </si>
  <si>
    <t>S019376</t>
  </si>
  <si>
    <t>S000840</t>
  </si>
  <si>
    <t>S013227</t>
  </si>
  <si>
    <t>digitalMLPA: Read counts</t>
  </si>
  <si>
    <t>digitalMLPA: No-DNA read counts</t>
  </si>
  <si>
    <t>digitalMLPA: Sample quality</t>
  </si>
  <si>
    <t>Sample details</t>
  </si>
  <si>
    <t>Name</t>
  </si>
  <si>
    <t>Type</t>
  </si>
  <si>
    <t>SNP code</t>
  </si>
  <si>
    <t>Hidden SNP code</t>
  </si>
  <si>
    <t>211120021211111211110011101221110002112v1</t>
  </si>
  <si>
    <t>1111110021?1020221121102101022122110012v1</t>
  </si>
  <si>
    <t>120110211020221010221011111221211211112v1</t>
  </si>
  <si>
    <t>111121102201102202111011101022122101122v1</t>
  </si>
  <si>
    <t>101021201101111211221212011121221220012v1</t>
  </si>
  <si>
    <t>011121212121210112220012121201202202211v1</t>
  </si>
  <si>
    <t>111011112010011102211021112121221212111v1</t>
  </si>
  <si>
    <t>21022100111110211112011220121121021?020v1</t>
  </si>
  <si>
    <t>100011011111211021111121010102101111211v1</t>
  </si>
  <si>
    <t>220021100210112201210012101011121022121v1</t>
  </si>
  <si>
    <t>Defined</t>
  </si>
  <si>
    <t>Undefined</t>
  </si>
  <si>
    <t>Detected</t>
  </si>
  <si>
    <t>Used for analysis</t>
  </si>
  <si>
    <t>Median read counts</t>
  </si>
  <si>
    <t>Reference probes qualified ( total / distinct )</t>
  </si>
  <si>
    <t>( 666 / 563 )</t>
  </si>
  <si>
    <t>( 666 / 577 )</t>
  </si>
  <si>
    <t>( 847 / 700 )</t>
  </si>
  <si>
    <t>( 874 / 730 )</t>
  </si>
  <si>
    <t>( 613 / 524 )</t>
  </si>
  <si>
    <t>( 713 / 643 )</t>
  </si>
  <si>
    <t>( 661 / 555 )</t>
  </si>
  <si>
    <t>( 635 / 513 )</t>
  </si>
  <si>
    <t>( 618 / 534 )</t>
  </si>
  <si>
    <t>( 694 / 516 )</t>
  </si>
  <si>
    <t>( 732 / 617 )</t>
  </si>
  <si>
    <t>( 618 / 525 )</t>
  </si>
  <si>
    <t>( 757 / 625 )</t>
  </si>
  <si>
    <t>( 616 / 522 )</t>
  </si>
  <si>
    <t>( 689 / 577 )</t>
  </si>
  <si>
    <t>Quality checks</t>
  </si>
  <si>
    <t>Passed / Failed</t>
  </si>
  <si>
    <t>Plausible root cause</t>
  </si>
  <si>
    <t>Quality check breakdown</t>
  </si>
  <si>
    <t>Program</t>
  </si>
  <si>
    <t>Exceptions</t>
  </si>
  <si>
    <t>Ok</t>
  </si>
  <si>
    <t>Invalid signatures</t>
  </si>
  <si>
    <t>Run</t>
  </si>
  <si>
    <t>Minimum reads</t>
  </si>
  <si>
    <t>MTRQ &amp; MDRQ</t>
  </si>
  <si>
    <t>Unrecognised reads</t>
  </si>
  <si>
    <t>Sequence quality</t>
  </si>
  <si>
    <t>Sample uniformity</t>
  </si>
  <si>
    <t>Identity</t>
  </si>
  <si>
    <t>Probemix lot</t>
  </si>
  <si>
    <t>Barcode lot</t>
  </si>
  <si>
    <t>Sex</t>
  </si>
  <si>
    <t>Sample tracker</t>
  </si>
  <si>
    <t>DNA</t>
  </si>
  <si>
    <t>Quantity</t>
  </si>
  <si>
    <t>Contamination</t>
  </si>
  <si>
    <t>Denaturation (intra / inter)</t>
  </si>
  <si>
    <t>( Ok / Ok )</t>
  </si>
  <si>
    <t>Depurination (intra / inter)</t>
  </si>
  <si>
    <t>Fragmentation (intra / inter)</t>
  </si>
  <si>
    <t>Digestion</t>
  </si>
  <si>
    <t>Hybridisation</t>
  </si>
  <si>
    <t>Temperature (intra / inter)</t>
  </si>
  <si>
    <t>Completeness (intra / inter)</t>
  </si>
  <si>
    <t>Ligase</t>
  </si>
  <si>
    <t>Temperature</t>
  </si>
  <si>
    <t>Activity (intra / inter)</t>
  </si>
  <si>
    <t>Inactivation</t>
  </si>
  <si>
    <t>Polymerase</t>
  </si>
  <si>
    <t>Activity (intra/inter)</t>
  </si>
  <si>
    <t>Data analysis</t>
  </si>
  <si>
    <t>Reference probes quality</t>
  </si>
  <si>
    <t>Reference samples quality (Normalisation / Comparison)</t>
  </si>
  <si>
    <t>Reference samples quantity (Normalisation / Comparison)</t>
  </si>
  <si>
    <t>No-DNA contamination</t>
  </si>
  <si>
    <t>#</t>
  </si>
  <si>
    <t>digitalMLPA: Software version</t>
  </si>
  <si>
    <t>Experiment details</t>
  </si>
  <si>
    <t>Product name and sheet name</t>
  </si>
  <si>
    <t>Excel writer version</t>
  </si>
  <si>
    <t>Barcode name</t>
  </si>
  <si>
    <t xml:space="preserve">Configuration version </t>
  </si>
  <si>
    <t xml:space="preserve">Data Conversion   </t>
  </si>
  <si>
    <t xml:space="preserve">Fragment Analysis </t>
  </si>
  <si>
    <t xml:space="preserve">Comparative Analysis </t>
  </si>
  <si>
    <t xml:space="preserve">Result Analysis </t>
  </si>
  <si>
    <t>digitalMLPA: Quality issues</t>
  </si>
  <si>
    <t>None</t>
  </si>
  <si>
    <t>AmbiguousAll</t>
  </si>
  <si>
    <t>PMS2 WT SVA insertion</t>
  </si>
  <si>
    <t>Inconclusive</t>
  </si>
  <si>
    <t>POLE WT c.1270C</t>
  </si>
  <si>
    <t>BRCA2 WT Alu insertion</t>
  </si>
  <si>
    <t>digitalMLPA: Arbitrary Class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</si>
</sst>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33">
    <font>
      <sz val="11"/>
      <color theme="1"/>
      <name val="Calibri"/>
      <family val="2"/>
      <scheme val="minor"/>
    </font>
    <font>
      <sz val="8"/>
      <color theme="1"/>
      <name val="Calibri"/>
      <family val="2"/>
      <scheme val="minor"/>
    </font>
    <font>
      <sz val="8"/>
      <color theme="1"/>
      <name val="Consolas"/>
      <family val="3"/>
    </font>
    <font>
      <sz val="8"/>
      <name val="Calibri"/>
      <family val="2"/>
      <scheme val="minor"/>
    </font>
    <font>
      <b/>
      <sz val="8"/>
      <color theme="1"/>
      <name val="Calibri"/>
      <family val="2"/>
      <scheme val="minor"/>
    </font>
    <font>
      <b/>
      <sz val="8"/>
      <color rgb="FF000000"/>
      <name val="Calibri"/>
      <family val="2"/>
      <scheme val="minor"/>
    </font>
    <font>
      <b/>
      <sz val="8"/>
      <name val="Calibri"/>
      <family val="2"/>
      <scheme val="minor"/>
    </font>
    <font>
      <sz val="8"/>
      <color rgb="FF000000"/>
      <name val="Calibri"/>
      <family val="2"/>
      <scheme val="minor"/>
    </font>
    <font>
      <b/>
      <sz val="8"/>
      <color rgb="FF34375A"/>
      <name val="Calibri"/>
      <family val="2"/>
      <scheme val="minor"/>
    </font>
    <font>
      <b/>
      <sz val="14"/>
      <color rgb="FF000000"/>
      <name val="Calibri"/>
      <family val="2"/>
      <scheme val="minor"/>
    </font>
    <font>
      <b/>
      <sz val="12"/>
      <color rgb="FF000000"/>
      <name val="Calibri"/>
      <family val="2"/>
      <scheme val="minor"/>
    </font>
    <font>
      <sz val="11"/>
      <name val="Calibri"/>
      <family val="2"/>
      <scheme val="minor"/>
    </font>
    <font>
      <sz val="11"/>
      <color rgb="FFFF0000"/>
      <name val="Calibri"/>
      <family val="2"/>
      <scheme val="minor"/>
    </font>
    <font>
      <b/>
      <sz val="11"/>
      <color theme="1"/>
      <name val="Calibri"/>
      <family val="2"/>
      <scheme val="minor"/>
    </font>
    <font>
      <u/>
      <sz val="11"/>
      <color theme="10"/>
      <name val="Calibri"/>
      <family val="2"/>
      <scheme val="minor"/>
    </font>
    <font>
      <sz val="28"/>
      <color rgb="FFFF0000"/>
      <name val="Calibri"/>
      <family val="2"/>
      <scheme val="minor"/>
    </font>
    <font>
      <b/>
      <sz val="11"/>
      <color rgb="FFFF0000"/>
      <name val="Calibri"/>
      <family val="2"/>
      <scheme val="minor"/>
    </font>
    <font>
      <b/>
      <u/>
      <sz val="11"/>
      <color rgb="FFFFFFFF"/>
      <name val="Calibri"/>
      <family val="2"/>
      <scheme val="minor"/>
    </font>
    <font>
      <b/>
      <sz val="12"/>
      <color theme="1"/>
      <name val="Calibri"/>
      <family val="2"/>
      <scheme val="minor"/>
    </font>
    <font>
      <b/>
      <sz val="10"/>
      <color rgb="FFFF0000"/>
      <name val="Calibri"/>
      <family val="2"/>
      <scheme val="minor"/>
    </font>
    <font>
      <sz val="11"/>
      <color rgb="FF00B0F0"/>
      <name val="Calibri"/>
      <family val="2"/>
      <scheme val="minor"/>
    </font>
    <font>
      <sz val="11"/>
      <color rgb="FF000000"/>
      <name val="Calibri"/>
      <family val="2"/>
      <scheme val="minor"/>
    </font>
    <font>
      <sz val="11"/>
      <color rgb="FF242424"/>
      <name val="Aptos Narrow"/>
      <family val="2"/>
    </font>
    <font>
      <sz val="8"/>
      <color theme="0"/>
      <name val="Calibri"/>
      <family val="2"/>
      <scheme val="minor"/>
    </font>
    <font>
      <b/>
      <sz val="8"/>
      <name val="Calibri "/>
    </font>
    <font>
      <b/>
      <sz val="11"/>
      <color rgb="FF000000"/>
      <name val="Calibri"/>
      <family val="2"/>
      <scheme val="minor"/>
    </font>
    <font>
      <sz val="10.5"/>
      <color rgb="FF000000"/>
      <name val="Calibri"/>
      <family val="2"/>
      <scheme val="minor"/>
    </font>
    <font>
      <sz val="10.5"/>
      <color rgb="FFC00000"/>
      <name val="Calibri"/>
      <family val="2"/>
      <scheme val="minor"/>
    </font>
    <font>
      <sz val="11"/>
      <color rgb="FFC00000"/>
      <name val="Calibri"/>
      <family val="2"/>
      <scheme val="minor"/>
    </font>
    <font>
      <i/>
      <sz val="11"/>
      <color rgb="FF7F7F7F"/>
      <name val="Calibri"/>
      <family val="2"/>
      <scheme val="minor"/>
    </font>
    <font>
      <sz val="8"/>
      <color theme="1"/>
      <name val="Calibri"/>
      <family val="2"/>
    </font>
    <font>
      <sz val="28"/>
      <name val="Calibri"/>
      <family val="2"/>
      <scheme val="minor"/>
    </font>
    <font>
      <i/>
      <sz val="11"/>
      <name val="Calibri"/>
      <family val="2"/>
      <scheme val="minor"/>
    </font>
  </fonts>
  <fills count="22">
    <fill>
      <patternFill patternType="none"/>
    </fill>
    <fill>
      <patternFill patternType="gray125"/>
    </fill>
    <fill>
      <patternFill patternType="solid">
        <fgColor rgb="FFFFFF00"/>
        <bgColor indexed="64"/>
      </patternFill>
    </fill>
    <fill>
      <patternFill patternType="solid">
        <fgColor theme="7" tint="0.39997558519241921"/>
        <bgColor indexed="64"/>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FFFFFF"/>
        <bgColor rgb="FF000000"/>
      </patternFill>
    </fill>
    <fill>
      <patternFill patternType="solid">
        <fgColor theme="5" tint="0.79998168889431442"/>
        <bgColor indexed="64"/>
      </patternFill>
    </fill>
    <fill>
      <patternFill patternType="solid">
        <fgColor theme="5" tint="0.39997558519241921"/>
        <bgColor indexed="64"/>
      </patternFill>
    </fill>
    <fill>
      <patternFill patternType="solid">
        <fgColor rgb="FFFDBF38"/>
        <bgColor indexed="64"/>
      </patternFill>
    </fill>
    <fill>
      <patternFill patternType="solid">
        <fgColor rgb="FFFDBF38"/>
        <bgColor rgb="FF000000"/>
      </patternFill>
    </fill>
    <fill>
      <patternFill patternType="solid">
        <fgColor rgb="FF57C4AD"/>
        <bgColor rgb="FF000000"/>
      </patternFill>
    </fill>
    <fill>
      <patternFill patternType="solid">
        <fgColor rgb="FFCA0020"/>
        <bgColor rgb="FF000000"/>
      </patternFill>
    </fill>
    <fill>
      <patternFill patternType="solid">
        <fgColor rgb="FFAAABD6"/>
        <bgColor rgb="FF000000"/>
      </patternFill>
    </fill>
    <fill>
      <patternFill patternType="solid">
        <fgColor rgb="FF37BAF7"/>
        <bgColor rgb="FF000000"/>
      </patternFill>
    </fill>
    <fill>
      <patternFill patternType="solid">
        <fgColor rgb="FF8AE9FE"/>
        <bgColor rgb="FF000000"/>
      </patternFill>
    </fill>
    <fill>
      <patternFill patternType="solid">
        <fgColor rgb="FFFCB96C"/>
        <bgColor rgb="FF000000"/>
      </patternFill>
    </fill>
    <fill>
      <patternFill patternType="solid">
        <fgColor rgb="FFFD9C19"/>
        <bgColor rgb="FF000000"/>
      </patternFill>
    </fill>
    <fill>
      <patternFill patternType="solid">
        <fgColor rgb="FFFFB19F"/>
        <bgColor rgb="FF000000"/>
      </patternFill>
    </fill>
    <fill>
      <patternFill patternType="solid">
        <fgColor rgb="FFFFF2DD"/>
        <bgColor rgb="FF000000"/>
      </patternFill>
    </fill>
    <fill>
      <patternFill patternType="solid">
        <fgColor rgb="FFD9D9D9"/>
        <bgColor rgb="FF000000"/>
      </patternFill>
    </fill>
  </fills>
  <borders count="17">
    <border>
      <left/>
      <right/>
      <top/>
      <bottom/>
      <diagonal/>
    </border>
    <border>
      <left style="thin">
        <color auto="1"/>
      </left>
      <right style="thin">
        <color auto="1"/>
      </right>
      <top/>
      <bottom/>
      <diagonal/>
    </border>
    <border>
      <left/>
      <right/>
      <top/>
      <bottom style="thin">
        <color indexed="64"/>
      </bottom>
      <diagonal/>
    </border>
    <border>
      <left/>
      <right style="thin">
        <color auto="1"/>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3">
    <xf numFmtId="0" fontId="0" fillId="0" borderId="0"/>
    <xf numFmtId="0" applyNumberFormat="0" fontId="29" applyFont="1" fillId="0" applyFill="0" borderId="0" applyBorder="0" applyProtection="0" applyAlignment="0"/>
    <xf numFmtId="0" applyNumberFormat="0" fontId="14" applyFont="1" fillId="0" applyFill="0" borderId="0" applyBorder="0" applyProtection="0" applyAlignment="0"/>
  </cellStyleXfs>
  <cellXfs count="232">
    <xf numFmtId="0" fontId="0" fillId="0" borderId="0" xfId="0"/>
    <xf numFmtId="0" fontId="1" applyFont="1" fillId="0" borderId="0" xfId="0"/>
    <xf numFmtId="0" fontId="2" applyFont="1" fillId="0" borderId="0" xfId="0"/>
    <xf numFmtId="0" fontId="2" applyFont="1" fillId="4" applyFill="1" borderId="0" xfId="0"/>
    <xf numFmtId="0" fontId="1" applyFont="1" fillId="4" applyFill="1" borderId="0" xfId="0"/>
    <xf numFmtId="0" fontId="1" applyFont="1" fillId="5" applyFill="1" borderId="0" xfId="0"/>
    <xf numFmtId="0" fontId="1" applyFont="1" fillId="5" applyFill="1" borderId="0" xfId="0" applyAlignment="1">
      <alignment horizontal="center" vertical="center"/>
    </xf>
    <xf numFmtId="0" fontId="1" applyFont="1" fillId="5" applyFill="1" borderId="0" xfId="0" applyAlignment="1">
      <alignment horizontal="left" vertical="center"/>
    </xf>
    <xf numFmtId="0" fontId="0" fillId="5" applyFill="1" borderId="0" xfId="0"/>
    <xf numFmtId="0" fontId="2" applyFont="1" fillId="5" applyFill="1" borderId="0" xfId="0"/>
    <xf numFmtId="0" fontId="3" applyFont="1" fillId="4" applyFill="1" borderId="0" xfId="0" applyAlignment="1">
      <alignment horizontal="left" vertical="center"/>
    </xf>
    <xf numFmtId="0" fontId="3" applyFont="1" fillId="5" applyFill="1" borderId="0" xfId="0" applyAlignment="1">
      <alignment horizontal="left" vertical="center"/>
    </xf>
    <xf numFmtId="0" fontId="6" applyFont="1" fillId="5" applyFill="1" borderId="0" xfId="0" applyAlignment="1">
      <alignment horizontal="left" vertical="center"/>
    </xf>
    <xf numFmtId="22" applyNumberFormat="1" fontId="1" applyFont="1" fillId="5" applyFill="1" borderId="8" applyBorder="1" xfId="0" applyAlignment="1">
      <alignment horizontal="center" vertical="center"/>
    </xf>
    <xf numFmtId="22" applyNumberFormat="1" fontId="1" applyFont="1" fillId="5" applyFill="1" borderId="1" applyBorder="1" xfId="0" applyAlignment="1">
      <alignment horizontal="center" vertical="center"/>
    </xf>
    <xf numFmtId="0" fontId="4" applyFont="1" fillId="8" applyFill="1" borderId="8" applyBorder="1" xfId="0" applyAlignment="1">
      <alignment horizontal="center" vertical="center" wrapText="1"/>
    </xf>
    <xf numFmtId="0" fontId="9" applyFont="1" fillId="4" applyFill="1" borderId="0" xfId="0" applyAlignment="1">
      <alignment horizontal="left" vertical="center"/>
    </xf>
    <xf numFmtId="0" fontId="6" applyFont="1" fillId="4" applyFill="1" borderId="5" applyBorder="1" xfId="0" quotePrefix="1" applyAlignment="1">
      <alignment horizontal="right" vertical="center"/>
    </xf>
    <xf numFmtId="0" fontId="6" applyFont="1" fillId="5" applyFill="1" borderId="5" applyBorder="1" xfId="0" applyAlignment="1">
      <alignment horizontal="right" vertical="center"/>
    </xf>
    <xf numFmtId="2" applyNumberFormat="1" fontId="4" applyFont="1" fillId="8" applyFill="1" borderId="9" applyBorder="1" xfId="0" applyAlignment="1">
      <alignment horizontal="center" vertical="center" wrapText="1"/>
    </xf>
    <xf numFmtId="0" fontId="1" applyFont="1" fillId="9" applyFill="1" borderId="0" xfId="0" applyAlignment="1">
      <alignment horizontal="center" vertical="center"/>
    </xf>
    <xf numFmtId="22" applyNumberFormat="1" fontId="3" applyFont="1" fillId="5" applyFill="1" borderId="0" xfId="0" applyAlignment="1">
      <alignment horizontal="left" vertical="center"/>
    </xf>
    <xf numFmtId="0" fontId="1" applyFont="1" fillId="0" borderId="0" xfId="0" applyAlignment="1">
      <alignment vertical="center"/>
    </xf>
    <xf numFmtId="0" fontId="0" fillId="5" applyFill="1" borderId="0" xfId="0" applyProtection="1" applyAlignment="1">
      <protection locked="0"/>
    </xf>
    <xf numFmtId="0" fontId="15" applyFont="1" fillId="5" applyFill="1" borderId="0" xfId="0" applyProtection="1" applyAlignment="1">
      <alignment horizontal="center" vertical="center" wrapText="1"/>
      <protection locked="0"/>
    </xf>
    <xf numFmtId="0" fontId="13" applyFont="1" fillId="5" applyFill="1" borderId="0" xfId="0" applyProtection="1" applyAlignment="1">
      <protection locked="0"/>
    </xf>
    <xf numFmtId="0" fontId="17" applyFont="1" fillId="12" applyFill="1" borderId="14" applyBorder="1" xfId="0" applyProtection="1" applyAlignment="1">
      <alignment horizontal="center" vertical="center"/>
      <protection locked="0"/>
    </xf>
    <xf numFmtId="0" fontId="17" applyFont="1" fillId="13" applyFill="1" borderId="14" applyBorder="1" xfId="0" applyProtection="1" applyAlignment="1">
      <alignment horizontal="center" vertical="center"/>
      <protection locked="0"/>
    </xf>
    <xf numFmtId="0" fontId="11" applyFont="1" fillId="7" applyFill="1" borderId="15" applyBorder="1" xfId="0" applyProtection="1" applyAlignment="1">
      <alignment horizontal="center" vertical="center"/>
      <protection locked="0"/>
    </xf>
    <xf numFmtId="0" fontId="21" applyFont="1" fillId="14" applyFill="1" borderId="15" applyBorder="1" xfId="0" applyProtection="1" applyAlignment="1">
      <alignment horizontal="center" vertical="center"/>
      <protection locked="0"/>
    </xf>
    <xf numFmtId="0" fontId="13" applyFont="1" fillId="5" applyFill="1" borderId="4" applyBorder="1" xfId="0" applyProtection="1" applyAlignment="1">
      <alignment horizontal="center" vertical="center" wrapText="1"/>
      <protection locked="0"/>
    </xf>
    <xf numFmtId="0" fontId="21" applyFont="1" fillId="21" applyFill="1" borderId="16" applyBorder="1" xfId="0" applyProtection="1" applyAlignment="1">
      <alignment horizontal="center" vertical="center"/>
      <protection locked="0"/>
    </xf>
    <xf numFmtId="0" fontId="13" applyFont="1" fillId="5" applyFill="1" borderId="5" applyBorder="1" xfId="0" applyProtection="1" applyAlignment="1">
      <alignment horizontal="center" vertical="center" wrapText="1"/>
      <protection locked="0"/>
    </xf>
    <xf numFmtId="0" fontId="13" applyFont="1" fillId="5" applyFill="1" borderId="4" applyBorder="1" xfId="0" applyProtection="1" applyAlignment="1">
      <alignment horizontal="center" vertical="center"/>
      <protection locked="0"/>
    </xf>
    <xf numFmtId="0" fontId="12" applyFont="1" fillId="5" applyFill="1" borderId="4" applyBorder="1" xfId="0" applyProtection="1" applyAlignment="1">
      <alignment horizontal="left" vertical="center" wrapText="1"/>
      <protection locked="0"/>
    </xf>
    <xf numFmtId="0" fontId="20" applyFont="1" fillId="5" applyFill="1" borderId="0" xfId="0" applyProtection="1" applyAlignment="1">
      <alignment vertical="center"/>
      <protection locked="0"/>
    </xf>
    <xf numFmtId="0" fontId="18" applyFont="1" fillId="5" applyFill="1" borderId="4" applyBorder="1" xfId="0" applyProtection="1" applyAlignment="1">
      <alignment horizontal="center" vertical="center" wrapText="1"/>
      <protection locked="0"/>
    </xf>
    <xf numFmtId="0" fontId="16" applyFont="1" fillId="5" applyFill="1" borderId="0" xfId="0" applyProtection="1" applyAlignment="1">
      <protection locked="0"/>
    </xf>
    <xf numFmtId="0" fontId="18" applyFont="1" fillId="5" applyFill="1" borderId="13" applyBorder="1" xfId="0" applyProtection="1" applyAlignment="1">
      <alignment horizontal="center" vertical="center" wrapText="1"/>
      <protection locked="0"/>
    </xf>
    <xf numFmtId="0" fontId="18" applyFont="1" fillId="5" applyFill="1" borderId="0" xfId="0" applyProtection="1" applyAlignment="1">
      <alignment vertical="center"/>
      <protection locked="0"/>
    </xf>
    <xf numFmtId="0" fontId="14" applyFont="1" fillId="5" applyFill="1" borderId="0" applyBorder="1" xfId="2" applyProtection="1" applyAlignment="1">
      <alignment vertical="center"/>
      <protection locked="0"/>
    </xf>
    <xf numFmtId="0" fontId="18" applyFont="1" fillId="10" applyFill="1" borderId="12" applyBorder="1" xfId="0" applyProtection="1" applyAlignment="1">
      <alignment vertical="center"/>
      <protection locked="0"/>
    </xf>
    <xf numFmtId="0" fontId="0" fillId="10" applyFill="1" borderId="11" applyBorder="1" xfId="0" applyProtection="1" applyAlignment="1">
      <alignment vertical="center"/>
      <protection locked="0"/>
    </xf>
    <xf numFmtId="0" fontId="21" applyFont="1" fillId="11" applyFill="1" borderId="10" applyBorder="1" xfId="0" applyProtection="1" applyAlignment="1">
      <alignment horizontal="center" vertical="center" wrapText="1"/>
      <protection locked="0"/>
    </xf>
    <xf numFmtId="0" fontId="0" fillId="5" applyFill="1" borderId="0" xfId="0" applyProtection="1" applyAlignment="1">
      <alignment vertical="center"/>
      <protection locked="0"/>
    </xf>
    <xf numFmtId="0" fontId="18" applyFont="1" fillId="5" applyFill="1" borderId="4" applyBorder="1" xfId="0" applyProtection="1" applyAlignment="1">
      <alignment horizontal="left" vertical="center"/>
      <protection locked="0"/>
    </xf>
    <xf numFmtId="0" fontId="18" applyFont="1" fillId="5" applyFill="1" borderId="13" applyBorder="1" xfId="0" applyProtection="1" applyAlignment="1">
      <alignment horizontal="left" vertical="center"/>
      <protection locked="0"/>
    </xf>
    <xf numFmtId="0" fontId="13" applyFont="1" fillId="5" applyFill="1" borderId="0" xfId="0" applyProtection="1" applyAlignment="1">
      <alignment horizontal="left"/>
      <protection locked="0"/>
    </xf>
    <xf numFmtId="0" fontId="0" fillId="10" applyFill="1" borderId="10" applyBorder="1" xfId="0" applyProtection="1" applyAlignment="1">
      <alignment vertical="center"/>
      <protection locked="0"/>
    </xf>
    <xf numFmtId="0" fontId="0" fillId="5" applyFill="1" borderId="4" applyBorder="1" xfId="0" applyProtection="1" applyAlignment="1">
      <alignment horizontal="left" vertical="center" wrapText="1"/>
      <protection locked="0"/>
    </xf>
    <xf numFmtId="0" fontId="0" fillId="5" applyFill="1" borderId="5" applyBorder="1" xfId="0" applyProtection="1" applyAlignment="1">
      <alignment horizontal="left" vertical="center" wrapText="1"/>
      <protection locked="0"/>
    </xf>
    <xf numFmtId="0" fontId="25" applyFont="1" fillId="7" applyFill="1" borderId="14" applyBorder="1" xfId="0" applyProtection="1" applyAlignment="1">
      <alignment horizontal="center" vertical="center"/>
      <protection locked="0"/>
    </xf>
    <xf numFmtId="0" fontId="0" fillId="5" applyFill="1" borderId="4" applyBorder="1" xfId="0" applyProtection="1" applyAlignment="1">
      <protection locked="0"/>
    </xf>
    <xf numFmtId="0" fontId="0" fillId="5" applyFill="1" borderId="5" applyBorder="1" xfId="0" applyProtection="1" applyAlignment="1">
      <protection locked="0"/>
    </xf>
    <xf numFmtId="0" fontId="0" fillId="5" applyFill="1" borderId="4" applyBorder="1" xfId="0" applyProtection="1" applyAlignment="1">
      <alignment vertical="center" wrapText="1"/>
      <protection locked="0"/>
    </xf>
    <xf numFmtId="0" fontId="25" applyFont="1" fillId="7" applyFill="1" borderId="14" applyBorder="1" xfId="0" applyProtection="1" applyAlignment="1">
      <alignment horizontal="center" vertical="center" wrapText="1"/>
      <protection locked="0"/>
    </xf>
    <xf numFmtId="0" fontId="26" applyFont="1" fillId="15" applyFill="1" borderId="15" applyBorder="1" xfId="0" applyProtection="1" applyAlignment="1">
      <alignment horizontal="center" vertical="center"/>
      <protection locked="0"/>
    </xf>
    <xf numFmtId="0" fontId="0" fillId="5" applyFill="1" borderId="5" applyBorder="1" xfId="0" applyProtection="1" applyAlignment="1">
      <alignment vertical="center" wrapText="1"/>
      <protection locked="0"/>
    </xf>
    <xf numFmtId="0" fontId="26" applyFont="1" fillId="16" applyFill="1" borderId="15" applyBorder="1" xfId="0" applyProtection="1" applyAlignment="1">
      <alignment horizontal="center" vertical="center"/>
      <protection locked="0"/>
    </xf>
    <xf numFmtId="0" fontId="26" applyFont="1" fillId="7" applyFill="1" borderId="15" applyBorder="1" xfId="0" applyProtection="1" applyAlignment="1">
      <alignment horizontal="center" vertical="center"/>
      <protection locked="0"/>
    </xf>
    <xf numFmtId="0" fontId="26" applyFont="1" fillId="17" applyFill="1" borderId="15" applyBorder="1" xfId="0" applyProtection="1" applyAlignment="1">
      <alignment horizontal="center" vertical="center"/>
      <protection locked="0"/>
    </xf>
    <xf numFmtId="0" fontId="26" applyFont="1" fillId="18" applyFill="1" borderId="15" applyBorder="1" xfId="0" applyProtection="1" applyAlignment="1">
      <alignment horizontal="center" vertical="center"/>
      <protection locked="0"/>
    </xf>
    <xf numFmtId="0" fontId="27" applyFont="1" fillId="19" applyFill="1" borderId="15" applyBorder="1" xfId="0" applyProtection="1" applyAlignment="1">
      <alignment horizontal="center" vertical="center"/>
      <protection locked="0"/>
    </xf>
    <xf numFmtId="0" fontId="26" applyFont="1" fillId="20" applyFill="1" borderId="16" applyBorder="1" xfId="0" applyProtection="1" applyAlignment="1">
      <alignment horizontal="center" vertical="center"/>
      <protection locked="0"/>
    </xf>
    <xf numFmtId="0" fontId="0" fillId="5" applyFill="1" borderId="13" applyBorder="1" xfId="0" applyProtection="1" applyAlignment="1">
      <protection locked="0"/>
    </xf>
    <xf numFmtId="0" fontId="21" applyFont="1" fillId="6" applyFill="1" borderId="2" applyBorder="1" xfId="0" applyProtection="1" applyAlignment="1">
      <alignment horizontal="center" vertical="center"/>
      <protection locked="0"/>
    </xf>
    <xf numFmtId="0" fontId="28" applyFont="1" fillId="6" applyFill="1" borderId="0" xfId="0" applyProtection="1" applyAlignment="1">
      <alignment horizontal="center" vertical="center"/>
      <protection locked="0"/>
    </xf>
    <xf numFmtId="0" fontId="0" fillId="10" applyFill="1" borderId="11" applyBorder="1" xfId="0" applyProtection="1" applyAlignment="1">
      <protection locked="0"/>
    </xf>
    <xf numFmtId="0" fontId="0" fillId="10" applyFill="1" borderId="10" applyBorder="1" xfId="0" applyProtection="1" applyAlignment="1">
      <protection locked="0"/>
    </xf>
    <xf numFmtId="0" fontId="0" fillId="2" applyFill="1" borderId="0" xfId="0" applyProtection="1" applyAlignment="1">
      <protection locked="0"/>
    </xf>
    <xf numFmtId="0" fontId="1" applyFont="1" fillId="2" applyFill="1" borderId="0" xfId="0" applyProtection="1" applyAlignment="1">
      <alignment horizontal="center" vertical="center"/>
      <protection locked="0"/>
    </xf>
    <xf numFmtId="0" fontId="1" applyFont="1" fillId="2" applyFill="1" borderId="0" xfId="0" applyProtection="1" applyAlignment="1">
      <protection locked="0"/>
    </xf>
    <xf numFmtId="0" fontId="9" applyFont="1" fillId="5" applyFill="1" borderId="0" xfId="0" applyProtection="1" applyAlignment="1">
      <alignment horizontal="left" vertical="center"/>
      <protection locked="0"/>
    </xf>
    <xf numFmtId="0" fontId="1" applyFont="1" fillId="5" applyFill="1" borderId="0" xfId="0" applyProtection="1" applyAlignment="1">
      <alignment horizontal="left" vertical="center"/>
      <protection locked="0"/>
    </xf>
    <xf numFmtId="0" fontId="1" applyFont="1" fillId="5" applyFill="1" borderId="0" xfId="0" applyProtection="1" applyAlignment="1">
      <protection locked="0"/>
    </xf>
    <xf numFmtId="0" fontId="1" applyFont="1" fillId="0" borderId="0" xfId="0" applyProtection="1" applyAlignment="1">
      <protection locked="0"/>
    </xf>
    <xf numFmtId="0" fontId="1" applyFont="1" fillId="5" applyFill="1" borderId="0" xfId="0" applyProtection="1" applyAlignment="1">
      <alignment horizontal="center" vertical="center"/>
      <protection locked="0"/>
    </xf>
    <xf numFmtId="0" fontId="5" applyFont="1" fillId="5" applyFill="1" borderId="0" xfId="0" applyProtection="1" applyAlignment="1">
      <alignment horizontal="right" vertical="center"/>
      <protection locked="0"/>
    </xf>
    <xf numFmtId="2" applyNumberFormat="1" fontId="4" applyFont="1" fillId="5" applyFill="1" borderId="1" applyBorder="1" xfId="0" applyProtection="1" applyAlignment="1">
      <alignment horizontal="center" vertical="center"/>
      <protection locked="0"/>
    </xf>
    <xf numFmtId="0" fontId="10" applyFont="1" fillId="5" applyFill="1" borderId="0" xfId="0" applyProtection="1" applyAlignment="1">
      <alignment horizontal="left" vertical="center"/>
      <protection locked="0"/>
    </xf>
    <xf numFmtId="0" fontId="10" applyFont="1" fillId="5" applyFill="1" borderId="0" xfId="0" applyProtection="1" applyAlignment="1">
      <alignment vertical="top"/>
      <protection locked="0"/>
    </xf>
    <xf numFmtId="2" applyNumberFormat="1" fontId="1" applyFont="1" fillId="5" applyFill="1" borderId="1" applyBorder="1" xfId="0" applyProtection="1" applyAlignment="1">
      <alignment horizontal="center" vertical="center" wrapText="1"/>
      <protection locked="0"/>
    </xf>
    <xf numFmtId="0" fontId="6" applyFont="1" fillId="4" applyFill="1" borderId="0" xfId="0" quotePrefix="1" applyProtection="1" applyAlignment="1">
      <alignment horizontal="right"/>
      <protection locked="0"/>
    </xf>
    <xf numFmtId="0" fontId="1" applyFont="1" fillId="4" applyFill="1" borderId="0" xfId="0" applyProtection="1" applyAlignment="1">
      <alignment horizontal="left"/>
      <protection locked="0"/>
    </xf>
    <xf numFmtId="3" applyNumberFormat="1" fontId="1" applyFont="1" fillId="5" applyFill="1" borderId="0" xfId="0" applyProtection="1" applyAlignment="1">
      <alignment horizontal="center" vertical="center"/>
      <protection locked="0"/>
    </xf>
    <xf numFmtId="0" fontId="6" applyFont="1" fillId="5" applyFill="1" borderId="0" xfId="0" applyProtection="1" applyAlignment="1">
      <alignment horizontal="center" vertical="center"/>
      <protection locked="0"/>
    </xf>
    <xf numFmtId="0" fontId="4" applyFont="1" fillId="4" applyFill="1" borderId="0" xfId="0" applyProtection="1" applyAlignment="1">
      <alignment horizontal="right" vertical="center"/>
      <protection locked="0"/>
    </xf>
    <xf numFmtId="2" applyNumberFormat="1" fontId="1" applyFont="1" fillId="4" applyFill="1" borderId="1" applyBorder="1" xfId="0" applyProtection="1" applyAlignment="1">
      <alignment horizontal="center" vertical="center"/>
      <protection locked="0"/>
    </xf>
    <xf numFmtId="0" fontId="6" applyFont="1" fillId="5" applyFill="1" borderId="0" xfId="0" applyProtection="1" applyAlignment="1">
      <alignment horizontal="right"/>
      <protection locked="0"/>
    </xf>
    <xf numFmtId="0" fontId="1" applyFont="1" fillId="5" applyFill="1" borderId="0" xfId="0" applyProtection="1" applyAlignment="1">
      <alignment horizontal="left"/>
      <protection locked="0"/>
    </xf>
    <xf numFmtId="0" fontId="4" applyFont="1" fillId="5" applyFill="1" borderId="0" xfId="0" applyProtection="1" applyAlignment="1">
      <alignment horizontal="right" vertical="center"/>
      <protection locked="0"/>
    </xf>
    <xf numFmtId="0" fontId="3" applyFont="1" fillId="2" applyFill="1" borderId="0" xfId="0" applyProtection="1" applyAlignment="1">
      <alignment horizontal="center" vertical="center"/>
      <protection locked="0"/>
    </xf>
    <xf numFmtId="0" fontId="1" applyFont="1" fillId="0" borderId="1" applyBorder="1" xfId="0" applyProtection="1" applyAlignment="1">
      <protection locked="0"/>
    </xf>
    <xf numFmtId="0" fontId="1" applyFont="1" fillId="0" borderId="5" applyBorder="1" xfId="0" applyProtection="1" applyAlignment="1">
      <protection locked="0"/>
    </xf>
    <xf numFmtId="3" applyNumberFormat="1" fontId="1" applyFont="1" fillId="0" borderId="4" applyBorder="1" xfId="0" applyProtection="1" applyAlignment="1">
      <protection locked="0"/>
    </xf>
    <xf numFmtId="3" applyNumberFormat="1" fontId="1" applyFont="1" fillId="0" borderId="0" xfId="0" applyProtection="1" applyAlignment="1">
      <protection locked="0"/>
    </xf>
    <xf numFmtId="0" fontId="8" applyFont="1" fillId="2" applyFill="1" borderId="0" xfId="0" applyProtection="1" applyAlignment="1">
      <alignment horizontal="center" vertical="center"/>
      <protection locked="0"/>
    </xf>
    <xf numFmtId="2" applyNumberFormat="1" fontId="1" applyFont="1" fillId="3" applyFill="1" borderId="1" applyBorder="1" xfId="0" applyProtection="1" applyAlignment="1">
      <alignment horizontal="center" vertical="center"/>
      <protection locked="0" hidden="1"/>
    </xf>
    <xf numFmtId="0" fontId="1" applyFont="1" fillId="2" applyFill="1" borderId="0" xfId="0" applyProtection="1" applyAlignment="1">
      <alignment horizontal="right" vertical="center"/>
      <protection locked="0"/>
    </xf>
    <xf numFmtId="2" applyNumberFormat="1" fontId="1" applyFont="1" fillId="0" borderId="0" xfId="0" applyProtection="1" applyAlignment="1">
      <alignment horizontal="center"/>
      <protection locked="0"/>
    </xf>
    <xf numFmtId="0" fontId="9" applyFont="1" fillId="0" borderId="0" xfId="0" applyProtection="1" applyAlignment="1">
      <alignment horizontal="left" vertical="center"/>
      <protection locked="0"/>
    </xf>
    <xf numFmtId="0" fontId="9" applyFont="1" fillId="7" applyFill="1" borderId="0" xfId="0" applyProtection="1" applyAlignment="1">
      <alignment horizontal="left" vertical="center"/>
      <protection locked="0"/>
    </xf>
    <xf numFmtId="0" fontId="2" applyFont="1" fillId="2" applyFill="1" borderId="0" xfId="0" applyProtection="1" applyAlignment="1">
      <protection locked="0"/>
    </xf>
    <xf numFmtId="0" fontId="2" applyFont="1" fillId="2" applyFill="1" borderId="5" applyBorder="1" xfId="0" applyProtection="1" applyAlignment="1">
      <alignment horizontal="center" vertical="center"/>
      <protection locked="0"/>
    </xf>
    <xf numFmtId="0" fontId="2" applyFont="1" fillId="4" applyFill="1" borderId="4" applyBorder="1" xfId="0" applyProtection="1" applyAlignment="1">
      <protection locked="0"/>
    </xf>
    <xf numFmtId="0" fontId="2" applyFont="1" fillId="4" applyFill="1" borderId="0" xfId="0" applyProtection="1" applyAlignment="1">
      <protection locked="0"/>
    </xf>
    <xf numFmtId="0" fontId="2" applyFont="1" fillId="2" applyFill="1" borderId="1" applyBorder="1" xfId="0" applyProtection="1" applyAlignment="1">
      <alignment horizontal="center" vertical="center"/>
      <protection locked="0"/>
    </xf>
    <xf numFmtId="0" fontId="9" applyFont="1" fillId="4" applyFill="1" borderId="5" applyBorder="1" xfId="0" applyProtection="1" applyAlignment="1">
      <alignment horizontal="left" vertical="center"/>
      <protection locked="0"/>
    </xf>
    <xf numFmtId="0" fontId="1" applyFont="1" fillId="5" applyFill="1" borderId="1" applyBorder="1" xfId="0" applyProtection="1" applyAlignment="1">
      <alignment horizontal="center" vertical="center"/>
      <protection locked="0"/>
    </xf>
    <xf numFmtId="0" fontId="2" applyFont="1" fillId="0" borderId="0" xfId="0" applyProtection="1" applyAlignment="1">
      <protection locked="0"/>
    </xf>
    <xf numFmtId="0" fontId="10" applyFont="1" fillId="4" applyFill="1" borderId="5" applyBorder="1" xfId="0" applyProtection="1" applyAlignment="1">
      <alignment horizontal="left" vertical="center"/>
      <protection locked="0"/>
    </xf>
    <xf numFmtId="0" fontId="1" applyFont="1" fillId="4" applyFill="1" borderId="4" applyBorder="1" xfId="0" applyProtection="1" applyAlignment="1">
      <protection locked="0"/>
    </xf>
    <xf numFmtId="0" fontId="1" applyFont="1" fillId="4" applyFill="1" borderId="0" xfId="0" applyProtection="1" applyAlignment="1">
      <protection locked="0"/>
    </xf>
    <xf numFmtId="0" fontId="4" applyFont="1" fillId="5" applyFill="1" borderId="1" applyBorder="1" xfId="0" applyProtection="1" applyAlignment="1">
      <alignment horizontal="center" vertical="center" wrapText="1"/>
      <protection locked="0"/>
    </xf>
    <xf numFmtId="0" fontId="1" applyFont="1" fillId="9" applyFill="1" borderId="9" applyBorder="1" xfId="0" applyProtection="1" applyAlignment="1">
      <alignment horizontal="center" vertical="center"/>
      <protection locked="0"/>
    </xf>
    <xf numFmtId="0" fontId="1" applyFont="1" fillId="5" applyFill="1" borderId="1" applyBorder="1" xfId="0" applyProtection="1" applyAlignment="1">
      <alignment horizontal="center" vertical="center" wrapText="1"/>
      <protection locked="0"/>
    </xf>
    <xf numFmtId="0" fontId="1" applyFont="1" fillId="4" applyFill="1" borderId="0" xfId="0" applyProtection="1" applyAlignment="1">
      <alignment horizontal="center" vertical="center"/>
      <protection locked="0"/>
    </xf>
    <xf numFmtId="0" fontId="1" applyFont="1" fillId="4" applyFill="1" borderId="5" applyBorder="1" xfId="0" applyProtection="1" applyAlignment="1">
      <alignment horizontal="center" vertical="center"/>
      <protection locked="0"/>
    </xf>
    <xf numFmtId="0" fontId="1" applyFont="1" fillId="8" applyFill="1" borderId="9" applyBorder="1" xfId="0" applyProtection="1" applyAlignment="1">
      <alignment horizontal="center" vertical="center"/>
      <protection locked="0"/>
    </xf>
    <xf numFmtId="0" fontId="4" applyFont="1" fillId="4" applyFill="1" borderId="4" applyBorder="1" xfId="0" applyProtection="1" applyAlignment="1">
      <protection locked="0"/>
    </xf>
    <xf numFmtId="0" fontId="4" applyFont="1" fillId="4" applyFill="1" borderId="0" xfId="0" applyProtection="1" applyAlignment="1">
      <protection locked="0"/>
    </xf>
    <xf numFmtId="1" applyNumberFormat="1" fontId="1" applyFont="1" fillId="5" applyFill="1" borderId="1" applyBorder="1" xfId="0" applyProtection="1" applyAlignment="1">
      <alignment horizontal="center" vertical="center"/>
      <protection locked="0"/>
    </xf>
    <xf numFmtId="0" fontId="1" applyFont="1" fillId="4" applyFill="1" borderId="0" xfId="0" applyProtection="1" applyAlignment="1">
      <alignment vertical="center"/>
      <protection locked="0"/>
    </xf>
    <xf numFmtId="0" fontId="1" applyFont="1" fillId="4" applyFill="1" borderId="5" applyBorder="1" xfId="0" applyProtection="1" applyAlignment="1">
      <alignment vertical="center"/>
      <protection locked="0"/>
    </xf>
    <xf numFmtId="0" fontId="1" applyFont="1" fillId="5" applyFill="1" borderId="1" applyBorder="1" xfId="0" applyProtection="1" applyAlignment="1">
      <alignment vertical="center"/>
      <protection locked="0"/>
    </xf>
    <xf numFmtId="0" fontId="1" applyFont="1" fillId="0" borderId="5" applyBorder="1" xfId="0" applyProtection="1" applyAlignment="1">
      <alignment horizontal="center" vertical="center"/>
      <protection locked="0"/>
    </xf>
    <xf numFmtId="0" fontId="1" applyFont="1" fillId="0" borderId="1" applyBorder="1" xfId="0" applyProtection="1" applyAlignment="1">
      <alignment horizontal="center" vertical="center"/>
      <protection locked="0"/>
    </xf>
    <xf numFmtId="0" fontId="1" applyFont="1" fillId="9" applyFill="1" borderId="1" applyBorder="1" xfId="0" applyProtection="1" applyAlignment="1">
      <alignment horizontal="center" vertical="center"/>
      <protection locked="0"/>
    </xf>
    <xf numFmtId="0" fontId="3" applyFont="1" fillId="5" applyFill="1" borderId="0" xfId="0" applyProtection="1" applyAlignment="1">
      <alignment horizontal="center" vertical="center"/>
      <protection locked="0"/>
    </xf>
    <xf numFmtId="0" fontId="1" applyFont="1" fillId="5" applyFill="1" borderId="5" applyBorder="1" xfId="0" applyProtection="1" applyAlignment="1">
      <alignment horizontal="center" vertical="center"/>
      <protection locked="0"/>
    </xf>
    <xf numFmtId="0" fontId="7" applyFont="1" fillId="6" applyFill="1" borderId="1" applyBorder="1" xfId="0" applyProtection="1" applyAlignment="1">
      <alignment horizontal="center" vertical="center"/>
      <protection locked="0"/>
    </xf>
    <xf numFmtId="0" fontId="1" applyFont="1" fillId="5" applyFill="1" borderId="4" applyBorder="1" xfId="0" applyProtection="1" applyAlignment="1">
      <alignment horizontal="center" vertical="center"/>
      <protection locked="0"/>
    </xf>
    <xf numFmtId="0" fontId="3" applyFont="1" fillId="4" applyFill="1" borderId="0" xfId="0" applyProtection="1" applyAlignment="1">
      <alignment horizontal="center" vertical="center"/>
      <protection locked="0"/>
    </xf>
    <xf numFmtId="0" fontId="7" applyFont="1" fillId="5" applyFill="1" borderId="1" applyBorder="1" xfId="0" applyProtection="1" applyAlignment="1">
      <alignment horizontal="center" vertical="center"/>
      <protection locked="0"/>
    </xf>
    <xf numFmtId="0" fontId="23" applyFont="1" fillId="5" applyFill="1" borderId="0" xfId="0" applyProtection="1" applyAlignment="1">
      <alignment horizontal="center" vertical="center"/>
      <protection locked="0"/>
    </xf>
    <xf numFmtId="0" fontId="1" applyFont="1" fillId="0" borderId="0" xfId="0" applyProtection="1" applyAlignment="1">
      <alignment horizontal="center" vertical="center"/>
      <protection locked="0"/>
    </xf>
    <xf numFmtId="0" fontId="22" applyFont="1" fillId="0" borderId="0" xfId="0" applyAlignment="1">
      <alignment horizontal="center"/>
    </xf>
    <xf numFmtId="22" applyNumberFormat="1" fontId="1" applyFont="1" fillId="0" borderId="1" applyBorder="1" xfId="0" applyAlignment="1">
      <alignment horizontal="center" vertical="center"/>
    </xf>
    <xf numFmtId="0" fontId="0" fillId="5" applyFill="1" borderId="0" xfId="0" applyProtection="1" applyAlignment="1">
      <alignment horizontal="left" vertical="center" wrapText="1"/>
      <protection locked="0"/>
    </xf>
    <xf numFmtId="0" fontId="19" applyFont="1" fillId="5" applyFill="1" borderId="0" xfId="0" applyProtection="1" applyAlignment="1">
      <alignment horizontal="center" vertical="center" wrapText="1"/>
      <protection locked="0"/>
    </xf>
    <xf numFmtId="0" fontId="16" applyFont="1" fillId="5" applyFill="1" borderId="0" xfId="0" applyProtection="1" applyAlignment="1">
      <alignment horizontal="left" vertical="center"/>
      <protection locked="0"/>
    </xf>
    <xf numFmtId="0" fontId="21" applyFont="1" fillId="0" borderId="5" applyBorder="1" xfId="0" applyProtection="1" applyAlignment="1">
      <alignment horizontal="center" vertical="center"/>
      <protection locked="0"/>
    </xf>
    <xf numFmtId="0" fontId="0" fillId="5" applyFill="1" borderId="0" xfId="0" applyProtection="1" applyAlignment="1">
      <alignment horizontal="center"/>
      <protection locked="0"/>
    </xf>
    <xf numFmtId="0" fontId="6" applyFont="1" fillId="8" applyFill="1" borderId="1" applyBorder="1" xfId="0" applyProtection="1" applyAlignment="1">
      <alignment horizontal="center" vertical="center" wrapText="1"/>
      <protection locked="0"/>
    </xf>
    <xf numFmtId="3" applyNumberFormat="1" fontId="6" applyFont="1" fillId="8" applyFill="1" borderId="4" applyBorder="1" xfId="0" applyProtection="1" applyAlignment="1">
      <alignment horizontal="center" vertical="center" wrapText="1"/>
      <protection locked="0"/>
    </xf>
    <xf numFmtId="0" fontId="6" applyFont="1" fillId="8" applyFill="1" borderId="5" applyBorder="1" xfId="0" applyProtection="1" applyAlignment="1">
      <alignment horizontal="center" vertical="center" wrapText="1"/>
      <protection locked="0"/>
    </xf>
    <xf numFmtId="0" fontId="6" applyFont="1" fillId="8" applyFill="1" borderId="0" xfId="0" applyProtection="1" applyAlignment="1">
      <alignment horizontal="center" vertical="center" wrapText="1"/>
      <protection locked="0"/>
    </xf>
    <xf numFmtId="0" fontId="3" applyFont="1" fillId="0" borderId="0" xfId="0" applyProtection="1" applyAlignment="1">
      <alignment horizontal="center" vertical="center"/>
      <protection locked="0" hidden="1"/>
    </xf>
    <xf numFmtId="0" fontId="1" applyFont="1" fillId="0" borderId="0" xfId="0" applyProtection="1" applyAlignment="1">
      <alignment horizontal="center" vertical="center"/>
      <protection locked="0" hidden="1"/>
    </xf>
    <xf numFmtId="0" fontId="6" applyFont="1" fillId="8" applyFill="1" borderId="4" applyBorder="1" xfId="0" applyProtection="1" applyAlignment="1">
      <alignment horizontal="center" vertical="center" wrapText="1"/>
      <protection locked="0"/>
    </xf>
    <xf numFmtId="0" fontId="1" applyFont="1" fillId="0" borderId="4" applyBorder="1" xfId="0" applyProtection="1" applyAlignment="1">
      <alignment horizontal="left" vertical="center"/>
      <protection locked="0"/>
    </xf>
    <xf numFmtId="0" fontId="1" applyFont="1" fillId="0" borderId="1" applyBorder="1" xfId="0" applyProtection="1" applyAlignment="1">
      <alignment horizontal="left" vertical="center"/>
      <protection locked="0"/>
    </xf>
    <xf numFmtId="2" applyNumberFormat="1" fontId="1" applyFont="1" fillId="0" borderId="0" xfId="0" applyProtection="1" applyAlignment="1">
      <alignment horizontal="left" vertical="center"/>
      <protection locked="0"/>
    </xf>
    <xf numFmtId="0" fontId="3" applyFont="1" fillId="0" borderId="4" applyBorder="1" xfId="0" applyProtection="1" applyAlignment="1">
      <alignment horizontal="left" vertical="center"/>
      <protection locked="0"/>
    </xf>
    <xf numFmtId="0" fontId="3" applyFont="1" fillId="0" borderId="1" applyBorder="1" xfId="0" applyProtection="1" applyAlignment="1">
      <alignment horizontal="left" vertical="center"/>
      <protection locked="0"/>
    </xf>
    <xf numFmtId="2" applyNumberFormat="1" fontId="3" applyFont="1" fillId="0" borderId="0" xfId="0" applyProtection="1" applyAlignment="1">
      <alignment horizontal="left" vertical="center"/>
      <protection locked="0"/>
    </xf>
    <xf numFmtId="0" fontId="3" applyFont="1" fillId="0" borderId="5" applyBorder="1" xfId="0" applyProtection="1" applyAlignment="1">
      <alignment horizontal="left" vertical="center"/>
      <protection locked="0"/>
    </xf>
    <xf numFmtId="0" fontId="1" applyFont="1" fillId="0" borderId="5" applyBorder="1" xfId="0" applyProtection="1" applyAlignment="1">
      <alignment horizontal="left" vertical="center"/>
      <protection locked="0"/>
    </xf>
    <xf numFmtId="0" fontId="3" applyFont="1" fillId="0" borderId="5" applyBorder="1" xfId="0" applyProtection="1" applyAlignment="1">
      <alignment horizontal="center" vertical="center"/>
      <protection locked="0"/>
    </xf>
    <xf numFmtId="2" applyNumberFormat="1" fontId="1" applyFont="1" fillId="0" borderId="4" applyBorder="1" xfId="0" applyProtection="1" applyAlignment="1">
      <alignment horizontal="left" vertical="center"/>
      <protection locked="0"/>
    </xf>
    <xf numFmtId="0" fontId="3" applyFont="1" fillId="0" borderId="1" applyBorder="1" xfId="0" applyProtection="1" applyAlignment="1">
      <alignment horizontal="center" vertical="center"/>
      <protection locked="0"/>
    </xf>
    <xf numFmtId="0" fontId="30" applyFont="1" fillId="0" borderId="0" xfId="0" applyAlignment="1">
      <alignment horizontal="left" vertical="center"/>
    </xf>
    <xf numFmtId="0" fontId="13" applyFont="1" fillId="0" borderId="0" xfId="0" applyAlignment="1">
      <alignment horizontal="center" vertical="center" wrapText="1"/>
    </xf>
    <xf numFmtId="0" fontId="0" fillId="0" borderId="0" xfId="0" applyAlignment="1">
      <alignment horizontal="center" vertical="center"/>
    </xf>
    <xf numFmtId="0" fontId="30" applyFont="1" fillId="0" borderId="1" applyBorder="1" xfId="0" applyAlignment="1">
      <alignment horizontal="left" vertical="center"/>
    </xf>
    <xf numFmtId="2" applyNumberFormat="1" fontId="1" applyFont="1" fillId="0" borderId="0" xfId="0" applyAlignment="1">
      <alignment horizontal="center"/>
    </xf>
    <xf numFmtId="2" applyNumberFormat="1" fontId="7" applyFont="1" fillId="0" borderId="1" applyBorder="1" xfId="0" applyProtection="1" applyAlignment="1">
      <alignment horizontal="center" vertical="center"/>
      <protection hidden="1"/>
    </xf>
    <xf numFmtId="0" fontId="3" applyFont="1" fillId="0" borderId="0" xfId="0" applyProtection="1" applyAlignment="1">
      <alignment horizontal="center" vertical="center"/>
      <protection hidden="1"/>
    </xf>
    <xf numFmtId="2" applyNumberFormat="1" fontId="1" applyFont="1" fillId="0" borderId="0" xfId="0" applyProtection="1" applyAlignment="1">
      <alignment horizontal="center"/>
      <protection hidden="1"/>
    </xf>
    <xf numFmtId="1" applyNumberFormat="1" fontId="7" applyFont="1" fillId="0" borderId="1" applyBorder="1" xfId="0" applyAlignment="1">
      <alignment horizontal="center" vertical="center"/>
    </xf>
    <xf numFmtId="2" applyNumberFormat="1" fontId="7" applyFont="1" fillId="0" borderId="1" applyBorder="1" xfId="0" applyAlignment="1">
      <alignment horizontal="center" vertical="center"/>
    </xf>
    <xf numFmtId="2" applyNumberFormat="1" fontId="3" applyFont="1" fillId="0" borderId="1" applyBorder="1" xfId="0" applyAlignment="1">
      <alignment horizontal="center" vertical="center"/>
    </xf>
    <xf numFmtId="0" fontId="0" fillId="5" applyFill="1" borderId="4" applyBorder="1" xfId="0" applyProtection="1" applyAlignment="1">
      <alignment horizontal="left" vertical="center" wrapText="1"/>
      <protection locked="0"/>
    </xf>
    <xf numFmtId="0" fontId="0" fillId="5" applyFill="1" borderId="0" xfId="0" applyProtection="1" applyAlignment="1">
      <alignment horizontal="left" vertical="center" wrapText="1"/>
      <protection locked="0"/>
    </xf>
    <xf numFmtId="0" fontId="0" fillId="5" applyFill="1" borderId="5" applyBorder="1" xfId="0" applyProtection="1" applyAlignment="1">
      <alignment horizontal="left" vertical="center" wrapText="1"/>
      <protection locked="0"/>
    </xf>
    <xf numFmtId="0" fontId="1" applyFont="1" fillId="5" applyFill="1" borderId="0" xfId="0" applyProtection="1" applyAlignment="1">
      <alignment horizontal="center" vertical="center" wrapText="1"/>
      <protection locked="0"/>
    </xf>
    <xf numFmtId="0" fontId="31" applyFont="1" fillId="0" borderId="0" xfId="0" applyProtection="1" applyAlignment="1">
      <alignment horizontal="center" vertical="center" wrapText="1"/>
      <protection locked="0"/>
    </xf>
    <xf numFmtId="0" fontId="32" applyFont="1" fillId="5" applyFill="1" borderId="0" xfId="0" applyProtection="1" applyAlignment="1">
      <alignment horizontal="center" vertical="center" wrapText="1"/>
      <protection locked="0"/>
    </xf>
    <xf numFmtId="0" fontId="11" applyFont="1" fillId="5" applyFill="1" borderId="0" xfId="0" applyProtection="1" applyAlignment="1">
      <alignment horizontal="center" vertical="center" wrapText="1"/>
      <protection locked="0"/>
    </xf>
    <xf numFmtId="0" fontId="0" fillId="5" applyFill="1" borderId="0" xfId="0" applyProtection="1" applyAlignment="1">
      <alignment horizontal="left" vertical="center"/>
      <protection locked="0"/>
    </xf>
    <xf numFmtId="0" fontId="0" fillId="5" applyFill="1" borderId="5" applyBorder="1" xfId="0" applyProtection="1" applyAlignment="1">
      <alignment horizontal="left" vertical="center"/>
      <protection locked="0"/>
    </xf>
    <xf numFmtId="0" fontId="11" applyFont="1" fillId="5" applyFill="1" borderId="0" xfId="0" applyProtection="1" applyAlignment="1">
      <alignment horizontal="left" vertical="center" wrapText="1"/>
      <protection locked="0"/>
    </xf>
    <xf numFmtId="0" fontId="11" applyFont="1" fillId="5" applyFill="1" borderId="5" applyBorder="1" xfId="0" applyProtection="1" applyAlignment="1">
      <alignment horizontal="left" vertical="center" wrapText="1"/>
      <protection locked="0"/>
    </xf>
    <xf numFmtId="0" fontId="0" fillId="5" applyFill="1" borderId="2" applyBorder="1" xfId="0" applyProtection="1" applyAlignment="1">
      <alignment horizontal="left" vertical="center"/>
      <protection locked="0"/>
    </xf>
    <xf numFmtId="0" fontId="0" fillId="5" applyFill="1" borderId="3" applyBorder="1" xfId="0" applyProtection="1" applyAlignment="1">
      <alignment horizontal="left" vertical="center"/>
      <protection locked="0"/>
    </xf>
    <xf numFmtId="0" fontId="11" applyFont="1" fillId="5" applyFill="1" borderId="4" applyBorder="1" xfId="0" applyProtection="1" applyAlignment="1">
      <alignment horizontal="left" vertical="center" wrapText="1"/>
      <protection locked="0"/>
    </xf>
    <xf numFmtId="0" fontId="0" fillId="0" borderId="4" applyBorder="1" xfId="0" applyAlignment="1">
      <alignment horizontal="left" vertical="center" wrapText="1"/>
    </xf>
    <xf numFmtId="0" fontId="0" fillId="0" borderId="0" xfId="0" applyAlignment="1">
      <alignment horizontal="left" vertical="center" wrapText="1"/>
    </xf>
    <xf numFmtId="0" fontId="0" fillId="0" borderId="5" applyBorder="1" xfId="0" applyAlignment="1">
      <alignment horizontal="left" vertical="center" wrapText="1"/>
    </xf>
    <xf numFmtId="0" fontId="0" fillId="5" applyFill="1" borderId="0" xfId="0" applyProtection="1" applyAlignment="1">
      <alignment horizontal="center"/>
      <protection locked="0"/>
    </xf>
    <xf numFmtId="0" fontId="11" applyFont="1" fillId="5" applyFill="1" borderId="2" applyBorder="1" xfId="0" applyProtection="1" applyAlignment="1">
      <alignment horizontal="left" vertical="center" wrapText="1"/>
      <protection locked="0"/>
    </xf>
    <xf numFmtId="0" fontId="11" applyFont="1" fillId="5" applyFill="1" borderId="3" applyBorder="1" xfId="0" applyProtection="1" applyAlignment="1">
      <alignment horizontal="left" vertical="center" wrapText="1"/>
      <protection locked="0"/>
    </xf>
    <xf numFmtId="0" fontId="11" applyFont="1" fillId="0" borderId="0" xfId="0" applyProtection="1" applyAlignment="1">
      <alignment horizontal="left" vertical="center" wrapText="1"/>
      <protection locked="0"/>
    </xf>
    <xf numFmtId="0" fontId="11" applyFont="1" fillId="0" borderId="5" applyBorder="1" xfId="0" applyProtection="1" applyAlignment="1">
      <alignment horizontal="left" vertical="center" wrapText="1"/>
      <protection locked="0"/>
    </xf>
    <xf numFmtId="0" fontId="21" applyFont="1" fillId="5" applyFill="1" borderId="2" applyBorder="1" xfId="0" applyProtection="1" applyAlignment="1">
      <alignment horizontal="left" vertical="center" wrapText="1"/>
      <protection locked="0"/>
    </xf>
    <xf numFmtId="0" fontId="0" fillId="5" applyFill="1" borderId="2" applyBorder="1" xfId="0" applyProtection="1" applyAlignment="1">
      <alignment horizontal="left" vertical="center" wrapText="1"/>
      <protection locked="0"/>
    </xf>
    <xf numFmtId="0" fontId="0" fillId="5" applyFill="1" borderId="3" applyBorder="1" xfId="0" applyProtection="1" applyAlignment="1">
      <alignment horizontal="left" vertical="center" wrapText="1"/>
      <protection locked="0"/>
    </xf>
    <xf numFmtId="0" fontId="0" fillId="5" applyFill="1" borderId="0" xfId="0" applyProtection="1" applyAlignment="1">
      <alignment horizontal="center" vertical="center"/>
      <protection locked="0"/>
    </xf>
    <xf numFmtId="0" fontId="23" applyFont="1" fillId="5" applyFill="1" borderId="0" xfId="0" applyProtection="1" applyAlignment="1">
      <alignment horizontal="center" vertical="center"/>
      <protection locked="0"/>
    </xf>
    <xf numFmtId="0" fontId="1" applyFont="1" fillId="0" borderId="0" xfId="0" applyProtection="1" applyAlignment="1">
      <alignment horizontal="center"/>
      <protection locked="0"/>
    </xf>
    <xf numFmtId="0" fontId="1" applyFont="1" fillId="0" borderId="5" applyBorder="1" xfId="0" applyProtection="1" applyAlignment="1">
      <alignment horizontal="center"/>
      <protection locked="0"/>
    </xf>
    <xf numFmtId="0" fontId="1" applyFont="1" fillId="4" applyFill="1" borderId="0" xfId="0" applyProtection="1" applyAlignment="1">
      <alignment horizontal="center" vertical="center"/>
      <protection locked="0"/>
    </xf>
    <xf numFmtId="0" fontId="4" applyFont="1" fillId="8" applyFill="1" borderId="2" applyBorder="1" xfId="0" applyProtection="1" applyAlignment="1">
      <alignment horizontal="center" vertical="center"/>
      <protection locked="0"/>
    </xf>
    <xf numFmtId="0" fontId="4" applyFont="1" fillId="8" applyFill="1" borderId="3" applyBorder="1" xfId="0" applyProtection="1" applyAlignment="1">
      <alignment horizontal="center" vertical="center"/>
      <protection locked="0"/>
    </xf>
    <xf numFmtId="0" fontId="1" applyFont="1" fillId="4" applyFill="1" borderId="5" applyBorder="1" xfId="0" applyProtection="1" applyAlignment="1">
      <alignment horizontal="center" vertical="center"/>
      <protection locked="0"/>
    </xf>
    <xf numFmtId="0" fontId="1" applyFont="1" fillId="4" applyFill="1" borderId="0" xfId="0" applyProtection="1" applyAlignment="1">
      <alignment horizontal="center" vertical="center" wrapText="1"/>
      <protection locked="0"/>
    </xf>
    <xf numFmtId="0" fontId="5" applyFont="1" fillId="9" applyFill="1" borderId="2" applyBorder="1" xfId="0" applyProtection="1" applyAlignment="1">
      <alignment horizontal="center" vertical="center"/>
      <protection locked="0"/>
    </xf>
    <xf numFmtId="0" fontId="5" applyFont="1" fillId="9" applyFill="1" borderId="3" applyBorder="1" xfId="0" applyProtection="1" applyAlignment="1">
      <alignment horizontal="center" vertical="center"/>
      <protection locked="0"/>
    </xf>
    <xf numFmtId="0" fontId="1" applyFont="1" fillId="5" applyFill="1" borderId="0" xfId="0" applyProtection="1" applyAlignment="1">
      <alignment horizontal="center" vertical="center"/>
      <protection locked="0"/>
    </xf>
    <xf numFmtId="0" fontId="4" applyFont="1" fillId="5" applyFill="1" borderId="0" xfId="0" applyProtection="1" applyAlignment="1">
      <alignment horizontal="center" vertical="center"/>
      <protection locked="0"/>
    </xf>
    <xf numFmtId="0" fontId="4" applyFont="1" fillId="5" applyFill="1" borderId="5" applyBorder="1" xfId="0" applyProtection="1" applyAlignment="1">
      <alignment horizontal="center" vertical="center"/>
      <protection locked="0"/>
    </xf>
    <xf numFmtId="0" fontId="4" applyFont="1" fillId="9" applyFill="1" borderId="0" xfId="0" applyProtection="1" applyAlignment="1">
      <alignment horizontal="center" vertical="center"/>
      <protection locked="0"/>
    </xf>
    <xf numFmtId="0" fontId="4" applyFont="1" fillId="9" applyFill="1" borderId="5" applyBorder="1" xfId="0" applyProtection="1" applyAlignment="1">
      <alignment horizontal="center" vertical="center"/>
      <protection locked="0"/>
    </xf>
    <xf numFmtId="0" fontId="1" applyFont="1" fillId="4" applyFill="1" borderId="11" applyBorder="1" xfId="0" applyProtection="1" applyAlignment="1">
      <alignment horizontal="center" vertical="center"/>
      <protection locked="0"/>
    </xf>
    <xf numFmtId="0" fontId="1" applyFont="1" fillId="4" applyFill="1" borderId="10" applyBorder="1" xfId="0" applyProtection="1" applyAlignment="1">
      <alignment horizontal="center" vertical="center"/>
      <protection locked="0"/>
    </xf>
    <xf numFmtId="0" fontId="1" applyFont="1" fillId="4" applyFill="1" borderId="0" xfId="0" applyAlignment="1">
      <alignment horizontal="center" vertical="center" wrapText="1"/>
    </xf>
    <xf numFmtId="0" fontId="24" applyFont="1" fillId="9" applyFill="1" borderId="0" xfId="0" applyAlignment="1">
      <alignment horizontal="center" vertical="center" wrapText="1"/>
    </xf>
    <xf numFmtId="0" fontId="5" applyFont="1" fillId="8" applyFill="1" borderId="2" applyBorder="1" xfId="0" applyAlignment="1">
      <alignment horizontal="center" vertical="center"/>
    </xf>
    <xf numFmtId="0" fontId="5" applyFont="1" fillId="8" applyFill="1" borderId="3" applyBorder="1" xfId="0" applyAlignment="1">
      <alignment horizontal="center" vertical="center"/>
    </xf>
    <xf numFmtId="0" fontId="4" applyFont="1" fillId="8" applyFill="1" borderId="6" applyBorder="1" xfId="0" applyAlignment="1">
      <alignment horizontal="center" vertical="center"/>
    </xf>
    <xf numFmtId="0" fontId="4" applyFont="1" fillId="8" applyFill="1" borderId="7" applyBorder="1" xfId="0" applyAlignment="1">
      <alignment horizontal="center" vertical="center"/>
    </xf>
    <xf numFmtId="0" fontId="1" applyFont="1" fillId="5" applyFill="1" borderId="11" applyBorder="1" xfId="0" applyAlignment="1">
      <alignment horizontal="center" vertical="center"/>
    </xf>
    <xf numFmtId="0" fontId="1" applyFont="1" fillId="5" applyFill="1" borderId="10" applyBorder="1" xfId="0" applyAlignment="1">
      <alignment horizontal="center" vertical="center"/>
    </xf>
    <xf numFmtId="0" fontId="1" applyFont="1" fillId="5" applyFill="1" borderId="0" xfId="0" applyAlignment="1">
      <alignment horizontal="center" vertical="center"/>
    </xf>
    <xf numFmtId="0" fontId="1" applyFont="1" fillId="5" applyFill="1" borderId="5" applyBorder="1" xfId="0" applyAlignment="1">
      <alignment horizontal="center" vertical="center"/>
    </xf>
    <xf numFmtId="0" fontId="1" applyFont="1" fillId="0" borderId="0" xfId="0" applyAlignment="1">
      <alignment horizontal="center" vertical="center"/>
    </xf>
    <xf numFmtId="0" fontId="1" applyFont="1" fillId="0" borderId="5" applyBorder="1" xfId="0" applyAlignment="1">
      <alignment horizontal="center" vertical="center"/>
    </xf>
    <xf numFmtId="2" applyNumberFormat="1" fontId="1" applyFont="1" fillId="0" borderId="1" applyBorder="1" xfId="0" applyProtection="1" applyAlignment="1">
      <alignment horizontal="center" vertical="center"/>
      <protection hidden="1"/>
    </xf>
    <xf numFmtId="2" applyNumberFormat="1" fontId="1" applyFont="1" fillId="3" applyFill="1" borderId="1" applyBorder="1" xfId="0" applyProtection="1" applyAlignment="1">
      <alignment horizontal="center" vertical="center"/>
      <protection hidden="1"/>
    </xf>
    <xf numFmtId="2" applyNumberFormat="1" fontId="1" applyFont="1" fillId="0" borderId="0" xfId="0" applyProtection="1" applyAlignment="1">
      <alignment horizontal="center" vertical="center"/>
      <protection hidden="1"/>
    </xf>
    <xf numFmtId="0" fontId="1" applyFont="1" fillId="0" borderId="1" applyBorder="1" xfId="0" applyProtection="1" applyAlignment="1">
      <alignment horizontal="center" vertical="center"/>
      <protection hidden="1"/>
    </xf>
    <xf numFmtId="0" fontId="1" applyFont="1" fillId="5" applyFill="1" borderId="1" applyBorder="1" xfId="0" applyProtection="1" applyAlignment="1">
      <alignment horizontal="center" vertical="center" wrapText="1"/>
      <protection hidden="1"/>
    </xf>
  </cellXfs>
  <cellStyles count="3">
    <cellStyle name="Explanatory Text" xfId="1" builtinId="53"/>
    <cellStyle name="Hyperlink" xfId="2" builtinId="8"/>
    <cellStyle name="Normal" xfId="0" builtinId="0"/>
  </cellStyles>
  <dxfs count="47">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ont>
        <b/>
        <i val="0"/>
        <color theme="0"/>
      </font>
      <fill>
        <patternFill patternType="solid">
          <bgColor rgb="FFFFC000"/>
        </patternFill>
      </fill>
    </dxf>
    <dxf>
      <font>
        <b/>
        <i val="0"/>
        <color theme="0"/>
      </font>
      <fill>
        <patternFill patternType="solid">
          <bgColor rgb="FFCA0020"/>
        </patternFill>
      </fill>
    </dxf>
    <dxf>
      <font>
        <b/>
        <i val="0"/>
        <color theme="0"/>
      </font>
      <fill>
        <patternFill patternType="solid">
          <bgColor rgb="FFFFC000"/>
        </patternFill>
      </fill>
    </dxf>
    <dxf>
      <font>
        <b/>
        <i val="0"/>
        <color theme="0"/>
      </font>
      <fill>
        <patternFill patternType="solid">
          <bgColor rgb="FFCA0020"/>
        </patternFill>
      </fill>
    </dxf>
    <dxf>
      <font>
        <b/>
        <i val="0"/>
        <u/>
        <color theme="0"/>
      </font>
      <fill>
        <patternFill>
          <bgColor rgb="FFCA0020"/>
        </patternFill>
      </fill>
    </dxf>
    <dxf>
      <font>
        <b/>
        <i val="0"/>
        <u/>
        <color theme="0"/>
      </font>
      <fill>
        <patternFill patternType="solid">
          <bgColor rgb="FF57C4AD"/>
        </patternFill>
      </fill>
    </dxf>
    <dxf>
      <font>
        <b/>
        <i val="0"/>
        <color theme="0"/>
      </font>
      <fill>
        <patternFill>
          <bgColor rgb="FFCA0020"/>
        </patternFill>
      </fill>
    </dxf>
    <dxf>
      <font>
        <b/>
        <i val="0"/>
        <color theme="0"/>
      </font>
      <fill>
        <patternFill>
          <bgColor rgb="FFCA0020"/>
        </patternFill>
      </fill>
    </dxf>
    <dxf>
      <font>
        <b/>
        <i val="0"/>
        <color theme="0"/>
      </font>
      <fill>
        <patternFill patternType="solid">
          <bgColor rgb="FFFFC000"/>
        </patternFill>
      </fill>
    </dxf>
    <dxf>
      <font>
        <b/>
        <i val="0"/>
        <color theme="0"/>
      </font>
      <fill>
        <patternFill patternType="solid">
          <bgColor rgb="FFCA0020"/>
        </patternFill>
      </fill>
    </dxf>
    <dxf>
      <font>
        <b/>
        <i val="0"/>
        <color theme="0"/>
      </font>
      <fill>
        <patternFill patternType="solid">
          <bgColor rgb="FFFFC000"/>
        </patternFill>
      </fill>
    </dxf>
    <dxf>
      <font>
        <b/>
        <i val="0"/>
        <color theme="0"/>
      </font>
      <fill>
        <patternFill patternType="solid">
          <bgColor rgb="FFCA0020"/>
        </patternFill>
      </fill>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val="0"/>
        <i val="0"/>
        <color auto="1"/>
      </font>
      <fill>
        <patternFill patternType="solid">
          <bgColor rgb="FFFD9C19"/>
        </patternFill>
      </fill>
      <border>
        <left style="thin">
          <color auto="1"/>
        </left>
        <right style="thin">
          <color auto="1"/>
        </right>
        <top/>
        <bottom/>
      </border>
    </dxf>
    <dxf>
      <font>
        <b val="0"/>
        <i val="0"/>
        <color auto="1"/>
      </font>
      <fill>
        <patternFill patternType="solid">
          <bgColor rgb="FFFCB96C"/>
        </patternFill>
      </fill>
      <border>
        <left style="thin">
          <color auto="1"/>
        </left>
        <right style="thin">
          <color auto="1"/>
        </right>
        <top/>
        <bottom/>
      </border>
    </dxf>
    <dxf>
      <font>
        <color auto="1"/>
      </font>
      <fill>
        <patternFill patternType="none">
          <bgColor auto="1"/>
        </patternFill>
      </fill>
      <border>
        <left style="thin">
          <color auto="1"/>
        </left>
        <right style="thin">
          <color auto="1"/>
        </right>
        <top/>
        <bottom/>
      </border>
    </dxf>
    <dxf>
      <font>
        <b val="0"/>
        <i val="0"/>
        <color auto="1"/>
      </font>
      <fill>
        <patternFill patternType="solid">
          <bgColor rgb="FF37BAF7"/>
        </patternFill>
      </fill>
      <border>
        <left style="thin">
          <color auto="1"/>
        </left>
        <right style="thin">
          <color auto="1"/>
        </right>
        <top/>
        <bottom/>
      </border>
    </dxf>
    <dxf>
      <font>
        <b val="0"/>
        <i val="0"/>
        <color auto="1"/>
      </font>
      <fill>
        <patternFill patternType="solid">
          <bgColor rgb="FF8AE9FE"/>
        </patternFill>
      </fill>
      <border>
        <left style="thin">
          <color auto="1"/>
        </left>
        <right style="thin">
          <color auto="1"/>
        </right>
        <top/>
        <bottom/>
      </border>
    </dxf>
    <dxf>
      <font>
        <color rgb="FFC00000"/>
      </font>
      <fill>
        <patternFill patternType="solid">
          <bgColor rgb="FFFFB19F"/>
        </patternFill>
      </fill>
      <border>
        <left style="thin">
          <color auto="1"/>
        </left>
        <right style="thin">
          <color auto="1"/>
        </right>
        <top/>
        <bottom/>
      </border>
    </dxf>
    <dxf>
      <numFmt numFmtId="2" formatCode="0.00"/>
      <fill>
        <patternFill patternType="solid">
          <fgColor theme="0" tint="-0.14993743705557422"/>
          <bgColor rgb="FFFFF2DD"/>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
      <fill>
        <patternFill>
          <bgColor theme="0" tint="-0.14996795556505021"/>
        </patternFill>
      </fill>
    </dxf>
    <dxf>
      <fill>
        <patternFill>
          <bgColor rgb="FFE7E6F3"/>
        </patternFill>
      </fill>
    </dxf>
    <dxf>
      <fill>
        <patternFill>
          <bgColor rgb="FFAAABD6"/>
        </patternFill>
      </fill>
    </dxf>
    <dxf>
      <fill>
        <patternFill>
          <bgColor rgb="FFF694BE"/>
        </patternFill>
      </fill>
    </dxf>
    <dxf>
      <font>
        <b/>
        <i val="0"/>
        <u/>
        <color theme="0"/>
      </font>
      <fill>
        <patternFill>
          <bgColor rgb="FFCA0020"/>
        </patternFill>
      </fill>
      <border>
        <left style="thin">
          <color auto="1"/>
        </left>
        <right style="thin">
          <color auto="1"/>
        </right>
      </border>
    </dxf>
    <dxf>
      <font>
        <b/>
        <i val="0"/>
        <u/>
        <color theme="0"/>
      </font>
      <fill>
        <patternFill patternType="solid">
          <bgColor rgb="FF57C4AD"/>
        </patternFill>
      </fill>
      <border>
        <left style="thin">
          <color auto="1"/>
        </left>
        <right style="thin">
          <color auto="1"/>
        </right>
      </border>
    </dxf>
  </dxfs>
  <tableStyles count="0" defaultTableStyle="TableStyleMedium2" defaultPivotStyle="PivotStyleLight16"/>
  <colors>
    <mruColors>
      <color rgb="FFD9D9D9"/>
      <color rgb="FFE7E6F3"/>
      <color rgb="FFAAABD6"/>
      <color rgb="FF706DAD"/>
      <color rgb="FFF694BE"/>
      <color rgb="FFFFF2DD"/>
      <color rgb="FFC00020"/>
      <color rgb="FFFFC000"/>
      <color rgb="FFCA0020"/>
      <color rgb="FF3437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worksheet" Target="worksheets/sheet8.xml"/><Relationship Id="rId13" Type="http://schemas.microsoft.com/office/2022/10/relationships/richValueRel" Target="richData/richValueRel.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1" Type="http://schemas.openxmlformats.org/officeDocument/2006/relationships/sharedStrings" Target="sharedStrings.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styles" Target="styles.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17/06/relationships/rdRichValue" Target="richData/rdrichvalue.xml"/></Relationships>
</file>

<file path=xl/richData/_rels/richValueRel.xml.rels><?xml version="1.0" encoding="UTF-8" standalone="yes"?><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7" Type="http://schemas.openxmlformats.org/officeDocument/2006/relationships/hyperlink" Target="https://support.mrcholland.com/kb/articles/coffalyser-digitalmlpa-user-manual" TargetMode="External"/><Relationship Id="rId6" Type="http://schemas.openxmlformats.org/officeDocument/2006/relationships/hyperlink" Target="https://www.mrcholland.com/" TargetMode="External"/><Relationship Id="rId8" Type="http://schemas.openxmlformats.org/officeDocument/2006/relationships/hyperlink" Target="https://support.mrcholland.com/" TargetMode="External"/></Relationships>
</file>

<file path=xl/worksheets/_rels/sheet2.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s>
</file>

<file path=xl/worksheets/_rels/sheet3.xml.rels><?xml version="1.0" encoding="UTF-8" standalone="yes"?><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s>
</file>

<file path=xl/worksheets/_rels/sheet4.xml.rels><?xml version="1.0" encoding="UTF-8" standalone="yes"?><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s>
</file>

<file path=xl/worksheets/_rels/sheet5.xml.rels><?xml version="1.0" encoding="UTF-8" standalone="yes"?><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s>
</file>

<file path=xl/worksheets/_rels/sheet7.xml.rels><?xml version="1.0" encoding="UTF-8" standalone="yes"?><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s>
</file>

<file path=xl/worksheets/_rels/sheet8.xml.rels><?xml version="1.0" encoding="UTF-8" standalone="yes"?><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914-5A93-4F8D-B8E9-58E088E54525}">
  <dimension ref="A1:H47"/>
  <sheetViews>
    <sheetView tabSelected="1" zoomScaleNormal="100" workbookViewId="0">
      <selection activeCell="B4" sqref="B4:E6"/>
    </sheetView>
  </sheetViews>
  <sheetFormatPr defaultColWidth="9.140625" defaultRowHeight="15"/>
  <cols>
    <col min="1" max="1" width="4.7109375" customWidth="1" style="23"/>
    <col min="2" max="2" width="30.7109375" customWidth="1" style="23"/>
    <col min="3" max="4" width="40.7109375" customWidth="1" style="23"/>
    <col min="5" max="5" width="111.28515625" customWidth="1" style="23"/>
    <col min="6" max="6" width="10.7109375" customWidth="1" style="23"/>
    <col min="7" max="16384" width="9.140625" customWidth="1" style="23"/>
  </cols>
  <sheetData>
    <row r="1" ht="24.95" customHeight="1">
      <c r="B1" s="175" t="s" vm="1">
        <v>0</v>
      </c>
      <c r="C1" s="39" t="s">
        <v>1</v>
      </c>
      <c r="D1" s="40" t="s">
        <v>2</v>
      </c>
    </row>
    <row r="2" ht="24.95" customHeight="1">
      <c r="B2" s="175"/>
      <c r="C2" s="39" t="s">
        <v>3</v>
      </c>
      <c r="D2" s="40" t="s">
        <v>4</v>
      </c>
    </row>
    <row r="3" ht="24.95" customHeight="1">
      <c r="B3" s="175"/>
      <c r="C3" s="39" t="s">
        <v>5</v>
      </c>
      <c r="D3" s="40" t="s">
        <v>6</v>
      </c>
    </row>
    <row r="4" ht="18" customHeight="1">
      <c r="B4" s="176" t="s">
        <v>7</v>
      </c>
      <c r="C4" s="176"/>
      <c r="D4" s="176"/>
      <c r="E4" s="176"/>
    </row>
    <row r="5" ht="18" customHeight="1">
      <c r="B5" s="176"/>
      <c r="C5" s="176"/>
      <c r="D5" s="176"/>
      <c r="E5" s="176"/>
    </row>
    <row r="6" ht="18" customHeight="1">
      <c r="B6" s="176"/>
      <c r="C6" s="176"/>
      <c r="D6" s="176"/>
      <c r="E6" s="176"/>
    </row>
    <row r="7" ht="36.75" customHeight="1">
      <c r="B7" s="177" t="s">
        <v>8</v>
      </c>
      <c r="C7" s="178"/>
      <c r="D7" s="178"/>
      <c r="E7" s="178"/>
    </row>
    <row r="8" ht="18" customHeight="1">
      <c r="B8" s="24"/>
      <c r="C8" s="24"/>
      <c r="D8" s="24"/>
      <c r="E8" s="24"/>
    </row>
    <row r="9" ht="18" customHeight="1" s="44" customFormat="1">
      <c r="B9" s="41" t="s">
        <v>9</v>
      </c>
      <c r="C9" s="42"/>
      <c r="D9" s="42"/>
      <c r="E9" s="43"/>
    </row>
    <row r="10" ht="35.1" customHeight="1">
      <c r="B10" s="45" t="s">
        <v>10</v>
      </c>
      <c r="C10" s="179" t="s">
        <v>11</v>
      </c>
      <c r="D10" s="179"/>
      <c r="E10" s="180"/>
    </row>
    <row r="11" ht="35.1" customHeight="1">
      <c r="B11" s="45" t="s">
        <v>12</v>
      </c>
      <c r="C11" s="179" t="s">
        <v>13</v>
      </c>
      <c r="D11" s="179"/>
      <c r="E11" s="180"/>
    </row>
    <row r="12" ht="35.1" customHeight="1">
      <c r="B12" s="45" t="s">
        <v>14</v>
      </c>
      <c r="C12" s="179" t="s">
        <v>15</v>
      </c>
      <c r="D12" s="179"/>
      <c r="E12" s="180"/>
    </row>
    <row r="13" ht="35.1" customHeight="1">
      <c r="B13" s="45" t="s">
        <v>16</v>
      </c>
      <c r="C13" s="181" t="s">
        <v>17</v>
      </c>
      <c r="D13" s="181"/>
      <c r="E13" s="182"/>
    </row>
    <row r="14" ht="35.1" customHeight="1">
      <c r="B14" s="46" t="s">
        <v>18</v>
      </c>
      <c r="C14" s="183" t="s">
        <v>19</v>
      </c>
      <c r="D14" s="183"/>
      <c r="E14" s="184"/>
    </row>
    <row r="15" ht="18" customHeight="1">
      <c r="B15" s="47"/>
    </row>
    <row r="16" ht="18" customHeight="1">
      <c r="B16" s="25"/>
    </row>
    <row r="17" ht="18" customHeight="1" s="44" customFormat="1">
      <c r="B17" s="41" t="s">
        <v>20</v>
      </c>
      <c r="C17" s="42"/>
      <c r="D17" s="42"/>
      <c r="E17" s="48"/>
    </row>
    <row r="18" ht="57" customHeight="1" s="44" customFormat="1">
      <c r="B18" s="185" t="s">
        <v>21</v>
      </c>
      <c r="C18" s="181"/>
      <c r="D18" s="181"/>
      <c r="E18" s="182"/>
    </row>
    <row r="19" ht="30" customHeight="1" s="44" customFormat="1">
      <c r="B19" s="49"/>
      <c r="C19" s="26" t="s">
        <v>22</v>
      </c>
      <c r="D19" s="27" t="s">
        <v>23</v>
      </c>
      <c r="E19" s="50"/>
    </row>
    <row r="20" ht="20.1" customHeight="1" s="44" customFormat="1">
      <c r="B20" s="49"/>
      <c r="C20" s="138"/>
      <c r="D20" s="138"/>
      <c r="E20" s="50"/>
    </row>
    <row r="21" ht="36" customHeight="1" s="44" customFormat="1">
      <c r="B21" s="186" t="s">
        <v>24</v>
      </c>
      <c r="C21" s="187"/>
      <c r="D21" s="187"/>
      <c r="E21" s="188"/>
    </row>
    <row r="22" ht="20.1" customHeight="1">
      <c r="B22" s="49"/>
      <c r="C22" s="51" t="s">
        <v>25</v>
      </c>
      <c r="D22" s="139"/>
      <c r="E22" s="50"/>
    </row>
    <row r="23" ht="20.1" customHeight="1">
      <c r="B23" s="49"/>
      <c r="C23" s="28" t="s">
        <v>26</v>
      </c>
      <c r="D23" s="140"/>
      <c r="E23" s="50"/>
    </row>
    <row r="24" ht="20.1" customHeight="1">
      <c r="B24" s="49"/>
      <c r="C24" s="28" t="s">
        <v>27</v>
      </c>
      <c r="D24" s="138"/>
      <c r="E24" s="141"/>
    </row>
    <row r="25" ht="20.1" customHeight="1">
      <c r="B25" s="52"/>
      <c r="C25" s="29" t="s">
        <v>28</v>
      </c>
      <c r="E25" s="53"/>
    </row>
    <row r="26" ht="20.1" customHeight="1">
      <c r="B26" s="30"/>
      <c r="C26" s="31" t="s">
        <v>29</v>
      </c>
      <c r="D26" s="138"/>
      <c r="E26" s="50"/>
    </row>
    <row r="27" ht="30" customHeight="1">
      <c r="B27" s="52"/>
      <c r="E27" s="53"/>
    </row>
    <row r="28" ht="33" customHeight="1">
      <c r="B28" s="172" t="s">
        <v>30</v>
      </c>
      <c r="C28" s="173"/>
      <c r="D28" s="173"/>
      <c r="E28" s="174"/>
    </row>
    <row r="29" ht="20.1" customHeight="1">
      <c r="B29" s="54"/>
      <c r="C29" s="55" t="s">
        <v>31</v>
      </c>
      <c r="D29" s="162" t="s">
        <v>32</v>
      </c>
      <c r="E29" s="32"/>
    </row>
    <row r="30" ht="20.1" customHeight="1">
      <c r="B30" s="33"/>
      <c r="C30" s="56" t="s">
        <v>33</v>
      </c>
      <c r="D30" s="163" t="s">
        <v>34</v>
      </c>
      <c r="E30" s="57"/>
    </row>
    <row r="31" ht="20.1" customHeight="1">
      <c r="B31" s="52"/>
      <c r="C31" s="58" t="s">
        <v>35</v>
      </c>
      <c r="D31" s="163" t="s">
        <v>36</v>
      </c>
      <c r="E31" s="53"/>
    </row>
    <row r="32" ht="20.1" customHeight="1">
      <c r="B32" s="34"/>
      <c r="C32" s="59" t="s">
        <v>37</v>
      </c>
      <c r="D32" s="163" t="s">
        <v>38</v>
      </c>
      <c r="E32" s="50"/>
      <c r="F32" s="35"/>
    </row>
    <row r="33" ht="20.1" customHeight="1">
      <c r="B33" s="52"/>
      <c r="C33" s="60" t="s">
        <v>39</v>
      </c>
      <c r="D33" s="163" t="s">
        <v>40</v>
      </c>
      <c r="E33" s="57"/>
    </row>
    <row r="34" ht="20.1" customHeight="1">
      <c r="B34" s="52"/>
      <c r="C34" s="61" t="s">
        <v>41</v>
      </c>
      <c r="D34" s="163" t="s">
        <v>42</v>
      </c>
      <c r="E34" s="57"/>
    </row>
    <row r="35" ht="20.1" customHeight="1">
      <c r="B35" s="52"/>
      <c r="C35" s="62" t="s">
        <v>43</v>
      </c>
      <c r="D35" s="163" t="s">
        <v>44</v>
      </c>
      <c r="E35" s="53"/>
    </row>
    <row r="36" ht="19.5" customHeight="1">
      <c r="B36" s="52"/>
      <c r="C36" s="63" t="s">
        <v>45</v>
      </c>
      <c r="D36" s="163" t="s">
        <v>44</v>
      </c>
      <c r="E36" s="53"/>
    </row>
    <row r="37" ht="45" customHeight="1">
      <c r="B37" s="64"/>
      <c r="C37" s="65"/>
      <c r="D37" s="190" t="s">
        <v>46</v>
      </c>
      <c r="E37" s="191"/>
    </row>
    <row r="38" ht="54.95" customHeight="1">
      <c r="C38" s="66"/>
    </row>
    <row r="39" ht="18" customHeight="1">
      <c r="B39" s="41" t="s">
        <v>47</v>
      </c>
      <c r="C39" s="42"/>
      <c r="D39" s="67"/>
      <c r="E39" s="68"/>
    </row>
    <row r="40" ht="54.95" customHeight="1">
      <c r="B40" s="36" t="s">
        <v>48</v>
      </c>
      <c r="C40" s="173" t="s">
        <v>49</v>
      </c>
      <c r="D40" s="173"/>
      <c r="E40" s="174"/>
      <c r="F40" s="37"/>
    </row>
    <row r="41" ht="60" customHeight="1">
      <c r="B41" s="36" t="s">
        <v>50</v>
      </c>
      <c r="C41" s="181" t="s">
        <v>51</v>
      </c>
      <c r="D41" s="181"/>
      <c r="E41" s="182"/>
      <c r="F41" s="181"/>
      <c r="G41" s="181"/>
      <c r="H41" s="181"/>
    </row>
    <row r="42" ht="54.95" customHeight="1">
      <c r="B42" s="36" t="s">
        <v>52</v>
      </c>
      <c r="C42" s="192" t="s">
        <v>53</v>
      </c>
      <c r="D42" s="192"/>
      <c r="E42" s="193"/>
      <c r="F42" s="37"/>
    </row>
    <row r="43" ht="54.95" customHeight="1">
      <c r="B43" s="36" t="s">
        <v>54</v>
      </c>
      <c r="C43" s="173" t="s">
        <v>55</v>
      </c>
      <c r="D43" s="173"/>
      <c r="E43" s="174"/>
    </row>
    <row r="44" ht="54.95" customHeight="1">
      <c r="B44" s="38" t="s">
        <v>56</v>
      </c>
      <c r="C44" s="194" t="s">
        <v>57</v>
      </c>
      <c r="D44" s="195"/>
      <c r="E44" s="196"/>
    </row>
    <row r="45" ht="18" customHeight="1"/>
    <row r="46" ht="18" customHeight="1">
      <c r="C46" s="189"/>
      <c r="D46" s="189"/>
      <c r="E46" s="189"/>
    </row>
    <row r="47" ht="18" customHeight="1">
      <c r="C47" s="189"/>
      <c r="D47" s="189"/>
      <c r="E47" s="189"/>
    </row>
  </sheetData>
  <sheetProtection algorithmName="SHA-512" hashValue="66ovD0Jrq5QunzbmkXMus+WkGbPYa0ci6EpL+K1zyPZgOnr3rCG6oXqasgiwAoZdf6GWHT84SGig6fWjX1kAzQ==" saltValue="AnItB3BdUnt+xhjprh8JCA==" spinCount="100000" sheet="1" formatColumns="0" formatRows="0"/>
  <mergeCells>
    <mergeCell ref="C46:E46"/>
    <mergeCell ref="C47:E47"/>
    <mergeCell ref="F41:H41"/>
    <mergeCell ref="D37:E37"/>
    <mergeCell ref="C40:E40"/>
    <mergeCell ref="C41:E41"/>
    <mergeCell ref="C42:E42"/>
    <mergeCell ref="C43:E43"/>
    <mergeCell ref="C44:E44"/>
    <mergeCell ref="B28:E28"/>
    <mergeCell ref="B1:B3"/>
    <mergeCell ref="B4:E6"/>
    <mergeCell ref="B7:E7"/>
    <mergeCell ref="C10:E10"/>
    <mergeCell ref="C11:E11"/>
    <mergeCell ref="C12:E12"/>
    <mergeCell ref="C13:E13"/>
    <mergeCell ref="C14:E14"/>
    <mergeCell ref="B18:E18"/>
    <mergeCell ref="B21:E21"/>
  </mergeCells>
  <conditionalFormatting sqref="B28">
    <cfRule type="cellIs" dxfId="1" priority="1" stopIfTrue="1" operator="equal">
      <formula>"QC PASSED"</formula>
    </cfRule>
    <cfRule type="cellIs" dxfId="0" priority="2" stopIfTrue="1" operator="equal">
      <formula>"QC FAILED"</formula>
    </cfRule>
  </conditionalFormatting>
  <hyperlinks>
    <hyperlink ref="D1" r:id="rId6"/>
    <hyperlink ref="D2" r:id="rId7"/>
    <hyperlink ref="D3" r:id="rId8"/>
  </hyperlink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59FD3-28FD-4442-8421-67D9712A05E6}">
  <dimension ref="A1:AC671"/>
  <sheetViews>
    <sheetView zoomScaleNormal="100" workbookViewId="0">
      <pane xSplit="14" ySplit="6" topLeftCell="O7" activePane="bottomRight" state="frozen"/>
      <selection pane="topRight"/>
      <selection pane="bottomLeft"/>
      <selection pane="bottomRight"/>
    </sheetView>
  </sheetViews>
  <sheetFormatPr defaultColWidth="9.140625" defaultRowHeight="11.25" customHeight="1"/>
  <cols>
    <col min="1" max="1" hidden="1" width="13.85546875" customWidth="1" style="69"/>
    <col min="2" max="2" hidden="1" width="0.85546875" customWidth="1" style="71"/>
    <col min="3" max="3" hidden="1" width="3.140625" customWidth="1" style="71"/>
    <col min="4" max="5" width="12.7109375" customWidth="1" style="75"/>
    <col min="6" max="6" width="12.7109375" customWidth="1" style="95"/>
    <col min="7" max="14" width="12.7109375" customWidth="1" style="75"/>
    <col min="15" max="15" width="15.7109375" customWidth="1" style="99"/>
    <col min="16" max="16" width="15.7109375" customWidth="1"/>
    <col min="17" max="17" width="15.7109375" customWidth="1"/>
    <col min="18" max="18" width="15.7109375" customWidth="1"/>
    <col min="19" max="19" width="15.7109375" customWidth="1"/>
    <col min="20" max="20" width="15.7109375" customWidth="1"/>
    <col min="21" max="21" width="15.7109375" customWidth="1"/>
    <col min="22" max="22" width="15.7109375" customWidth="1"/>
    <col min="23" max="23" width="15.7109375" customWidth="1"/>
    <col min="24" max="24" width="15.7109375" customWidth="1"/>
    <col min="25" max="25" width="15.7109375" customWidth="1"/>
    <col min="26" max="26" width="15.7109375" customWidth="1"/>
    <col min="27" max="27" width="15.7109375" customWidth="1"/>
    <col min="28" max="28" width="15.7109375" customWidth="1"/>
    <col min="29" max="29" width="15.7109375" customWidth="1"/>
    <col min="30" max="16384" width="9.140625" customWidth="1" style="74"/>
  </cols>
  <sheetData>
    <row r="1" ht="18" customHeight="1">
      <c r="D1" s="175" t="s" vm="1">
        <v>0</v>
      </c>
      <c r="E1" s="175"/>
      <c r="F1" s="72" t="s">
        <v>58</v>
      </c>
      <c r="G1" s="73"/>
      <c r="H1" s="74"/>
      <c r="I1" s="189" t="s" vm="2">
        <v>0</v>
      </c>
      <c r="J1" s="189"/>
      <c r="K1" s="189"/>
      <c r="L1" s="142"/>
      <c r="M1" s="142"/>
      <c r="N1" s="77" t="s">
        <v>59</v>
      </c>
      <c r="O1" s="78" t="s">
        <v>60</v>
      </c>
      <c r="P1" s="78" t="s">
        <v>61</v>
      </c>
      <c r="Q1" s="78" t="s">
        <v>62</v>
      </c>
      <c r="R1" s="78" t="s">
        <v>63</v>
      </c>
      <c r="S1" s="78" t="s">
        <v>64</v>
      </c>
      <c r="T1" s="78" t="s">
        <v>65</v>
      </c>
      <c r="U1" s="78" t="s">
        <v>66</v>
      </c>
      <c r="V1" s="78" t="s">
        <v>67</v>
      </c>
      <c r="W1" s="78" t="s">
        <v>68</v>
      </c>
      <c r="X1" s="78" t="s">
        <v>69</v>
      </c>
      <c r="Y1" s="78" t="s">
        <v>70</v>
      </c>
      <c r="Z1" s="78" t="s">
        <v>71</v>
      </c>
      <c r="AA1" s="78" t="s">
        <v>72</v>
      </c>
      <c r="AB1" s="78" t="s">
        <v>73</v>
      </c>
      <c r="AC1" s="78" t="s">
        <v>74</v>
      </c>
    </row>
    <row r="2" ht="55.5" customHeight="1">
      <c r="D2" s="175"/>
      <c r="E2" s="175"/>
      <c r="F2" s="79" t="s">
        <v>75</v>
      </c>
      <c r="G2" s="79"/>
      <c r="H2" s="80"/>
      <c r="I2" s="189"/>
      <c r="J2" s="189"/>
      <c r="K2" s="189"/>
      <c r="L2" s="142"/>
      <c r="M2" s="142"/>
      <c r="N2" s="77" t="s">
        <v>76</v>
      </c>
      <c r="O2" s="81" t="s">
        <v>77</v>
      </c>
      <c r="P2" s="81" t="s">
        <v>78</v>
      </c>
      <c r="Q2" s="81" t="s">
        <v>79</v>
      </c>
      <c r="R2" s="81" t="s">
        <v>80</v>
      </c>
      <c r="S2" s="81" t="s">
        <v>81</v>
      </c>
      <c r="T2" s="81" t="s">
        <v>82</v>
      </c>
      <c r="U2" s="81" t="s">
        <v>83</v>
      </c>
      <c r="V2" s="81" t="s">
        <v>84</v>
      </c>
      <c r="W2" s="81" t="s">
        <v>85</v>
      </c>
      <c r="X2" s="81" t="s">
        <v>86</v>
      </c>
      <c r="Y2" s="81" t="s">
        <v>87</v>
      </c>
      <c r="Z2" s="81" t="s">
        <v>88</v>
      </c>
      <c r="AA2" s="81" t="s">
        <v>89</v>
      </c>
      <c r="AB2" s="81" t="s">
        <v>90</v>
      </c>
      <c r="AC2" s="81" t="s">
        <v>91</v>
      </c>
    </row>
    <row r="3" ht="15" customHeight="1">
      <c r="D3" s="82" t="s">
        <v>92</v>
      </c>
      <c r="E3" s="83" t="s">
        <v>93</v>
      </c>
      <c r="F3" s="84"/>
      <c r="G3" s="85"/>
      <c r="H3" s="73"/>
      <c r="I3" s="189"/>
      <c r="J3" s="189"/>
      <c r="K3" s="189"/>
      <c r="L3" s="142"/>
      <c r="M3" s="142"/>
      <c r="N3" s="86" t="s">
        <v>94</v>
      </c>
      <c r="O3" s="87" t="s">
        <v>95</v>
      </c>
      <c r="P3" s="87" t="s">
        <v>95</v>
      </c>
      <c r="Q3" s="87" t="s">
        <v>96</v>
      </c>
      <c r="R3" s="87" t="s">
        <v>95</v>
      </c>
      <c r="S3" s="87" t="s">
        <v>96</v>
      </c>
      <c r="T3" s="87" t="s">
        <v>95</v>
      </c>
      <c r="U3" s="87" t="s">
        <v>95</v>
      </c>
      <c r="V3" s="87" t="s">
        <v>95</v>
      </c>
      <c r="W3" s="87" t="s">
        <v>96</v>
      </c>
      <c r="X3" s="87" t="s">
        <v>95</v>
      </c>
      <c r="Y3" s="87" t="s">
        <v>95</v>
      </c>
      <c r="Z3" s="87" t="s">
        <v>95</v>
      </c>
      <c r="AA3" s="87" t="s">
        <v>95</v>
      </c>
      <c r="AB3" s="87" t="s">
        <v>96</v>
      </c>
      <c r="AC3" s="87" t="s">
        <v>96</v>
      </c>
    </row>
    <row r="4" ht="15" customHeight="1">
      <c r="D4" s="88" t="s">
        <v>97</v>
      </c>
      <c r="E4" s="89" t="s">
        <v>98</v>
      </c>
      <c r="F4" s="84"/>
      <c r="G4" s="85"/>
      <c r="H4" s="73"/>
      <c r="I4" s="74"/>
      <c r="J4" s="23"/>
      <c r="K4" s="23"/>
      <c r="L4" s="23"/>
      <c r="M4" s="23"/>
      <c r="N4" s="90" t="s">
        <v>99</v>
      </c>
      <c r="O4" s="87" t="s">
        <v>100</v>
      </c>
      <c r="P4" s="87" t="s">
        <v>100</v>
      </c>
      <c r="Q4" s="87" t="s">
        <v>100</v>
      </c>
      <c r="R4" s="87" t="s">
        <v>101</v>
      </c>
      <c r="S4" s="87" t="s">
        <v>100</v>
      </c>
      <c r="T4" s="87" t="s">
        <v>101</v>
      </c>
      <c r="U4" s="87" t="s">
        <v>100</v>
      </c>
      <c r="V4" s="87" t="s">
        <v>101</v>
      </c>
      <c r="W4" s="87" t="s">
        <v>100</v>
      </c>
      <c r="X4" s="87" t="s">
        <v>100</v>
      </c>
      <c r="Y4" s="87" t="s">
        <v>100</v>
      </c>
      <c r="Z4" s="87" t="s">
        <v>100</v>
      </c>
      <c r="AA4" s="87" t="s">
        <v>101</v>
      </c>
      <c r="AB4" s="87" t="s">
        <v>100</v>
      </c>
      <c r="AC4" s="87" t="s">
        <v>100</v>
      </c>
    </row>
    <row r="5" ht="11.25" customHeight="1">
      <c r="B5" s="91" t="s">
        <v>102</v>
      </c>
      <c r="C5" s="91"/>
      <c r="D5" s="85"/>
      <c r="E5" s="85"/>
      <c r="F5" s="85"/>
      <c r="G5" s="85"/>
      <c r="H5" s="85"/>
      <c r="I5" s="85"/>
      <c r="J5" s="85"/>
      <c r="K5" s="85"/>
      <c r="M5" s="142"/>
      <c r="O5" s="93"/>
      <c r="P5" s="93"/>
      <c r="Q5" s="93"/>
      <c r="R5" s="93"/>
      <c r="S5" s="93"/>
      <c r="T5" s="93"/>
      <c r="U5" s="93"/>
      <c r="V5" s="93"/>
      <c r="W5" s="93"/>
      <c r="X5" s="93"/>
      <c r="Y5" s="93"/>
      <c r="Z5" s="93"/>
      <c r="AA5" s="93"/>
      <c r="AB5" s="93"/>
      <c r="AC5" s="93"/>
    </row>
    <row r="6" ht="24.95" customHeight="1">
      <c r="B6" s="96"/>
      <c r="C6" s="96"/>
      <c r="D6" s="143" t="s">
        <v>103</v>
      </c>
      <c r="E6" s="143" t="s">
        <v>25</v>
      </c>
      <c r="F6" s="144" t="s">
        <v>104</v>
      </c>
      <c r="G6" s="143" t="s">
        <v>105</v>
      </c>
      <c r="H6" s="143" t="s">
        <v>106</v>
      </c>
      <c r="I6" s="145" t="s">
        <v>107</v>
      </c>
      <c r="J6" s="145" t="s">
        <v>108</v>
      </c>
      <c r="K6" s="149" t="s">
        <v>109</v>
      </c>
      <c r="L6" s="143" t="s">
        <v>110</v>
      </c>
      <c r="M6" s="143" t="s">
        <v>111</v>
      </c>
      <c r="N6" s="146" t="s">
        <v>112</v>
      </c>
      <c r="O6" s="228">
        <f>IF(("True"&lt;&gt;"TRUE"),"QC FAILED","QC PASSED")</f>
      </c>
      <c r="P6" s="228">
        <f>IF(("True"&lt;&gt;"TRUE"),"QC FAILED","QC PASSED")</f>
      </c>
      <c r="Q6" s="228">
        <f>IF(("True"&lt;&gt;"TRUE"),"QC FAILED","QC PASSED")</f>
      </c>
      <c r="R6" s="228">
        <f>IF(("True"&lt;&gt;"TRUE"),"QC FAILED","QC PASSED")</f>
      </c>
      <c r="S6" s="228">
        <f>IF(("True"&lt;&gt;"TRUE"),"QC FAILED","QC PASSED")</f>
      </c>
      <c r="T6" s="228">
        <f>IF(("True"&lt;&gt;"TRUE"),"QC FAILED","QC PASSED")</f>
      </c>
      <c r="U6" s="228">
        <f>IF(("True"&lt;&gt;"TRUE"),"QC FAILED","QC PASSED")</f>
      </c>
      <c r="V6" s="228">
        <f>IF(("True"&lt;&gt;"TRUE"),"QC FAILED","QC PASSED")</f>
      </c>
      <c r="W6" s="228">
        <f>IF(("True"&lt;&gt;"TRUE"),"QC FAILED","QC PASSED")</f>
      </c>
      <c r="X6" s="228">
        <f>IF(("True"&lt;&gt;"TRUE"),"QC FAILED","QC PASSED")</f>
      </c>
      <c r="Y6" s="228">
        <f>IF(("True"&lt;&gt;"TRUE"),"QC FAILED","QC PASSED")</f>
      </c>
      <c r="Z6" s="228">
        <f>IF(("True"&lt;&gt;"TRUE"),"QC FAILED","QC PASSED")</f>
      </c>
      <c r="AA6" s="228">
        <f>IF(("True"&lt;&gt;"TRUE"),"QC FAILED","QC PASSED")</f>
      </c>
      <c r="AB6" s="228">
        <f>IF(("True"&lt;&gt;"TRUE"),"QC FAILED","QC PASSED")</f>
      </c>
      <c r="AC6" s="228">
        <f>IF(("True"&lt;&gt;"TRUE"),"QC FAILED","QC PASSED")</f>
      </c>
    </row>
    <row r="7" ht="11.25" customHeight="1">
      <c r="D7" s="150" t="s">
        <v>113</v>
      </c>
      <c r="E7" s="151" t="s">
        <v>114</v>
      </c>
      <c r="F7" s="152" t="s">
        <v>115</v>
      </c>
      <c r="G7" s="151" t="s">
        <v>116</v>
      </c>
      <c r="H7" s="151" t="s">
        <v>117</v>
      </c>
      <c r="I7" s="126" t="s">
        <v>118</v>
      </c>
      <c r="J7" s="151"/>
      <c r="K7" s="159"/>
      <c r="L7" s="126">
        <v>2</v>
      </c>
      <c r="M7" s="151"/>
      <c r="N7" s="227">
        <f>IF(("Reference probe"&lt;&gt;"Reference probe"),"N","Y")</f>
      </c>
      <c r="O7" s="165">
        <v>0.98</v>
      </c>
      <c r="P7" s="165">
        <v>0.99</v>
      </c>
      <c r="Q7" s="165">
        <v>0.99</v>
      </c>
      <c r="R7" s="165">
        <v>0.93</v>
      </c>
      <c r="S7" s="165">
        <v>1.08</v>
      </c>
      <c r="T7" s="165">
        <v>1</v>
      </c>
      <c r="U7" s="165">
        <v>0.93</v>
      </c>
      <c r="V7" s="165">
        <v>0.95</v>
      </c>
      <c r="W7" s="165">
        <v>0.94</v>
      </c>
      <c r="X7" s="165">
        <v>0.93</v>
      </c>
      <c r="Y7" s="165">
        <v>1.05</v>
      </c>
      <c r="Z7" s="165">
        <v>0.91</v>
      </c>
      <c r="AA7" s="165">
        <v>0.93</v>
      </c>
      <c r="AB7" s="165">
        <v>1.03</v>
      </c>
      <c r="AC7" s="165">
        <v>0.97</v>
      </c>
    </row>
    <row r="8" ht="11.25" customHeight="1">
      <c r="D8" s="150" t="s">
        <v>119</v>
      </c>
      <c r="E8" s="151" t="s">
        <v>114</v>
      </c>
      <c r="F8" s="152" t="s">
        <v>120</v>
      </c>
      <c r="G8" s="151" t="s">
        <v>116</v>
      </c>
      <c r="H8" s="151" t="s">
        <v>117</v>
      </c>
      <c r="I8" s="126" t="s">
        <v>121</v>
      </c>
      <c r="J8" s="151"/>
      <c r="K8" s="159"/>
      <c r="L8" s="126">
        <v>2</v>
      </c>
      <c r="M8" s="151"/>
      <c r="N8" s="227">
        <f>IF(("Reference probe"&lt;&gt;"Reference probe"),"N","Y")</f>
      </c>
      <c r="O8" s="165">
        <v>1.02</v>
      </c>
      <c r="P8" s="165">
        <v>0.95</v>
      </c>
      <c r="Q8" s="165">
        <v>1.05</v>
      </c>
      <c r="R8" s="165">
        <v>1.09</v>
      </c>
      <c r="S8" s="165">
        <v>1.01</v>
      </c>
      <c r="T8" s="165">
        <v>1.09</v>
      </c>
      <c r="U8" s="165">
        <v>0.97</v>
      </c>
      <c r="V8" s="165">
        <v>0.97</v>
      </c>
      <c r="W8" s="165">
        <v>0.91</v>
      </c>
      <c r="X8" s="165">
        <v>0.95</v>
      </c>
      <c r="Y8" s="165">
        <v>0.96</v>
      </c>
      <c r="Z8" s="165">
        <v>1.06</v>
      </c>
      <c r="AA8" s="165">
        <v>1.03</v>
      </c>
      <c r="AB8" s="165">
        <v>0.99</v>
      </c>
      <c r="AC8" s="165">
        <v>1.06</v>
      </c>
    </row>
    <row r="9" ht="11.25" customHeight="1">
      <c r="D9" s="150" t="s">
        <v>122</v>
      </c>
      <c r="E9" s="151" t="s">
        <v>114</v>
      </c>
      <c r="F9" s="152" t="s">
        <v>120</v>
      </c>
      <c r="G9" s="151" t="s">
        <v>116</v>
      </c>
      <c r="H9" s="151" t="s">
        <v>117</v>
      </c>
      <c r="I9" s="126" t="s">
        <v>123</v>
      </c>
      <c r="J9" s="151"/>
      <c r="K9" s="159"/>
      <c r="L9" s="126">
        <v>2</v>
      </c>
      <c r="M9" s="151"/>
      <c r="N9" s="227">
        <f>IF(("Reference probe"&lt;&gt;"Reference probe"),"N","Y")</f>
      </c>
      <c r="O9" s="165">
        <v>0.97</v>
      </c>
      <c r="P9" s="165">
        <v>0.95</v>
      </c>
      <c r="Q9" s="165">
        <v>1.01</v>
      </c>
      <c r="R9" s="165">
        <v>0.95</v>
      </c>
      <c r="S9" s="165">
        <v>1.01</v>
      </c>
      <c r="T9" s="165">
        <v>1.08</v>
      </c>
      <c r="U9" s="165">
        <v>1.04</v>
      </c>
      <c r="V9" s="165">
        <v>0.99</v>
      </c>
      <c r="W9" s="165">
        <v>0.99</v>
      </c>
      <c r="X9" s="165">
        <v>0.95</v>
      </c>
      <c r="Y9" s="165">
        <v>1.05</v>
      </c>
      <c r="Z9" s="165">
        <v>1.04</v>
      </c>
      <c r="AA9" s="165">
        <v>0.95</v>
      </c>
      <c r="AB9" s="165">
        <v>1.05</v>
      </c>
      <c r="AC9" s="165">
        <v>0.94</v>
      </c>
    </row>
    <row r="10" ht="11.25" customHeight="1">
      <c r="D10" s="150" t="s">
        <v>124</v>
      </c>
      <c r="E10" s="151" t="s">
        <v>114</v>
      </c>
      <c r="F10" s="152" t="s">
        <v>120</v>
      </c>
      <c r="G10" s="151" t="s">
        <v>116</v>
      </c>
      <c r="H10" s="151" t="s">
        <v>117</v>
      </c>
      <c r="I10" s="126" t="s">
        <v>125</v>
      </c>
      <c r="J10" s="151"/>
      <c r="K10" s="159"/>
      <c r="L10" s="126">
        <v>2</v>
      </c>
      <c r="M10" s="151"/>
      <c r="N10" s="227">
        <f>IF(("Default"&lt;&gt;"Reference probe"),"N","Y")</f>
      </c>
      <c r="O10" s="165">
        <v>1</v>
      </c>
      <c r="P10" s="165">
        <v>0.99</v>
      </c>
      <c r="Q10" s="165">
        <v>1.02</v>
      </c>
      <c r="R10" s="165">
        <v>1.05</v>
      </c>
      <c r="S10" s="165">
        <v>1.01</v>
      </c>
      <c r="T10" s="165">
        <v>1.16</v>
      </c>
      <c r="U10" s="165">
        <v>0.93</v>
      </c>
      <c r="V10" s="165">
        <v>1.07</v>
      </c>
      <c r="W10" s="165">
        <v>1.04</v>
      </c>
      <c r="X10" s="165">
        <v>0.85</v>
      </c>
      <c r="Y10" s="165">
        <v>1.06</v>
      </c>
      <c r="Z10" s="165">
        <v>0.97</v>
      </c>
      <c r="AA10" s="165">
        <v>0.98</v>
      </c>
      <c r="AB10" s="165">
        <v>0.96</v>
      </c>
      <c r="AC10" s="165">
        <v>0.97</v>
      </c>
    </row>
    <row r="11" ht="11.25" customHeight="1">
      <c r="D11" s="150" t="s">
        <v>126</v>
      </c>
      <c r="E11" s="151" t="s">
        <v>114</v>
      </c>
      <c r="F11" s="152" t="s">
        <v>127</v>
      </c>
      <c r="G11" s="151" t="s">
        <v>116</v>
      </c>
      <c r="H11" s="151" t="s">
        <v>117</v>
      </c>
      <c r="I11" s="126" t="s">
        <v>128</v>
      </c>
      <c r="J11" s="151"/>
      <c r="K11" s="159" t="s">
        <v>129</v>
      </c>
      <c r="L11" s="126">
        <v>2</v>
      </c>
      <c r="M11" s="151"/>
      <c r="N11" s="227">
        <f>IF(("Reference probe"&lt;&gt;"Reference probe"),"N","Y")</f>
      </c>
      <c r="O11" s="165">
        <v>0.97</v>
      </c>
      <c r="P11" s="165">
        <v>1.03</v>
      </c>
      <c r="Q11" s="165">
        <v>1.01</v>
      </c>
      <c r="R11" s="165">
        <v>0.95</v>
      </c>
      <c r="S11" s="165">
        <v>0.99</v>
      </c>
      <c r="T11" s="165">
        <v>1.09</v>
      </c>
      <c r="U11" s="165">
        <v>1.04</v>
      </c>
      <c r="V11" s="165">
        <v>1.08</v>
      </c>
      <c r="W11" s="165">
        <v>1.02</v>
      </c>
      <c r="X11" s="165">
        <v>1.05</v>
      </c>
      <c r="Y11" s="165">
        <v>1.07</v>
      </c>
      <c r="Z11" s="165">
        <v>1.04</v>
      </c>
      <c r="AA11" s="165">
        <v>0.91</v>
      </c>
      <c r="AB11" s="165">
        <v>1.01</v>
      </c>
      <c r="AC11" s="165">
        <v>0.98</v>
      </c>
    </row>
    <row r="12" ht="11.25" customHeight="1">
      <c r="D12" s="150" t="s">
        <v>130</v>
      </c>
      <c r="E12" s="151" t="s">
        <v>114</v>
      </c>
      <c r="F12" s="152" t="s">
        <v>127</v>
      </c>
      <c r="G12" s="151" t="s">
        <v>116</v>
      </c>
      <c r="H12" s="151" t="s">
        <v>117</v>
      </c>
      <c r="I12" s="126" t="s">
        <v>131</v>
      </c>
      <c r="J12" s="151"/>
      <c r="K12" s="159"/>
      <c r="L12" s="126">
        <v>2</v>
      </c>
      <c r="M12" s="151"/>
      <c r="N12" s="227">
        <f>IF(("Reference probe"&lt;&gt;"Reference probe"),"N","Y")</f>
      </c>
      <c r="O12" s="165">
        <v>0.99</v>
      </c>
      <c r="P12" s="165">
        <v>1.03</v>
      </c>
      <c r="Q12" s="165">
        <v>0.99</v>
      </c>
      <c r="R12" s="165">
        <v>1.02</v>
      </c>
      <c r="S12" s="165">
        <v>0.99</v>
      </c>
      <c r="T12" s="165">
        <v>1.08</v>
      </c>
      <c r="U12" s="165">
        <v>1.04</v>
      </c>
      <c r="V12" s="165">
        <v>1.03</v>
      </c>
      <c r="W12" s="165">
        <v>1.04</v>
      </c>
      <c r="X12" s="165">
        <v>0.95</v>
      </c>
      <c r="Y12" s="165">
        <v>0.97</v>
      </c>
      <c r="Z12" s="165">
        <v>1.04</v>
      </c>
      <c r="AA12" s="165">
        <v>0.91</v>
      </c>
      <c r="AB12" s="165">
        <v>0.94</v>
      </c>
      <c r="AC12" s="165">
        <v>1.04</v>
      </c>
    </row>
    <row r="13" ht="11.25" customHeight="1">
      <c r="D13" s="150" t="s">
        <v>132</v>
      </c>
      <c r="E13" s="151" t="s">
        <v>114</v>
      </c>
      <c r="F13" s="152" t="s">
        <v>127</v>
      </c>
      <c r="G13" s="151" t="s">
        <v>116</v>
      </c>
      <c r="H13" s="151" t="s">
        <v>117</v>
      </c>
      <c r="I13" s="126" t="s">
        <v>133</v>
      </c>
      <c r="J13" s="151"/>
      <c r="K13" s="159"/>
      <c r="L13" s="126">
        <v>2</v>
      </c>
      <c r="M13" s="151"/>
      <c r="N13" s="227">
        <f>IF(("Default"&lt;&gt;"Reference probe"),"N","Y")</f>
      </c>
      <c r="O13" s="165">
        <v>1.02</v>
      </c>
      <c r="P13" s="165">
        <v>1.03</v>
      </c>
      <c r="Q13" s="165">
        <v>1.05</v>
      </c>
      <c r="R13" s="165">
        <v>1.01</v>
      </c>
      <c r="S13" s="165">
        <v>0.98</v>
      </c>
      <c r="T13" s="165">
        <v>1.06</v>
      </c>
      <c r="U13" s="165">
        <v>0.98</v>
      </c>
      <c r="V13" s="165">
        <v>1.02</v>
      </c>
      <c r="W13" s="165">
        <v>1.01</v>
      </c>
      <c r="X13" s="165">
        <v>0.99</v>
      </c>
      <c r="Y13" s="165">
        <v>1.01</v>
      </c>
      <c r="Z13" s="165">
        <v>1.01</v>
      </c>
      <c r="AA13" s="165">
        <v>0.97</v>
      </c>
      <c r="AB13" s="165">
        <v>1.04</v>
      </c>
      <c r="AC13" s="165">
        <v>0.93</v>
      </c>
    </row>
    <row r="14" ht="11.25" customHeight="1">
      <c r="D14" s="150" t="s">
        <v>134</v>
      </c>
      <c r="E14" s="151" t="s">
        <v>114</v>
      </c>
      <c r="F14" s="152" t="s">
        <v>135</v>
      </c>
      <c r="G14" s="151" t="s">
        <v>116</v>
      </c>
      <c r="H14" s="151" t="s">
        <v>117</v>
      </c>
      <c r="I14" s="126" t="s">
        <v>136</v>
      </c>
      <c r="J14" s="151"/>
      <c r="K14" s="159"/>
      <c r="L14" s="126">
        <v>2</v>
      </c>
      <c r="M14" s="151"/>
      <c r="N14" s="227">
        <f>IF(("Default"&lt;&gt;"Reference probe"),"N","Y")</f>
      </c>
      <c r="O14" s="165">
        <v>1.06</v>
      </c>
      <c r="P14" s="165">
        <v>1.04</v>
      </c>
      <c r="Q14" s="165">
        <v>1.01</v>
      </c>
      <c r="R14" s="165">
        <v>1.01</v>
      </c>
      <c r="S14" s="165">
        <v>1.03</v>
      </c>
      <c r="T14" s="165">
        <v>1.02</v>
      </c>
      <c r="U14" s="165">
        <v>1</v>
      </c>
      <c r="V14" s="165">
        <v>0.93</v>
      </c>
      <c r="W14" s="165">
        <v>1.04</v>
      </c>
      <c r="X14" s="165">
        <v>0.97</v>
      </c>
      <c r="Y14" s="165">
        <v>1.03</v>
      </c>
      <c r="Z14" s="165">
        <v>1</v>
      </c>
      <c r="AA14" s="165">
        <v>0.98</v>
      </c>
      <c r="AB14" s="165">
        <v>0.95</v>
      </c>
      <c r="AC14" s="165">
        <v>0.97</v>
      </c>
    </row>
    <row r="15" ht="11.25" customHeight="1">
      <c r="A15" s="74"/>
      <c r="D15" s="150" t="s">
        <v>137</v>
      </c>
      <c r="E15" s="151" t="s">
        <v>114</v>
      </c>
      <c r="F15" s="152" t="s">
        <v>135</v>
      </c>
      <c r="G15" s="151" t="s">
        <v>116</v>
      </c>
      <c r="H15" s="151" t="s">
        <v>117</v>
      </c>
      <c r="I15" s="126" t="s">
        <v>138</v>
      </c>
      <c r="J15" s="151"/>
      <c r="K15" s="159"/>
      <c r="L15" s="126">
        <v>2</v>
      </c>
      <c r="M15" s="151"/>
      <c r="N15" s="227">
        <f>IF(("Reference probe"&lt;&gt;"Reference probe"),"N","Y")</f>
      </c>
      <c r="O15" s="165">
        <v>1.01</v>
      </c>
      <c r="P15" s="165">
        <v>0.99</v>
      </c>
      <c r="Q15" s="165">
        <v>1.01</v>
      </c>
      <c r="R15" s="165">
        <v>0.97</v>
      </c>
      <c r="S15" s="165">
        <v>0.98</v>
      </c>
      <c r="T15" s="165">
        <v>1.08</v>
      </c>
      <c r="U15" s="165">
        <v>1.05</v>
      </c>
      <c r="V15" s="165">
        <v>0.94</v>
      </c>
      <c r="W15" s="165">
        <v>0.98</v>
      </c>
      <c r="X15" s="165">
        <v>0.94</v>
      </c>
      <c r="Y15" s="165">
        <v>0.95</v>
      </c>
      <c r="Z15" s="165">
        <v>1.02</v>
      </c>
      <c r="AA15" s="165">
        <v>1.09</v>
      </c>
      <c r="AB15" s="165">
        <v>1.01</v>
      </c>
      <c r="AC15" s="165">
        <v>1.02</v>
      </c>
    </row>
    <row r="16" ht="11.25" customHeight="1">
      <c r="A16" s="74"/>
      <c r="D16" s="150" t="s">
        <v>139</v>
      </c>
      <c r="E16" s="151" t="s">
        <v>114</v>
      </c>
      <c r="F16" s="152" t="s">
        <v>135</v>
      </c>
      <c r="G16" s="151" t="s">
        <v>116</v>
      </c>
      <c r="H16" s="151" t="s">
        <v>117</v>
      </c>
      <c r="I16" s="126" t="s">
        <v>140</v>
      </c>
      <c r="J16" s="151"/>
      <c r="K16" s="159" t="s">
        <v>141</v>
      </c>
      <c r="L16" s="126">
        <v>2</v>
      </c>
      <c r="M16" s="151"/>
      <c r="N16" s="227">
        <f>IF(("Default"&lt;&gt;"Reference probe"),"N","Y")</f>
      </c>
      <c r="O16" s="165">
        <v>1.04</v>
      </c>
      <c r="P16" s="165">
        <v>0.96</v>
      </c>
      <c r="Q16" s="165">
        <v>0.98</v>
      </c>
      <c r="R16" s="165">
        <v>0.97</v>
      </c>
      <c r="S16" s="165">
        <v>1.02</v>
      </c>
      <c r="T16" s="165">
        <v>1.04</v>
      </c>
      <c r="U16" s="165">
        <v>0.95</v>
      </c>
      <c r="V16" s="165">
        <v>1.1</v>
      </c>
      <c r="W16" s="165">
        <v>1.03</v>
      </c>
      <c r="X16" s="165">
        <v>0.92</v>
      </c>
      <c r="Y16" s="165">
        <v>1.04</v>
      </c>
      <c r="Z16" s="165">
        <v>1.03</v>
      </c>
      <c r="AA16" s="165">
        <v>0.97</v>
      </c>
      <c r="AB16" s="165">
        <v>0.99</v>
      </c>
      <c r="AC16" s="165">
        <v>0.98</v>
      </c>
    </row>
    <row r="17" ht="11.25" customHeight="1">
      <c r="A17" s="74"/>
      <c r="D17" s="150" t="s">
        <v>142</v>
      </c>
      <c r="E17" s="151" t="s">
        <v>114</v>
      </c>
      <c r="F17" s="152" t="s">
        <v>135</v>
      </c>
      <c r="G17" s="151" t="s">
        <v>116</v>
      </c>
      <c r="H17" s="151" t="s">
        <v>117</v>
      </c>
      <c r="I17" s="126" t="s">
        <v>143</v>
      </c>
      <c r="J17" s="151"/>
      <c r="K17" s="159"/>
      <c r="L17" s="126">
        <v>2</v>
      </c>
      <c r="M17" s="151"/>
      <c r="N17" s="227">
        <f>IF(("Default"&lt;&gt;"Reference probe"),"N","Y")</f>
      </c>
      <c r="O17" s="165">
        <v>1.05</v>
      </c>
      <c r="P17" s="165">
        <v>0.95</v>
      </c>
      <c r="Q17" s="165">
        <v>1.03</v>
      </c>
      <c r="R17" s="165">
        <v>1.04</v>
      </c>
      <c r="S17" s="165">
        <v>0.95</v>
      </c>
      <c r="T17" s="165">
        <v>1.02</v>
      </c>
      <c r="U17" s="165">
        <v>1.06</v>
      </c>
      <c r="V17" s="165">
        <v>1</v>
      </c>
      <c r="W17" s="165">
        <v>1.01</v>
      </c>
      <c r="X17" s="165">
        <v>1.01</v>
      </c>
      <c r="Y17" s="165">
        <v>0.99</v>
      </c>
      <c r="Z17" s="165">
        <v>0.95</v>
      </c>
      <c r="AA17" s="165">
        <v>0.97</v>
      </c>
      <c r="AB17" s="165">
        <v>1.03</v>
      </c>
      <c r="AC17" s="165">
        <v>0.98</v>
      </c>
    </row>
    <row r="18" ht="11.25" customHeight="1">
      <c r="A18" s="74"/>
      <c r="D18" s="150" t="s">
        <v>144</v>
      </c>
      <c r="E18" s="151" t="s">
        <v>114</v>
      </c>
      <c r="F18" s="152" t="s">
        <v>135</v>
      </c>
      <c r="G18" s="151" t="s">
        <v>116</v>
      </c>
      <c r="H18" s="151" t="s">
        <v>117</v>
      </c>
      <c r="I18" s="126" t="s">
        <v>145</v>
      </c>
      <c r="J18" s="151"/>
      <c r="K18" s="159" t="s">
        <v>146</v>
      </c>
      <c r="L18" s="126">
        <v>2</v>
      </c>
      <c r="M18" s="151"/>
      <c r="N18" s="227">
        <f>IF(("Reference probe"&lt;&gt;"Reference probe"),"N","Y")</f>
      </c>
      <c r="O18" s="165">
        <v>1.06</v>
      </c>
      <c r="P18" s="165">
        <v>1.08</v>
      </c>
      <c r="Q18" s="165">
        <v>1.01</v>
      </c>
      <c r="R18" s="165">
        <v>0.99</v>
      </c>
      <c r="S18" s="165">
        <v>1.02</v>
      </c>
      <c r="T18" s="165">
        <v>1.14</v>
      </c>
      <c r="U18" s="165">
        <v>0.96</v>
      </c>
      <c r="V18" s="165">
        <v>1.01</v>
      </c>
      <c r="W18" s="165">
        <v>1.02</v>
      </c>
      <c r="X18" s="165">
        <v>0.94</v>
      </c>
      <c r="Y18" s="165">
        <v>0.98</v>
      </c>
      <c r="Z18" s="165">
        <v>0.96</v>
      </c>
      <c r="AA18" s="165">
        <v>0.91</v>
      </c>
      <c r="AB18" s="165">
        <v>0.95</v>
      </c>
      <c r="AC18" s="165">
        <v>1.01</v>
      </c>
    </row>
    <row r="19" ht="11.25" customHeight="1">
      <c r="A19" s="74"/>
      <c r="D19" s="150" t="s">
        <v>147</v>
      </c>
      <c r="E19" s="151" t="s">
        <v>114</v>
      </c>
      <c r="F19" s="152" t="s">
        <v>135</v>
      </c>
      <c r="G19" s="151" t="s">
        <v>116</v>
      </c>
      <c r="H19" s="151" t="s">
        <v>117</v>
      </c>
      <c r="I19" s="126" t="s">
        <v>148</v>
      </c>
      <c r="J19" s="151"/>
      <c r="K19" s="159"/>
      <c r="L19" s="126">
        <v>2</v>
      </c>
      <c r="M19" s="151"/>
      <c r="N19" s="227">
        <f>IF(("Default"&lt;&gt;"Reference probe"),"N","Y")</f>
      </c>
      <c r="O19" s="165">
        <v>1.15</v>
      </c>
      <c r="P19" s="165">
        <v>1</v>
      </c>
      <c r="Q19" s="165">
        <v>1.02</v>
      </c>
      <c r="R19" s="165">
        <v>1.1</v>
      </c>
      <c r="S19" s="165">
        <v>1.04</v>
      </c>
      <c r="T19" s="165">
        <v>1.15</v>
      </c>
      <c r="U19" s="165">
        <v>1.08</v>
      </c>
      <c r="V19" s="165">
        <v>0.96</v>
      </c>
      <c r="W19" s="165">
        <v>1.01</v>
      </c>
      <c r="X19" s="165">
        <v>0.98</v>
      </c>
      <c r="Y19" s="165">
        <v>1.01</v>
      </c>
      <c r="Z19" s="165">
        <v>0.96</v>
      </c>
      <c r="AA19" s="165">
        <v>0.96</v>
      </c>
      <c r="AB19" s="165">
        <v>0.91</v>
      </c>
      <c r="AC19" s="165">
        <v>1.02</v>
      </c>
    </row>
    <row r="20" ht="11.25" customHeight="1">
      <c r="A20" s="74"/>
      <c r="D20" s="150" t="s">
        <v>149</v>
      </c>
      <c r="E20" s="151" t="s">
        <v>114</v>
      </c>
      <c r="F20" s="152" t="s">
        <v>150</v>
      </c>
      <c r="G20" s="151" t="s">
        <v>116</v>
      </c>
      <c r="H20" s="151" t="s">
        <v>117</v>
      </c>
      <c r="I20" s="126" t="s">
        <v>151</v>
      </c>
      <c r="J20" s="151"/>
      <c r="K20" s="159"/>
      <c r="L20" s="126">
        <v>2</v>
      </c>
      <c r="M20" s="151"/>
      <c r="N20" s="227">
        <f>IF(("Reference probe"&lt;&gt;"Reference probe"),"N","Y")</f>
      </c>
      <c r="O20" s="165">
        <v>0.99</v>
      </c>
      <c r="P20" s="165">
        <v>0.99</v>
      </c>
      <c r="Q20" s="165">
        <v>0.95</v>
      </c>
      <c r="R20" s="165">
        <v>0.95</v>
      </c>
      <c r="S20" s="165">
        <v>1.02</v>
      </c>
      <c r="T20" s="165">
        <v>0.96</v>
      </c>
      <c r="U20" s="165">
        <v>0.96</v>
      </c>
      <c r="V20" s="165">
        <v>1.01</v>
      </c>
      <c r="W20" s="165">
        <v>1.08</v>
      </c>
      <c r="X20" s="165">
        <v>0.94</v>
      </c>
      <c r="Y20" s="165">
        <v>1.01</v>
      </c>
      <c r="Z20" s="165">
        <v>0.93</v>
      </c>
      <c r="AA20" s="165">
        <v>1.01</v>
      </c>
      <c r="AB20" s="165">
        <v>0.98</v>
      </c>
      <c r="AC20" s="165">
        <v>0.99</v>
      </c>
    </row>
    <row r="21" ht="11.25" customHeight="1">
      <c r="A21" s="74"/>
      <c r="D21" s="150" t="s">
        <v>152</v>
      </c>
      <c r="E21" s="151" t="s">
        <v>114</v>
      </c>
      <c r="F21" s="152" t="s">
        <v>153</v>
      </c>
      <c r="G21" s="151" t="s">
        <v>116</v>
      </c>
      <c r="H21" s="151" t="s">
        <v>117</v>
      </c>
      <c r="I21" s="126" t="s">
        <v>154</v>
      </c>
      <c r="J21" s="151"/>
      <c r="K21" s="159" t="s">
        <v>155</v>
      </c>
      <c r="L21" s="126">
        <v>2</v>
      </c>
      <c r="M21" s="151"/>
      <c r="N21" s="227">
        <f>IF(("Default"&lt;&gt;"Reference probe"),"N","Y")</f>
      </c>
      <c r="O21" s="165">
        <v>1.06</v>
      </c>
      <c r="P21" s="165">
        <v>1</v>
      </c>
      <c r="Q21" s="165">
        <v>0.97</v>
      </c>
      <c r="R21" s="165">
        <v>1.07</v>
      </c>
      <c r="S21" s="165">
        <v>1.01</v>
      </c>
      <c r="T21" s="165">
        <v>1.11</v>
      </c>
      <c r="U21" s="165">
        <v>1.04</v>
      </c>
      <c r="V21" s="165">
        <v>1.11</v>
      </c>
      <c r="W21" s="165">
        <v>0.94</v>
      </c>
      <c r="X21" s="165">
        <v>0.96</v>
      </c>
      <c r="Y21" s="165">
        <v>0.97</v>
      </c>
      <c r="Z21" s="165">
        <v>1.07</v>
      </c>
      <c r="AA21" s="165">
        <v>1.08</v>
      </c>
      <c r="AB21" s="165">
        <v>1.08</v>
      </c>
      <c r="AC21" s="165">
        <v>1.01</v>
      </c>
    </row>
    <row r="22" ht="11.25" customHeight="1">
      <c r="A22" s="74"/>
      <c r="D22" s="150" t="s">
        <v>156</v>
      </c>
      <c r="E22" s="151" t="s">
        <v>114</v>
      </c>
      <c r="F22" s="152" t="s">
        <v>153</v>
      </c>
      <c r="G22" s="151" t="s">
        <v>116</v>
      </c>
      <c r="H22" s="151" t="s">
        <v>117</v>
      </c>
      <c r="I22" s="126" t="s">
        <v>154</v>
      </c>
      <c r="J22" s="151"/>
      <c r="K22" s="159" t="s">
        <v>157</v>
      </c>
      <c r="L22" s="126">
        <v>2</v>
      </c>
      <c r="M22" s="151"/>
      <c r="N22" s="227">
        <f>IF(("Reference probe"&lt;&gt;"Reference probe"),"N","Y")</f>
      </c>
      <c r="O22" s="165">
        <v>0.95</v>
      </c>
      <c r="P22" s="165">
        <v>1.03</v>
      </c>
      <c r="Q22" s="165">
        <v>0.9</v>
      </c>
      <c r="R22" s="165">
        <v>1.03</v>
      </c>
      <c r="S22" s="165">
        <v>1.03</v>
      </c>
      <c r="T22" s="165">
        <v>1.12</v>
      </c>
      <c r="U22" s="165">
        <v>1</v>
      </c>
      <c r="V22" s="165">
        <v>1.05</v>
      </c>
      <c r="W22" s="165">
        <v>1.06</v>
      </c>
      <c r="X22" s="165">
        <v>0.99</v>
      </c>
      <c r="Y22" s="165">
        <v>0.98</v>
      </c>
      <c r="Z22" s="165">
        <v>1.03</v>
      </c>
      <c r="AA22" s="165">
        <v>0.93</v>
      </c>
      <c r="AB22" s="165">
        <v>1.05</v>
      </c>
      <c r="AC22" s="165">
        <v>0.97</v>
      </c>
    </row>
    <row r="23" ht="11.25" customHeight="1">
      <c r="A23" s="74"/>
      <c r="B23" s="98"/>
      <c r="C23" s="98"/>
      <c r="D23" s="150" t="s">
        <v>158</v>
      </c>
      <c r="E23" s="151" t="s">
        <v>159</v>
      </c>
      <c r="F23" s="152"/>
      <c r="G23" s="151" t="s">
        <v>160</v>
      </c>
      <c r="H23" s="151" t="s">
        <v>161</v>
      </c>
      <c r="I23" s="126" t="s">
        <v>162</v>
      </c>
      <c r="J23" s="151" t="s">
        <v>163</v>
      </c>
      <c r="K23" s="159" t="s">
        <v>164</v>
      </c>
      <c r="L23" s="126">
        <v>0</v>
      </c>
      <c r="M23" s="151" t="s">
        <v>165</v>
      </c>
      <c r="N23" s="227">
        <f>IF(("Mutation detection probe"&lt;&gt;"Reference probe"),"N","Y")</f>
      </c>
      <c r="O23" s="166" cm="1">
        <f>IF(((0)=1),"Present","Absent")</f>
      </c>
      <c r="P23" s="166" cm="1">
        <f>IF(((0)=1),"Present","Absent")</f>
      </c>
      <c r="Q23" s="166" cm="1">
        <f>IF(((0)=1),"Present","Absent")</f>
      </c>
      <c r="R23" s="166" cm="1">
        <f>IF(((0)=1),"Present","Absent")</f>
      </c>
      <c r="S23" s="166" cm="1">
        <f>IF(((0)=1),"Present","Absent")</f>
      </c>
      <c r="T23" s="166" cm="1">
        <f>IF(((0)=1),"Present","Absent")</f>
      </c>
      <c r="U23" s="166" cm="1">
        <f>IF(((0)=1),"Present","Absent")</f>
      </c>
      <c r="V23" s="166" cm="1">
        <f>IF(((0)=1),"Present","Absent")</f>
      </c>
      <c r="W23" s="166" cm="1">
        <f>IF(((0)=1),"Present","Absent")</f>
      </c>
      <c r="X23" s="166" cm="1">
        <f>IF(((0)=1),"Present","Absent")</f>
      </c>
      <c r="Y23" s="166" cm="1">
        <f>IF(((0)=1),"Present","Absent")</f>
      </c>
      <c r="Z23" s="166" cm="1">
        <f>IF(((0)=1),"Present","Absent")</f>
      </c>
      <c r="AA23" s="166" cm="1">
        <f>IF(((0)=1),"Present","Absent")</f>
      </c>
      <c r="AB23" s="166" cm="1">
        <f>IF(((0)=1),"Present","Absent")</f>
      </c>
      <c r="AC23" s="166" cm="1">
        <f>IF(((0)=1),"Present","Absent")</f>
      </c>
    </row>
    <row r="24" ht="11.25" customHeight="1">
      <c r="A24" s="74"/>
      <c r="B24" s="70"/>
      <c r="C24" s="70"/>
      <c r="D24" s="150" t="s">
        <v>166</v>
      </c>
      <c r="E24" s="151" t="s">
        <v>159</v>
      </c>
      <c r="F24" s="152"/>
      <c r="G24" s="151" t="s">
        <v>160</v>
      </c>
      <c r="H24" s="151" t="s">
        <v>161</v>
      </c>
      <c r="I24" s="126" t="s">
        <v>162</v>
      </c>
      <c r="J24" s="151" t="s">
        <v>163</v>
      </c>
      <c r="K24" s="159" t="s">
        <v>167</v>
      </c>
      <c r="L24" s="126">
        <v>0</v>
      </c>
      <c r="M24" s="151" t="s">
        <v>165</v>
      </c>
      <c r="N24" s="227">
        <f>IF(("Mutation detection probe"&lt;&gt;"Reference probe"),"N","Y")</f>
      </c>
      <c r="O24" s="167" cm="1">
        <f>IF(((0)=1),"Present","Absent")</f>
      </c>
      <c r="P24" s="167" cm="1">
        <f>IF(((0)=1),"Present","Absent")</f>
      </c>
      <c r="Q24" s="167" cm="1">
        <f>IF(((0)=1),"Present","Absent")</f>
      </c>
      <c r="R24" s="167" cm="1">
        <f>IF(((0)=1),"Present","Absent")</f>
      </c>
      <c r="S24" s="167" cm="1">
        <f>IF(((0)=1),"Present","Absent")</f>
      </c>
      <c r="T24" s="167" cm="1">
        <f>IF(((0)=1),"Present","Absent")</f>
      </c>
      <c r="U24" s="167" cm="1">
        <f>IF(((0)=1),"Present","Absent")</f>
      </c>
      <c r="V24" s="167" cm="1">
        <f>IF(((0)=1),"Present","Absent")</f>
      </c>
      <c r="W24" s="167" cm="1">
        <f>IF(((0)=1),"Present","Absent")</f>
      </c>
      <c r="X24" s="167" cm="1">
        <f>IF(((0)=1),"Present","Absent")</f>
      </c>
      <c r="Y24" s="167" cm="1">
        <f>IF(((0)=1),"Present","Absent")</f>
      </c>
      <c r="Z24" s="167" cm="1">
        <f>IF(((0)=1),"Present","Absent")</f>
      </c>
      <c r="AA24" s="167" cm="1">
        <f>IF(((0)=1),"Present","Absent")</f>
      </c>
      <c r="AB24" s="167" cm="1">
        <f>IF(((0)=1),"Present","Absent")</f>
      </c>
      <c r="AC24" s="167" cm="1">
        <f>IF(((0)=1),"Present","Absent")</f>
      </c>
    </row>
    <row r="25" ht="11.25" customHeight="1">
      <c r="A25" s="74"/>
      <c r="D25" s="150" t="s">
        <v>168</v>
      </c>
      <c r="E25" s="151" t="s">
        <v>159</v>
      </c>
      <c r="F25" s="152"/>
      <c r="G25" s="151" t="s">
        <v>160</v>
      </c>
      <c r="H25" s="151" t="s">
        <v>161</v>
      </c>
      <c r="I25" s="126" t="s">
        <v>162</v>
      </c>
      <c r="J25" s="151" t="s">
        <v>169</v>
      </c>
      <c r="K25" s="159" t="s">
        <v>170</v>
      </c>
      <c r="L25" s="126">
        <v>0</v>
      </c>
      <c r="M25" s="151" t="s">
        <v>171</v>
      </c>
      <c r="N25" s="227">
        <f>IF(("Mutation detection probe"&lt;&gt;"Reference probe"),"N","Y")</f>
      </c>
      <c r="O25" s="168" cm="1">
        <f>IF(((0)=1),"Present","Absent")</f>
      </c>
      <c r="P25" s="168" cm="1">
        <f>IF(((0)=1),"Present","Absent")</f>
      </c>
      <c r="Q25" s="168" cm="1">
        <f>IF(((0)=1),"Present","Absent")</f>
      </c>
      <c r="R25" s="168" cm="1">
        <f>IF(((0)=1),"Present","Absent")</f>
      </c>
      <c r="S25" s="168" cm="1">
        <f>IF(((0)=1),"Present","Absent")</f>
      </c>
      <c r="T25" s="168" cm="1">
        <f>IF(((0)=1),"Present","Absent")</f>
      </c>
      <c r="U25" s="168" cm="1">
        <f>IF(((0)=1),"Present","Absent")</f>
      </c>
      <c r="V25" s="168" cm="1">
        <f>IF(((0)=1),"Present","Absent")</f>
      </c>
      <c r="W25" s="168" cm="1">
        <f>IF(((0)=1),"Present","Absent")</f>
      </c>
      <c r="X25" s="168" cm="1">
        <f>IF(((0)=1),"Present","Absent")</f>
      </c>
      <c r="Y25" s="168" cm="1">
        <f>IF(((0)=1),"Present","Absent")</f>
      </c>
      <c r="Z25" s="168" cm="1">
        <f>IF(((0)=1),"Present","Absent")</f>
      </c>
      <c r="AA25" s="168" cm="1">
        <f>IF(((0)=1),"Present","Absent")</f>
      </c>
      <c r="AB25" s="168" cm="1">
        <f>IF(((0)=1),"Present","Absent")</f>
      </c>
      <c r="AC25" s="168" cm="1">
        <f>IF(((0)=1),"Present","Absent")</f>
      </c>
    </row>
    <row r="26" ht="11.25" customHeight="1">
      <c r="A26" s="74"/>
      <c r="D26" s="150" t="s">
        <v>172</v>
      </c>
      <c r="E26" s="151" t="s">
        <v>159</v>
      </c>
      <c r="F26" s="152"/>
      <c r="G26" s="151" t="s">
        <v>160</v>
      </c>
      <c r="H26" s="151" t="s">
        <v>161</v>
      </c>
      <c r="I26" s="126" t="s">
        <v>162</v>
      </c>
      <c r="J26" s="151" t="s">
        <v>169</v>
      </c>
      <c r="K26" s="159" t="s">
        <v>173</v>
      </c>
      <c r="L26" s="126">
        <v>0</v>
      </c>
      <c r="M26" s="151" t="s">
        <v>174</v>
      </c>
      <c r="N26" s="227">
        <f>IF(("Mutation detection probe"&lt;&gt;"Reference probe"),"N","Y")</f>
      </c>
      <c r="O26" s="168" cm="1">
        <f>IF(((0)=1),"Present","Absent")</f>
      </c>
      <c r="P26" s="168" cm="1">
        <f>IF(((0)=1),"Present","Absent")</f>
      </c>
      <c r="Q26" s="168" cm="1">
        <f>IF(((0)=1),"Present","Absent")</f>
      </c>
      <c r="R26" s="168" cm="1">
        <f>IF(((0)=1),"Present","Absent")</f>
      </c>
      <c r="S26" s="168" cm="1">
        <f>IF(((0)=1),"Present","Absent")</f>
      </c>
      <c r="T26" s="168" cm="1">
        <f>IF(((0)=1),"Present","Absent")</f>
      </c>
      <c r="U26" s="168" cm="1">
        <f>IF(((0)=1),"Present","Absent")</f>
      </c>
      <c r="V26" s="168" cm="1">
        <f>IF(((0)=1),"Present","Absent")</f>
      </c>
      <c r="W26" s="168" cm="1">
        <f>IF(((0)=1),"Present","Absent")</f>
      </c>
      <c r="X26" s="168" cm="1">
        <f>IF(((0)=1),"Present","Absent")</f>
      </c>
      <c r="Y26" s="168" cm="1">
        <f>IF(((0)=1),"Present","Absent")</f>
      </c>
      <c r="Z26" s="168" cm="1">
        <f>IF(((0)=1),"Present","Absent")</f>
      </c>
      <c r="AA26" s="168" cm="1">
        <f>IF(((0)=1),"Present","Absent")</f>
      </c>
      <c r="AB26" s="168" cm="1">
        <f>IF(((0)=1),"Present","Absent")</f>
      </c>
      <c r="AC26" s="168" cm="1">
        <f>IF(((0)=1),"Present","Absent")</f>
      </c>
    </row>
    <row r="27" ht="11.25" customHeight="1">
      <c r="A27" s="74"/>
      <c r="D27" s="150" t="s">
        <v>175</v>
      </c>
      <c r="E27" s="151" t="s">
        <v>114</v>
      </c>
      <c r="F27" s="152" t="s">
        <v>176</v>
      </c>
      <c r="G27" s="151" t="s">
        <v>160</v>
      </c>
      <c r="H27" s="151" t="s">
        <v>177</v>
      </c>
      <c r="I27" s="126" t="s">
        <v>138</v>
      </c>
      <c r="J27" s="151"/>
      <c r="K27" s="159"/>
      <c r="L27" s="126">
        <v>2</v>
      </c>
      <c r="M27" s="151"/>
      <c r="N27" s="227">
        <f>IF(("Default"&lt;&gt;"Reference probe"),"N","Y")</f>
      </c>
      <c r="O27" s="165">
        <v>1</v>
      </c>
      <c r="P27" s="165">
        <v>1.07</v>
      </c>
      <c r="Q27" s="165">
        <v>0.91</v>
      </c>
      <c r="R27" s="165">
        <v>1.01</v>
      </c>
      <c r="S27" s="165">
        <v>1.05</v>
      </c>
      <c r="T27" s="165">
        <v>0.9</v>
      </c>
      <c r="U27" s="165">
        <v>1</v>
      </c>
      <c r="V27" s="165">
        <v>1.01</v>
      </c>
      <c r="W27" s="165">
        <v>1.03</v>
      </c>
      <c r="X27" s="165">
        <v>0.95</v>
      </c>
      <c r="Y27" s="165">
        <v>0.53</v>
      </c>
      <c r="Z27" s="165">
        <v>1.13</v>
      </c>
      <c r="AA27" s="165">
        <v>0.97</v>
      </c>
      <c r="AB27" s="165">
        <v>1.05</v>
      </c>
      <c r="AC27" s="165">
        <v>0.97</v>
      </c>
    </row>
    <row r="28" ht="11.25" customHeight="1">
      <c r="A28" s="74"/>
      <c r="D28" s="150" t="s">
        <v>178</v>
      </c>
      <c r="E28" s="151" t="s">
        <v>114</v>
      </c>
      <c r="F28" s="152" t="s">
        <v>179</v>
      </c>
      <c r="G28" s="151" t="s">
        <v>160</v>
      </c>
      <c r="H28" s="151" t="s">
        <v>177</v>
      </c>
      <c r="I28" s="126" t="s">
        <v>136</v>
      </c>
      <c r="J28" s="151"/>
      <c r="K28" s="159"/>
      <c r="L28" s="126">
        <v>2</v>
      </c>
      <c r="M28" s="151"/>
      <c r="N28" s="227">
        <f>IF(("Default"&lt;&gt;"Reference probe"),"N","Y")</f>
      </c>
      <c r="O28" s="165">
        <v>1.02</v>
      </c>
      <c r="P28" s="165">
        <v>0.91</v>
      </c>
      <c r="Q28" s="165">
        <v>0.97</v>
      </c>
      <c r="R28" s="165">
        <v>1.04</v>
      </c>
      <c r="S28" s="165">
        <v>1.02</v>
      </c>
      <c r="T28" s="165">
        <v>0.95</v>
      </c>
      <c r="U28" s="165">
        <v>1</v>
      </c>
      <c r="V28" s="165">
        <v>1.07</v>
      </c>
      <c r="W28" s="165">
        <v>1.04</v>
      </c>
      <c r="X28" s="165">
        <v>1.07</v>
      </c>
      <c r="Y28" s="165">
        <v>0.53</v>
      </c>
      <c r="Z28" s="165">
        <v>1.04</v>
      </c>
      <c r="AA28" s="165">
        <v>1.01</v>
      </c>
      <c r="AB28" s="165">
        <v>1.04</v>
      </c>
      <c r="AC28" s="165">
        <v>0.94</v>
      </c>
    </row>
    <row r="29" ht="11.25" customHeight="1">
      <c r="A29" s="74"/>
      <c r="D29" s="150" t="s">
        <v>180</v>
      </c>
      <c r="E29" s="151" t="s">
        <v>114</v>
      </c>
      <c r="F29" s="152" t="s">
        <v>181</v>
      </c>
      <c r="G29" s="151" t="s">
        <v>160</v>
      </c>
      <c r="H29" s="151" t="s">
        <v>177</v>
      </c>
      <c r="I29" s="126" t="s">
        <v>133</v>
      </c>
      <c r="J29" s="151"/>
      <c r="K29" s="159" t="s">
        <v>182</v>
      </c>
      <c r="L29" s="126">
        <v>2</v>
      </c>
      <c r="M29" s="151"/>
      <c r="N29" s="227">
        <f>IF(("Default"&lt;&gt;"Reference probe"),"N","Y")</f>
      </c>
      <c r="O29" s="165">
        <v>1.03</v>
      </c>
      <c r="P29" s="165">
        <v>1.05</v>
      </c>
      <c r="Q29" s="165">
        <v>1</v>
      </c>
      <c r="R29" s="165">
        <v>1.05</v>
      </c>
      <c r="S29" s="165">
        <v>0.96</v>
      </c>
      <c r="T29" s="165">
        <v>0.94</v>
      </c>
      <c r="U29" s="165">
        <v>1.05</v>
      </c>
      <c r="V29" s="165">
        <v>1.06</v>
      </c>
      <c r="W29" s="165">
        <v>1.04</v>
      </c>
      <c r="X29" s="165">
        <v>1.05</v>
      </c>
      <c r="Y29" s="165">
        <v>0.47</v>
      </c>
      <c r="Z29" s="165">
        <v>1.02</v>
      </c>
      <c r="AA29" s="165">
        <v>1.03</v>
      </c>
      <c r="AB29" s="165">
        <v>1.08</v>
      </c>
      <c r="AC29" s="165">
        <v>0.94</v>
      </c>
    </row>
    <row r="30" ht="11.25" customHeight="1">
      <c r="A30" s="74"/>
      <c r="D30" s="150" t="s">
        <v>183</v>
      </c>
      <c r="E30" s="151" t="s">
        <v>114</v>
      </c>
      <c r="F30" s="152" t="s">
        <v>181</v>
      </c>
      <c r="G30" s="151" t="s">
        <v>160</v>
      </c>
      <c r="H30" s="151" t="s">
        <v>177</v>
      </c>
      <c r="I30" s="126" t="s">
        <v>133</v>
      </c>
      <c r="J30" s="151"/>
      <c r="K30" s="159" t="s">
        <v>184</v>
      </c>
      <c r="L30" s="126">
        <v>2</v>
      </c>
      <c r="M30" s="151"/>
      <c r="N30" s="227">
        <f>IF(("Default"&lt;&gt;"Reference probe"),"N","Y")</f>
      </c>
      <c r="O30" s="165">
        <v>1.01</v>
      </c>
      <c r="P30" s="165">
        <v>0.97</v>
      </c>
      <c r="Q30" s="165">
        <v>1</v>
      </c>
      <c r="R30" s="165">
        <v>0.98</v>
      </c>
      <c r="S30" s="165">
        <v>1.04</v>
      </c>
      <c r="T30" s="165">
        <v>0.98</v>
      </c>
      <c r="U30" s="165">
        <v>0.95</v>
      </c>
      <c r="V30" s="165">
        <v>1.05</v>
      </c>
      <c r="W30" s="165">
        <v>0.99</v>
      </c>
      <c r="X30" s="165">
        <v>0.98</v>
      </c>
      <c r="Y30" s="165">
        <v>0.47</v>
      </c>
      <c r="Z30" s="165">
        <v>1</v>
      </c>
      <c r="AA30" s="165">
        <v>0.93</v>
      </c>
      <c r="AB30" s="165">
        <v>1.02</v>
      </c>
      <c r="AC30" s="165">
        <v>0.96</v>
      </c>
    </row>
    <row r="31" ht="11.25" customHeight="1">
      <c r="A31" s="74"/>
      <c r="D31" s="150" t="s">
        <v>185</v>
      </c>
      <c r="E31" s="151" t="s">
        <v>114</v>
      </c>
      <c r="F31" s="152" t="s">
        <v>186</v>
      </c>
      <c r="G31" s="151" t="s">
        <v>160</v>
      </c>
      <c r="H31" s="151" t="s">
        <v>177</v>
      </c>
      <c r="I31" s="126" t="s">
        <v>187</v>
      </c>
      <c r="J31" s="151"/>
      <c r="K31" s="159" t="s">
        <v>188</v>
      </c>
      <c r="L31" s="126">
        <v>2</v>
      </c>
      <c r="M31" s="151"/>
      <c r="N31" s="227">
        <f>IF(("Reference probe"&lt;&gt;"Reference probe"),"N","Y")</f>
      </c>
      <c r="O31" s="165">
        <v>0.95</v>
      </c>
      <c r="P31" s="165">
        <v>0.99</v>
      </c>
      <c r="Q31" s="165">
        <v>1.05</v>
      </c>
      <c r="R31" s="165">
        <v>1</v>
      </c>
      <c r="S31" s="165">
        <v>1.04</v>
      </c>
      <c r="T31" s="165">
        <v>1.01</v>
      </c>
      <c r="U31" s="165">
        <v>0.99</v>
      </c>
      <c r="V31" s="165">
        <v>1.03</v>
      </c>
      <c r="W31" s="165">
        <v>1.01</v>
      </c>
      <c r="X31" s="165">
        <v>1.05</v>
      </c>
      <c r="Y31" s="165">
        <v>0.52</v>
      </c>
      <c r="Z31" s="165">
        <v>1.03</v>
      </c>
      <c r="AA31" s="165">
        <v>0.99</v>
      </c>
      <c r="AB31" s="165">
        <v>0.94</v>
      </c>
      <c r="AC31" s="165">
        <v>0.98</v>
      </c>
    </row>
    <row r="32" ht="11.25" customHeight="1">
      <c r="A32" s="74"/>
      <c r="D32" s="150" t="s">
        <v>189</v>
      </c>
      <c r="E32" s="151" t="s">
        <v>114</v>
      </c>
      <c r="F32" s="152" t="s">
        <v>190</v>
      </c>
      <c r="G32" s="151" t="s">
        <v>160</v>
      </c>
      <c r="H32" s="151" t="s">
        <v>161</v>
      </c>
      <c r="I32" s="126" t="s">
        <v>154</v>
      </c>
      <c r="J32" s="151"/>
      <c r="K32" s="159" t="s">
        <v>191</v>
      </c>
      <c r="L32" s="126">
        <v>2</v>
      </c>
      <c r="M32" s="151"/>
      <c r="N32" s="227">
        <f>IF(("Reference probe"&lt;&gt;"Reference probe"),"N","Y")</f>
      </c>
      <c r="O32" s="165">
        <v>0.94</v>
      </c>
      <c r="P32" s="165">
        <v>0.99</v>
      </c>
      <c r="Q32" s="165">
        <v>0.99</v>
      </c>
      <c r="R32" s="165">
        <v>1.07</v>
      </c>
      <c r="S32" s="165">
        <v>1.05</v>
      </c>
      <c r="T32" s="165">
        <v>1</v>
      </c>
      <c r="U32" s="165">
        <v>1.03</v>
      </c>
      <c r="V32" s="165">
        <v>0.98</v>
      </c>
      <c r="W32" s="165">
        <v>1.01</v>
      </c>
      <c r="X32" s="165">
        <v>1.08</v>
      </c>
      <c r="Y32" s="165">
        <v>0.46</v>
      </c>
      <c r="Z32" s="165">
        <v>0.97</v>
      </c>
      <c r="AA32" s="165">
        <v>0.98</v>
      </c>
      <c r="AB32" s="165">
        <v>0.97</v>
      </c>
      <c r="AC32" s="165">
        <v>0.99</v>
      </c>
    </row>
    <row r="33" ht="11.25" customHeight="1">
      <c r="A33" s="74"/>
      <c r="D33" s="150" t="s">
        <v>192</v>
      </c>
      <c r="E33" s="151" t="s">
        <v>114</v>
      </c>
      <c r="F33" s="152" t="s">
        <v>193</v>
      </c>
      <c r="G33" s="151" t="s">
        <v>160</v>
      </c>
      <c r="H33" s="151" t="s">
        <v>161</v>
      </c>
      <c r="I33" s="126" t="s">
        <v>154</v>
      </c>
      <c r="J33" s="151"/>
      <c r="K33" s="159" t="s">
        <v>194</v>
      </c>
      <c r="L33" s="126">
        <v>2</v>
      </c>
      <c r="M33" s="151"/>
      <c r="N33" s="227">
        <f>IF(("Default"&lt;&gt;"Reference probe"),"N","Y")</f>
      </c>
      <c r="O33" s="165">
        <v>1.13</v>
      </c>
      <c r="P33" s="165">
        <v>0.99</v>
      </c>
      <c r="Q33" s="165">
        <v>0.98</v>
      </c>
      <c r="R33" s="165">
        <v>1.05</v>
      </c>
      <c r="S33" s="165">
        <v>1.04</v>
      </c>
      <c r="T33" s="165">
        <v>0.95</v>
      </c>
      <c r="U33" s="165">
        <v>1.1</v>
      </c>
      <c r="V33" s="165">
        <v>0.91</v>
      </c>
      <c r="W33" s="165">
        <v>1.06</v>
      </c>
      <c r="X33" s="165">
        <v>1.09</v>
      </c>
      <c r="Y33" s="165">
        <v>0.54</v>
      </c>
      <c r="Z33" s="165">
        <v>1</v>
      </c>
      <c r="AA33" s="165">
        <v>1.03</v>
      </c>
      <c r="AB33" s="165">
        <v>0.94</v>
      </c>
      <c r="AC33" s="165">
        <v>1</v>
      </c>
    </row>
    <row r="34" ht="11.25" customHeight="1">
      <c r="A34" s="74"/>
      <c r="D34" s="150" t="s">
        <v>195</v>
      </c>
      <c r="E34" s="151" t="s">
        <v>114</v>
      </c>
      <c r="F34" s="152" t="s">
        <v>196</v>
      </c>
      <c r="G34" s="151" t="s">
        <v>160</v>
      </c>
      <c r="H34" s="151" t="s">
        <v>161</v>
      </c>
      <c r="I34" s="126" t="s">
        <v>154</v>
      </c>
      <c r="J34" s="151"/>
      <c r="K34" s="159" t="s">
        <v>197</v>
      </c>
      <c r="L34" s="126">
        <v>2</v>
      </c>
      <c r="M34" s="151"/>
      <c r="N34" s="227">
        <f>IF(("Default"&lt;&gt;"Reference probe"),"N","Y")</f>
      </c>
      <c r="O34" s="165">
        <v>1.07</v>
      </c>
      <c r="P34" s="165">
        <v>0.98</v>
      </c>
      <c r="Q34" s="165">
        <v>0.96</v>
      </c>
      <c r="R34" s="165">
        <v>1.01</v>
      </c>
      <c r="S34" s="165">
        <v>1.01</v>
      </c>
      <c r="T34" s="165">
        <v>1.04</v>
      </c>
      <c r="U34" s="165">
        <v>1</v>
      </c>
      <c r="V34" s="165">
        <v>0.95</v>
      </c>
      <c r="W34" s="165">
        <v>0.98</v>
      </c>
      <c r="X34" s="165">
        <v>0.98</v>
      </c>
      <c r="Y34" s="165">
        <v>0.5</v>
      </c>
      <c r="Z34" s="165">
        <v>0.99</v>
      </c>
      <c r="AA34" s="165">
        <v>1.01</v>
      </c>
      <c r="AB34" s="165">
        <v>1.05</v>
      </c>
      <c r="AC34" s="165">
        <v>1</v>
      </c>
    </row>
    <row r="35" ht="11.25" customHeight="1">
      <c r="A35" s="74"/>
      <c r="D35" s="150" t="s">
        <v>198</v>
      </c>
      <c r="E35" s="151" t="s">
        <v>114</v>
      </c>
      <c r="F35" s="152" t="s">
        <v>196</v>
      </c>
      <c r="G35" s="151" t="s">
        <v>160</v>
      </c>
      <c r="H35" s="151" t="s">
        <v>161</v>
      </c>
      <c r="I35" s="126" t="s">
        <v>154</v>
      </c>
      <c r="J35" s="151"/>
      <c r="K35" s="159" t="s">
        <v>199</v>
      </c>
      <c r="L35" s="126">
        <v>2</v>
      </c>
      <c r="M35" s="151" t="s">
        <v>200</v>
      </c>
      <c r="N35" s="227">
        <f>IF(("Default"&lt;&gt;"Reference probe"),"N","Y")</f>
      </c>
      <c r="O35" s="165">
        <v>0.97</v>
      </c>
      <c r="P35" s="165">
        <v>1.03</v>
      </c>
      <c r="Q35" s="165">
        <v>1.02</v>
      </c>
      <c r="R35" s="165">
        <v>1.04</v>
      </c>
      <c r="S35" s="165">
        <v>1</v>
      </c>
      <c r="T35" s="165">
        <v>1.03</v>
      </c>
      <c r="U35" s="165">
        <v>1.07</v>
      </c>
      <c r="V35" s="165">
        <v>1.12</v>
      </c>
      <c r="W35" s="165">
        <v>0.98</v>
      </c>
      <c r="X35" s="165">
        <v>1.02</v>
      </c>
      <c r="Y35" s="165">
        <v>0.52</v>
      </c>
      <c r="Z35" s="165">
        <v>1.08</v>
      </c>
      <c r="AA35" s="165">
        <v>0.87</v>
      </c>
      <c r="AB35" s="165">
        <v>1.04</v>
      </c>
      <c r="AC35" s="165">
        <v>0.97</v>
      </c>
    </row>
    <row r="36" ht="11.25" customHeight="1">
      <c r="A36" s="74"/>
      <c r="D36" s="150" t="s">
        <v>201</v>
      </c>
      <c r="E36" s="151" t="s">
        <v>114</v>
      </c>
      <c r="F36" s="152" t="s">
        <v>196</v>
      </c>
      <c r="G36" s="151" t="s">
        <v>160</v>
      </c>
      <c r="H36" s="151" t="s">
        <v>161</v>
      </c>
      <c r="I36" s="126" t="s">
        <v>202</v>
      </c>
      <c r="J36" s="151"/>
      <c r="K36" s="159"/>
      <c r="L36" s="126">
        <v>2</v>
      </c>
      <c r="M36" s="151" t="s">
        <v>200</v>
      </c>
      <c r="N36" s="227">
        <f>IF(("Default"&lt;&gt;"Reference probe"),"N","Y")</f>
      </c>
      <c r="O36" s="165">
        <v>1.01</v>
      </c>
      <c r="P36" s="165">
        <v>0.95</v>
      </c>
      <c r="Q36" s="165">
        <v>0.99</v>
      </c>
      <c r="R36" s="165">
        <v>0.92</v>
      </c>
      <c r="S36" s="165">
        <v>0.94</v>
      </c>
      <c r="T36" s="165">
        <v>1.03</v>
      </c>
      <c r="U36" s="165">
        <v>1</v>
      </c>
      <c r="V36" s="165">
        <v>1.04</v>
      </c>
      <c r="W36" s="165">
        <v>1.02</v>
      </c>
      <c r="X36" s="165">
        <v>1.01</v>
      </c>
      <c r="Y36" s="165">
        <v>0.56</v>
      </c>
      <c r="Z36" s="165">
        <v>1.04</v>
      </c>
      <c r="AA36" s="165">
        <v>1.05</v>
      </c>
      <c r="AB36" s="165">
        <v>1.1</v>
      </c>
      <c r="AC36" s="165">
        <v>0.97</v>
      </c>
    </row>
    <row r="37" ht="11.25" customHeight="1">
      <c r="A37" s="74"/>
      <c r="D37" s="150" t="s">
        <v>203</v>
      </c>
      <c r="E37" s="151" t="s">
        <v>114</v>
      </c>
      <c r="F37" s="152" t="s">
        <v>204</v>
      </c>
      <c r="G37" s="151" t="s">
        <v>160</v>
      </c>
      <c r="H37" s="151" t="s">
        <v>161</v>
      </c>
      <c r="I37" s="126" t="s">
        <v>205</v>
      </c>
      <c r="J37" s="151"/>
      <c r="K37" s="159" t="s">
        <v>206</v>
      </c>
      <c r="L37" s="126">
        <v>2</v>
      </c>
      <c r="M37" s="151" t="s">
        <v>207</v>
      </c>
      <c r="N37" s="227">
        <f>IF(("Default"&lt;&gt;"Reference probe"),"N","Y")</f>
      </c>
      <c r="O37" s="165">
        <v>1.04</v>
      </c>
      <c r="P37" s="165">
        <v>1.09</v>
      </c>
      <c r="Q37" s="165">
        <v>0.98</v>
      </c>
      <c r="R37" s="165">
        <v>0.98</v>
      </c>
      <c r="S37" s="165">
        <v>1.03</v>
      </c>
      <c r="T37" s="165">
        <v>1.08</v>
      </c>
      <c r="U37" s="165">
        <v>0.92</v>
      </c>
      <c r="V37" s="165">
        <v>1.03</v>
      </c>
      <c r="W37" s="165">
        <v>0.99</v>
      </c>
      <c r="X37" s="165">
        <v>1</v>
      </c>
      <c r="Y37" s="165">
        <v>0.5</v>
      </c>
      <c r="Z37" s="165">
        <v>1.03</v>
      </c>
      <c r="AA37" s="165">
        <v>1.03</v>
      </c>
      <c r="AB37" s="165">
        <v>0.96</v>
      </c>
      <c r="AC37" s="165">
        <v>1.05</v>
      </c>
    </row>
    <row r="38" ht="11.25" customHeight="1">
      <c r="A38" s="74"/>
      <c r="D38" s="150" t="s">
        <v>208</v>
      </c>
      <c r="E38" s="151" t="s">
        <v>114</v>
      </c>
      <c r="F38" s="152" t="s">
        <v>209</v>
      </c>
      <c r="G38" s="151" t="s">
        <v>160</v>
      </c>
      <c r="H38" s="151" t="s">
        <v>161</v>
      </c>
      <c r="I38" s="126" t="s">
        <v>151</v>
      </c>
      <c r="J38" s="151"/>
      <c r="K38" s="159"/>
      <c r="L38" s="126">
        <v>2</v>
      </c>
      <c r="M38" s="151"/>
      <c r="N38" s="227">
        <f>IF(("Default"&lt;&gt;"Reference probe"),"N","Y")</f>
      </c>
      <c r="O38" s="165">
        <v>1.11</v>
      </c>
      <c r="P38" s="165">
        <v>1.03</v>
      </c>
      <c r="Q38" s="165">
        <v>0.96</v>
      </c>
      <c r="R38" s="165">
        <v>1</v>
      </c>
      <c r="S38" s="165">
        <v>1.01</v>
      </c>
      <c r="T38" s="165">
        <v>1.02</v>
      </c>
      <c r="U38" s="165">
        <v>0.97</v>
      </c>
      <c r="V38" s="165">
        <v>1.22</v>
      </c>
      <c r="W38" s="165">
        <v>1.05</v>
      </c>
      <c r="X38" s="165">
        <v>0.94</v>
      </c>
      <c r="Y38" s="165">
        <v>0.54</v>
      </c>
      <c r="Z38" s="165">
        <v>0.99</v>
      </c>
      <c r="AA38" s="165">
        <v>1.03</v>
      </c>
      <c r="AB38" s="165">
        <v>0.98</v>
      </c>
      <c r="AC38" s="165">
        <v>1</v>
      </c>
    </row>
    <row r="39" ht="11.25" customHeight="1">
      <c r="A39" s="74"/>
      <c r="D39" s="150" t="s">
        <v>210</v>
      </c>
      <c r="E39" s="151" t="s">
        <v>114</v>
      </c>
      <c r="F39" s="152" t="s">
        <v>211</v>
      </c>
      <c r="G39" s="151" t="s">
        <v>160</v>
      </c>
      <c r="H39" s="151" t="s">
        <v>161</v>
      </c>
      <c r="I39" s="126" t="s">
        <v>148</v>
      </c>
      <c r="J39" s="151"/>
      <c r="K39" s="159"/>
      <c r="L39" s="126">
        <v>2</v>
      </c>
      <c r="M39" s="151"/>
      <c r="N39" s="227">
        <f>IF(("Default"&lt;&gt;"Reference probe"),"N","Y")</f>
      </c>
      <c r="O39" s="165">
        <v>0.99</v>
      </c>
      <c r="P39" s="165">
        <v>1.01</v>
      </c>
      <c r="Q39" s="165">
        <v>1.02</v>
      </c>
      <c r="R39" s="165">
        <v>1.02</v>
      </c>
      <c r="S39" s="165">
        <v>1.07</v>
      </c>
      <c r="T39" s="165">
        <v>1.03</v>
      </c>
      <c r="U39" s="165">
        <v>0.97</v>
      </c>
      <c r="V39" s="165">
        <v>0.97</v>
      </c>
      <c r="W39" s="165">
        <v>1.01</v>
      </c>
      <c r="X39" s="165">
        <v>1.07</v>
      </c>
      <c r="Y39" s="165">
        <v>0.56</v>
      </c>
      <c r="Z39" s="165">
        <v>1.01</v>
      </c>
      <c r="AA39" s="165">
        <v>1.02</v>
      </c>
      <c r="AB39" s="165">
        <v>0.94</v>
      </c>
      <c r="AC39" s="165">
        <v>0.97</v>
      </c>
    </row>
    <row r="40" ht="11.25" customHeight="1">
      <c r="A40" s="74"/>
      <c r="D40" s="150" t="s">
        <v>212</v>
      </c>
      <c r="E40" s="151" t="s">
        <v>114</v>
      </c>
      <c r="F40" s="152" t="s">
        <v>211</v>
      </c>
      <c r="G40" s="151" t="s">
        <v>160</v>
      </c>
      <c r="H40" s="151" t="s">
        <v>161</v>
      </c>
      <c r="I40" s="126" t="s">
        <v>148</v>
      </c>
      <c r="J40" s="151"/>
      <c r="K40" s="159"/>
      <c r="L40" s="126">
        <v>2</v>
      </c>
      <c r="M40" s="151"/>
      <c r="N40" s="227">
        <f>IF(("Reference probe"&lt;&gt;"Reference probe"),"N","Y")</f>
      </c>
      <c r="O40" s="165">
        <v>1.08</v>
      </c>
      <c r="P40" s="165">
        <v>0.93</v>
      </c>
      <c r="Q40" s="165">
        <v>1.05</v>
      </c>
      <c r="R40" s="165">
        <v>1</v>
      </c>
      <c r="S40" s="165">
        <v>1.02</v>
      </c>
      <c r="T40" s="165">
        <v>1.01</v>
      </c>
      <c r="U40" s="165">
        <v>0.99</v>
      </c>
      <c r="V40" s="165">
        <v>0.95</v>
      </c>
      <c r="W40" s="165">
        <v>0.96</v>
      </c>
      <c r="X40" s="165">
        <v>0.97</v>
      </c>
      <c r="Y40" s="165">
        <v>0.53</v>
      </c>
      <c r="Z40" s="165">
        <v>1</v>
      </c>
      <c r="AA40" s="165">
        <v>0.97</v>
      </c>
      <c r="AB40" s="165">
        <v>0.97</v>
      </c>
      <c r="AC40" s="165">
        <v>1</v>
      </c>
    </row>
    <row r="41" ht="11.25" customHeight="1">
      <c r="A41" s="74"/>
      <c r="D41" s="150" t="s">
        <v>213</v>
      </c>
      <c r="E41" s="151" t="s">
        <v>114</v>
      </c>
      <c r="F41" s="152" t="s">
        <v>214</v>
      </c>
      <c r="G41" s="151" t="s">
        <v>160</v>
      </c>
      <c r="H41" s="151" t="s">
        <v>161</v>
      </c>
      <c r="I41" s="126" t="s">
        <v>145</v>
      </c>
      <c r="J41" s="151"/>
      <c r="K41" s="159"/>
      <c r="L41" s="126">
        <v>2</v>
      </c>
      <c r="M41" s="151" t="s">
        <v>200</v>
      </c>
      <c r="N41" s="227">
        <f>IF(("Default"&lt;&gt;"Reference probe"),"N","Y")</f>
      </c>
      <c r="O41" s="165">
        <v>0.99</v>
      </c>
      <c r="P41" s="165">
        <v>0.95</v>
      </c>
      <c r="Q41" s="165">
        <v>1</v>
      </c>
      <c r="R41" s="165">
        <v>0.93</v>
      </c>
      <c r="S41" s="165">
        <v>0.95</v>
      </c>
      <c r="T41" s="165">
        <v>0.92</v>
      </c>
      <c r="U41" s="165">
        <v>0.99</v>
      </c>
      <c r="V41" s="165">
        <v>0.97</v>
      </c>
      <c r="W41" s="165">
        <v>1.05</v>
      </c>
      <c r="X41" s="165">
        <v>1</v>
      </c>
      <c r="Y41" s="165">
        <v>0.5</v>
      </c>
      <c r="Z41" s="165">
        <v>1.01</v>
      </c>
      <c r="AA41" s="165">
        <v>0.99</v>
      </c>
      <c r="AB41" s="165">
        <v>0.98</v>
      </c>
      <c r="AC41" s="165">
        <v>1.03</v>
      </c>
    </row>
    <row r="42" ht="11.25" customHeight="1">
      <c r="A42" s="74"/>
      <c r="D42" s="150" t="s">
        <v>215</v>
      </c>
      <c r="E42" s="151" t="s">
        <v>114</v>
      </c>
      <c r="F42" s="152" t="s">
        <v>216</v>
      </c>
      <c r="G42" s="151" t="s">
        <v>160</v>
      </c>
      <c r="H42" s="151" t="s">
        <v>161</v>
      </c>
      <c r="I42" s="126" t="s">
        <v>143</v>
      </c>
      <c r="J42" s="151"/>
      <c r="K42" s="159"/>
      <c r="L42" s="126">
        <v>2</v>
      </c>
      <c r="M42" s="151"/>
      <c r="N42" s="227">
        <f>IF(("Default"&lt;&gt;"Reference probe"),"N","Y")</f>
      </c>
      <c r="O42" s="165">
        <v>0.97</v>
      </c>
      <c r="P42" s="165">
        <v>0.94</v>
      </c>
      <c r="Q42" s="165">
        <v>0.98</v>
      </c>
      <c r="R42" s="165">
        <v>1.01</v>
      </c>
      <c r="S42" s="165">
        <v>1.05</v>
      </c>
      <c r="T42" s="165">
        <v>0.97</v>
      </c>
      <c r="U42" s="165">
        <v>0.93</v>
      </c>
      <c r="V42" s="165">
        <v>0.95</v>
      </c>
      <c r="W42" s="165">
        <v>0.94</v>
      </c>
      <c r="X42" s="165">
        <v>0.97</v>
      </c>
      <c r="Y42" s="165">
        <v>0.51</v>
      </c>
      <c r="Z42" s="165">
        <v>1.04</v>
      </c>
      <c r="AA42" s="165">
        <v>1.03</v>
      </c>
      <c r="AB42" s="165">
        <v>0.98</v>
      </c>
      <c r="AC42" s="165">
        <v>1.06</v>
      </c>
    </row>
    <row r="43" ht="11.25" customHeight="1">
      <c r="A43" s="74"/>
      <c r="D43" s="150" t="s">
        <v>217</v>
      </c>
      <c r="E43" s="151" t="s">
        <v>114</v>
      </c>
      <c r="F43" s="152" t="s">
        <v>218</v>
      </c>
      <c r="G43" s="151" t="s">
        <v>160</v>
      </c>
      <c r="H43" s="151" t="s">
        <v>161</v>
      </c>
      <c r="I43" s="126" t="s">
        <v>140</v>
      </c>
      <c r="J43" s="151"/>
      <c r="K43" s="159"/>
      <c r="L43" s="126">
        <v>2</v>
      </c>
      <c r="M43" s="151"/>
      <c r="N43" s="227">
        <f>IF(("Reference probe"&lt;&gt;"Reference probe"),"N","Y")</f>
      </c>
      <c r="O43" s="165">
        <v>1.05</v>
      </c>
      <c r="P43" s="165">
        <v>1.01</v>
      </c>
      <c r="Q43" s="165">
        <v>1.04</v>
      </c>
      <c r="R43" s="165">
        <v>0.97</v>
      </c>
      <c r="S43" s="165">
        <v>1.03</v>
      </c>
      <c r="T43" s="165">
        <v>0.98</v>
      </c>
      <c r="U43" s="165">
        <v>1.01</v>
      </c>
      <c r="V43" s="165">
        <v>1</v>
      </c>
      <c r="W43" s="165">
        <v>1.02</v>
      </c>
      <c r="X43" s="165">
        <v>1.09</v>
      </c>
      <c r="Y43" s="165">
        <v>0.54</v>
      </c>
      <c r="Z43" s="165">
        <v>1.01</v>
      </c>
      <c r="AA43" s="165">
        <v>1.06</v>
      </c>
      <c r="AB43" s="165">
        <v>0.94</v>
      </c>
      <c r="AC43" s="165">
        <v>0.96</v>
      </c>
    </row>
    <row r="44" ht="11.25" customHeight="1">
      <c r="A44" s="74"/>
      <c r="D44" s="150" t="s">
        <v>219</v>
      </c>
      <c r="E44" s="151" t="s">
        <v>114</v>
      </c>
      <c r="F44" s="152" t="s">
        <v>220</v>
      </c>
      <c r="G44" s="151" t="s">
        <v>160</v>
      </c>
      <c r="H44" s="151" t="s">
        <v>161</v>
      </c>
      <c r="I44" s="126" t="s">
        <v>138</v>
      </c>
      <c r="J44" s="151"/>
      <c r="K44" s="159"/>
      <c r="L44" s="126">
        <v>2</v>
      </c>
      <c r="M44" s="151" t="s">
        <v>200</v>
      </c>
      <c r="N44" s="227">
        <f>IF(("Default"&lt;&gt;"Reference probe"),"N","Y")</f>
      </c>
      <c r="O44" s="165">
        <v>1.04</v>
      </c>
      <c r="P44" s="165">
        <v>1</v>
      </c>
      <c r="Q44" s="165">
        <v>0.97</v>
      </c>
      <c r="R44" s="165">
        <v>0.99</v>
      </c>
      <c r="S44" s="165">
        <v>0.99</v>
      </c>
      <c r="T44" s="165">
        <v>1.07</v>
      </c>
      <c r="U44" s="165">
        <v>1.02</v>
      </c>
      <c r="V44" s="165">
        <v>1.1</v>
      </c>
      <c r="W44" s="165">
        <v>0.98</v>
      </c>
      <c r="X44" s="165">
        <v>1.02</v>
      </c>
      <c r="Y44" s="165">
        <v>0.51</v>
      </c>
      <c r="Z44" s="165">
        <v>1.04</v>
      </c>
      <c r="AA44" s="165">
        <v>1.06</v>
      </c>
      <c r="AB44" s="165">
        <v>0.96</v>
      </c>
      <c r="AC44" s="165">
        <v>1.11</v>
      </c>
    </row>
    <row r="45" ht="11.25" customHeight="1">
      <c r="A45" s="74"/>
      <c r="D45" s="150" t="s">
        <v>221</v>
      </c>
      <c r="E45" s="151" t="s">
        <v>114</v>
      </c>
      <c r="F45" s="152" t="s">
        <v>220</v>
      </c>
      <c r="G45" s="151" t="s">
        <v>160</v>
      </c>
      <c r="H45" s="151" t="s">
        <v>161</v>
      </c>
      <c r="I45" s="126" t="s">
        <v>138</v>
      </c>
      <c r="J45" s="151"/>
      <c r="K45" s="159"/>
      <c r="L45" s="126">
        <v>2</v>
      </c>
      <c r="M45" s="151"/>
      <c r="N45" s="227">
        <f>IF(("Reference probe"&lt;&gt;"Reference probe"),"N","Y")</f>
      </c>
      <c r="O45" s="165">
        <v>0.99</v>
      </c>
      <c r="P45" s="165">
        <v>0.96</v>
      </c>
      <c r="Q45" s="165">
        <v>0.99</v>
      </c>
      <c r="R45" s="165">
        <v>0.99</v>
      </c>
      <c r="S45" s="165">
        <v>0.93</v>
      </c>
      <c r="T45" s="165">
        <v>1.09</v>
      </c>
      <c r="U45" s="165">
        <v>1</v>
      </c>
      <c r="V45" s="165">
        <v>1</v>
      </c>
      <c r="W45" s="165">
        <v>1.04</v>
      </c>
      <c r="X45" s="165">
        <v>1</v>
      </c>
      <c r="Y45" s="165">
        <v>0.48</v>
      </c>
      <c r="Z45" s="165">
        <v>0.92</v>
      </c>
      <c r="AA45" s="165">
        <v>1.05</v>
      </c>
      <c r="AB45" s="165">
        <v>1.01</v>
      </c>
      <c r="AC45" s="165">
        <v>1.04</v>
      </c>
    </row>
    <row r="46" ht="11.25" customHeight="1">
      <c r="A46" s="74"/>
      <c r="D46" s="150" t="s">
        <v>222</v>
      </c>
      <c r="E46" s="151" t="s">
        <v>114</v>
      </c>
      <c r="F46" s="152" t="s">
        <v>223</v>
      </c>
      <c r="G46" s="151" t="s">
        <v>160</v>
      </c>
      <c r="H46" s="151" t="s">
        <v>161</v>
      </c>
      <c r="I46" s="126" t="s">
        <v>136</v>
      </c>
      <c r="J46" s="151"/>
      <c r="K46" s="159"/>
      <c r="L46" s="126">
        <v>2</v>
      </c>
      <c r="M46" s="151"/>
      <c r="N46" s="227">
        <f>IF(("Reference probe"&lt;&gt;"Reference probe"),"N","Y")</f>
      </c>
      <c r="O46" s="165">
        <v>0.99</v>
      </c>
      <c r="P46" s="165">
        <v>1</v>
      </c>
      <c r="Q46" s="165">
        <v>0.99</v>
      </c>
      <c r="R46" s="165">
        <v>0.97</v>
      </c>
      <c r="S46" s="165">
        <v>1.01</v>
      </c>
      <c r="T46" s="165">
        <v>0.95</v>
      </c>
      <c r="U46" s="165">
        <v>1.04</v>
      </c>
      <c r="V46" s="165">
        <v>0.92</v>
      </c>
      <c r="W46" s="165">
        <v>1</v>
      </c>
      <c r="X46" s="165">
        <v>1</v>
      </c>
      <c r="Y46" s="165">
        <v>0.46</v>
      </c>
      <c r="Z46" s="165">
        <v>1.06</v>
      </c>
      <c r="AA46" s="165">
        <v>1</v>
      </c>
      <c r="AB46" s="165">
        <v>1.07</v>
      </c>
      <c r="AC46" s="165">
        <v>0.93</v>
      </c>
    </row>
    <row r="47" ht="11.25" customHeight="1">
      <c r="A47" s="74"/>
      <c r="D47" s="150" t="s">
        <v>224</v>
      </c>
      <c r="E47" s="151" t="s">
        <v>114</v>
      </c>
      <c r="F47" s="152" t="s">
        <v>223</v>
      </c>
      <c r="G47" s="151" t="s">
        <v>160</v>
      </c>
      <c r="H47" s="151" t="s">
        <v>161</v>
      </c>
      <c r="I47" s="126" t="s">
        <v>136</v>
      </c>
      <c r="J47" s="151"/>
      <c r="K47" s="159" t="s">
        <v>225</v>
      </c>
      <c r="L47" s="126">
        <v>2</v>
      </c>
      <c r="M47" s="151"/>
      <c r="N47" s="227">
        <f>IF(("Reference probe"&lt;&gt;"Reference probe"),"N","Y")</f>
      </c>
      <c r="O47" s="165">
        <v>0.97</v>
      </c>
      <c r="P47" s="165">
        <v>1.06</v>
      </c>
      <c r="Q47" s="165">
        <v>0.97</v>
      </c>
      <c r="R47" s="165">
        <v>1.08</v>
      </c>
      <c r="S47" s="165">
        <v>0.94</v>
      </c>
      <c r="T47" s="165">
        <v>0.98</v>
      </c>
      <c r="U47" s="165">
        <v>0.97</v>
      </c>
      <c r="V47" s="165">
        <v>0.88</v>
      </c>
      <c r="W47" s="165">
        <v>0.96</v>
      </c>
      <c r="X47" s="165">
        <v>1.02</v>
      </c>
      <c r="Y47" s="165">
        <v>0.52</v>
      </c>
      <c r="Z47" s="165">
        <v>1.03</v>
      </c>
      <c r="AA47" s="165">
        <v>0.99</v>
      </c>
      <c r="AB47" s="165">
        <v>1.03</v>
      </c>
      <c r="AC47" s="165">
        <v>1.13</v>
      </c>
    </row>
    <row r="48" ht="11.25" customHeight="1">
      <c r="A48" s="74"/>
      <c r="D48" s="150" t="s">
        <v>226</v>
      </c>
      <c r="E48" s="151" t="s">
        <v>114</v>
      </c>
      <c r="F48" s="152" t="s">
        <v>227</v>
      </c>
      <c r="G48" s="151" t="s">
        <v>160</v>
      </c>
      <c r="H48" s="151" t="s">
        <v>161</v>
      </c>
      <c r="I48" s="126" t="s">
        <v>133</v>
      </c>
      <c r="J48" s="151"/>
      <c r="K48" s="159"/>
      <c r="L48" s="126">
        <v>2</v>
      </c>
      <c r="M48" s="151"/>
      <c r="N48" s="227">
        <f>IF(("Reference probe"&lt;&gt;"Reference probe"),"N","Y")</f>
      </c>
      <c r="O48" s="165">
        <v>1.01</v>
      </c>
      <c r="P48" s="165">
        <v>0.94</v>
      </c>
      <c r="Q48" s="165">
        <v>0.96</v>
      </c>
      <c r="R48" s="165">
        <v>0.97</v>
      </c>
      <c r="S48" s="165">
        <v>0.98</v>
      </c>
      <c r="T48" s="165">
        <v>0.86</v>
      </c>
      <c r="U48" s="165">
        <v>0.94</v>
      </c>
      <c r="V48" s="165">
        <v>0.89</v>
      </c>
      <c r="W48" s="165">
        <v>1</v>
      </c>
      <c r="X48" s="165">
        <v>1.06</v>
      </c>
      <c r="Y48" s="165">
        <v>0.46</v>
      </c>
      <c r="Z48" s="165">
        <v>1.03</v>
      </c>
      <c r="AA48" s="165">
        <v>1</v>
      </c>
      <c r="AB48" s="165">
        <v>1.05</v>
      </c>
      <c r="AC48" s="165">
        <v>1.02</v>
      </c>
    </row>
    <row r="49" ht="11.25" customHeight="1">
      <c r="A49" s="74"/>
      <c r="D49" s="150" t="s">
        <v>228</v>
      </c>
      <c r="E49" s="151" t="s">
        <v>114</v>
      </c>
      <c r="F49" s="152" t="s">
        <v>229</v>
      </c>
      <c r="G49" s="151" t="s">
        <v>160</v>
      </c>
      <c r="H49" s="151" t="s">
        <v>161</v>
      </c>
      <c r="I49" s="126" t="s">
        <v>230</v>
      </c>
      <c r="J49" s="151"/>
      <c r="K49" s="159"/>
      <c r="L49" s="126">
        <v>2</v>
      </c>
      <c r="M49" s="151"/>
      <c r="N49" s="227">
        <f>IF(("Reference probe"&lt;&gt;"Reference probe"),"N","Y")</f>
      </c>
      <c r="O49" s="165">
        <v>0.96</v>
      </c>
      <c r="P49" s="165">
        <v>0.98</v>
      </c>
      <c r="Q49" s="165">
        <v>0.97</v>
      </c>
      <c r="R49" s="165">
        <v>0.98</v>
      </c>
      <c r="S49" s="165">
        <v>1.08</v>
      </c>
      <c r="T49" s="165">
        <v>1.1</v>
      </c>
      <c r="U49" s="165">
        <v>0.99</v>
      </c>
      <c r="V49" s="165">
        <v>0.91</v>
      </c>
      <c r="W49" s="165">
        <v>0.97</v>
      </c>
      <c r="X49" s="165">
        <v>0.94</v>
      </c>
      <c r="Y49" s="165">
        <v>0.55</v>
      </c>
      <c r="Z49" s="165">
        <v>1.06</v>
      </c>
      <c r="AA49" s="165">
        <v>0.97</v>
      </c>
      <c r="AB49" s="165">
        <v>0.97</v>
      </c>
      <c r="AC49" s="165">
        <v>1.02</v>
      </c>
    </row>
    <row r="50" ht="11.25" customHeight="1">
      <c r="A50" s="74"/>
      <c r="D50" s="150" t="s">
        <v>231</v>
      </c>
      <c r="E50" s="151" t="s">
        <v>114</v>
      </c>
      <c r="F50" s="152" t="s">
        <v>232</v>
      </c>
      <c r="G50" s="151" t="s">
        <v>160</v>
      </c>
      <c r="H50" s="151" t="s">
        <v>161</v>
      </c>
      <c r="I50" s="126" t="s">
        <v>131</v>
      </c>
      <c r="J50" s="151"/>
      <c r="K50" s="159"/>
      <c r="L50" s="126">
        <v>2</v>
      </c>
      <c r="M50" s="151"/>
      <c r="N50" s="227">
        <f>IF(("Default"&lt;&gt;"Reference probe"),"N","Y")</f>
      </c>
      <c r="O50" s="165">
        <v>1</v>
      </c>
      <c r="P50" s="165">
        <v>1.08</v>
      </c>
      <c r="Q50" s="165">
        <v>1.05</v>
      </c>
      <c r="R50" s="165">
        <v>0.97</v>
      </c>
      <c r="S50" s="165">
        <v>1.08</v>
      </c>
      <c r="T50" s="165">
        <v>1.06</v>
      </c>
      <c r="U50" s="165">
        <v>0.97</v>
      </c>
      <c r="V50" s="165">
        <v>0.96</v>
      </c>
      <c r="W50" s="165">
        <v>0.97</v>
      </c>
      <c r="X50" s="165">
        <v>1.07</v>
      </c>
      <c r="Y50" s="165">
        <v>0.43</v>
      </c>
      <c r="Z50" s="165">
        <v>1.05</v>
      </c>
      <c r="AA50" s="165">
        <v>0.96</v>
      </c>
      <c r="AB50" s="165">
        <v>0.94</v>
      </c>
      <c r="AC50" s="165">
        <v>0.98</v>
      </c>
    </row>
    <row r="51" ht="11.25" customHeight="1">
      <c r="A51" s="74"/>
      <c r="D51" s="150" t="s">
        <v>233</v>
      </c>
      <c r="E51" s="151" t="s">
        <v>114</v>
      </c>
      <c r="F51" s="152" t="s">
        <v>234</v>
      </c>
      <c r="G51" s="151" t="s">
        <v>160</v>
      </c>
      <c r="H51" s="151" t="s">
        <v>161</v>
      </c>
      <c r="I51" s="126" t="s">
        <v>128</v>
      </c>
      <c r="J51" s="151"/>
      <c r="K51" s="159"/>
      <c r="L51" s="126">
        <v>2</v>
      </c>
      <c r="M51" s="151"/>
      <c r="N51" s="227">
        <f>IF(("Reference probe"&lt;&gt;"Reference probe"),"N","Y")</f>
      </c>
      <c r="O51" s="165">
        <v>1</v>
      </c>
      <c r="P51" s="165">
        <v>1.04</v>
      </c>
      <c r="Q51" s="165">
        <v>1.05</v>
      </c>
      <c r="R51" s="165">
        <v>0.95</v>
      </c>
      <c r="S51" s="165">
        <v>1</v>
      </c>
      <c r="T51" s="165">
        <v>0.96</v>
      </c>
      <c r="U51" s="165">
        <v>0.97</v>
      </c>
      <c r="V51" s="165">
        <v>0.93</v>
      </c>
      <c r="W51" s="165">
        <v>0.97</v>
      </c>
      <c r="X51" s="165">
        <v>0.98</v>
      </c>
      <c r="Y51" s="165">
        <v>0.53</v>
      </c>
      <c r="Z51" s="165">
        <v>0.95</v>
      </c>
      <c r="AA51" s="165">
        <v>1.02</v>
      </c>
      <c r="AB51" s="165">
        <v>0.98</v>
      </c>
      <c r="AC51" s="165">
        <v>1</v>
      </c>
    </row>
    <row r="52" ht="11.25" customHeight="1">
      <c r="A52" s="74"/>
      <c r="D52" s="150" t="s">
        <v>235</v>
      </c>
      <c r="E52" s="151" t="s">
        <v>114</v>
      </c>
      <c r="F52" s="152" t="s">
        <v>236</v>
      </c>
      <c r="G52" s="151" t="s">
        <v>160</v>
      </c>
      <c r="H52" s="151" t="s">
        <v>161</v>
      </c>
      <c r="I52" s="126" t="s">
        <v>125</v>
      </c>
      <c r="J52" s="151"/>
      <c r="K52" s="159"/>
      <c r="L52" s="126">
        <v>2</v>
      </c>
      <c r="M52" s="151"/>
      <c r="N52" s="227">
        <f>IF(("Reference probe"&lt;&gt;"Reference probe"),"N","Y")</f>
      </c>
      <c r="O52" s="165">
        <v>0.99</v>
      </c>
      <c r="P52" s="165">
        <v>0.92</v>
      </c>
      <c r="Q52" s="165">
        <v>1.1</v>
      </c>
      <c r="R52" s="165">
        <v>1</v>
      </c>
      <c r="S52" s="165">
        <v>0.97</v>
      </c>
      <c r="T52" s="165">
        <v>1.06</v>
      </c>
      <c r="U52" s="165">
        <v>1.04</v>
      </c>
      <c r="V52" s="165">
        <v>0.99</v>
      </c>
      <c r="W52" s="165">
        <v>0.97</v>
      </c>
      <c r="X52" s="165">
        <v>0.94</v>
      </c>
      <c r="Y52" s="165">
        <v>0.53</v>
      </c>
      <c r="Z52" s="165">
        <v>1</v>
      </c>
      <c r="AA52" s="165">
        <v>1.01</v>
      </c>
      <c r="AB52" s="165">
        <v>0.96</v>
      </c>
      <c r="AC52" s="165">
        <v>1.02</v>
      </c>
    </row>
    <row r="53" ht="11.25" customHeight="1">
      <c r="A53" s="74"/>
      <c r="D53" s="150" t="s">
        <v>237</v>
      </c>
      <c r="E53" s="151" t="s">
        <v>114</v>
      </c>
      <c r="F53" s="152" t="s">
        <v>238</v>
      </c>
      <c r="G53" s="151" t="s">
        <v>160</v>
      </c>
      <c r="H53" s="151" t="s">
        <v>161</v>
      </c>
      <c r="I53" s="126" t="s">
        <v>123</v>
      </c>
      <c r="J53" s="151"/>
      <c r="K53" s="159"/>
      <c r="L53" s="126">
        <v>2</v>
      </c>
      <c r="M53" s="151"/>
      <c r="N53" s="227">
        <f>IF(("Reference probe"&lt;&gt;"Reference probe"),"N","Y")</f>
      </c>
      <c r="O53" s="165">
        <v>1.07</v>
      </c>
      <c r="P53" s="165">
        <v>1.03</v>
      </c>
      <c r="Q53" s="165">
        <v>1</v>
      </c>
      <c r="R53" s="165">
        <v>1.1</v>
      </c>
      <c r="S53" s="165">
        <v>0.99</v>
      </c>
      <c r="T53" s="165">
        <v>1.05</v>
      </c>
      <c r="U53" s="165">
        <v>1.13</v>
      </c>
      <c r="V53" s="165">
        <v>1.09</v>
      </c>
      <c r="W53" s="165">
        <v>1.03</v>
      </c>
      <c r="X53" s="165">
        <v>1.02</v>
      </c>
      <c r="Y53" s="165">
        <v>0.52</v>
      </c>
      <c r="Z53" s="165">
        <v>1.08</v>
      </c>
      <c r="AA53" s="165">
        <v>1.05</v>
      </c>
      <c r="AB53" s="165">
        <v>1.02</v>
      </c>
      <c r="AC53" s="165">
        <v>0.96</v>
      </c>
    </row>
    <row r="54" ht="11.25" customHeight="1">
      <c r="A54" s="74"/>
      <c r="D54" s="150" t="s">
        <v>239</v>
      </c>
      <c r="E54" s="151" t="s">
        <v>114</v>
      </c>
      <c r="F54" s="152" t="s">
        <v>240</v>
      </c>
      <c r="G54" s="151" t="s">
        <v>160</v>
      </c>
      <c r="H54" s="151" t="s">
        <v>161</v>
      </c>
      <c r="I54" s="126" t="s">
        <v>121</v>
      </c>
      <c r="J54" s="151"/>
      <c r="K54" s="159"/>
      <c r="L54" s="126">
        <v>2</v>
      </c>
      <c r="M54" s="151"/>
      <c r="N54" s="227">
        <f>IF(("Reference probe"&lt;&gt;"Reference probe"),"N","Y")</f>
      </c>
      <c r="O54" s="165">
        <v>1.03</v>
      </c>
      <c r="P54" s="165">
        <v>1.04</v>
      </c>
      <c r="Q54" s="165">
        <v>0.97</v>
      </c>
      <c r="R54" s="165">
        <v>1.06</v>
      </c>
      <c r="S54" s="165">
        <v>0.93</v>
      </c>
      <c r="T54" s="165">
        <v>1.03</v>
      </c>
      <c r="U54" s="165">
        <v>0.98</v>
      </c>
      <c r="V54" s="165">
        <v>0.96</v>
      </c>
      <c r="W54" s="165">
        <v>1.06</v>
      </c>
      <c r="X54" s="165">
        <v>0.93</v>
      </c>
      <c r="Y54" s="165">
        <v>0.49</v>
      </c>
      <c r="Z54" s="165">
        <v>0.98</v>
      </c>
      <c r="AA54" s="165">
        <v>0.91</v>
      </c>
      <c r="AB54" s="165">
        <v>1.01</v>
      </c>
      <c r="AC54" s="165">
        <v>1.04</v>
      </c>
    </row>
    <row r="55" ht="11.25" customHeight="1">
      <c r="A55" s="74"/>
      <c r="D55" s="150" t="s">
        <v>241</v>
      </c>
      <c r="E55" s="151" t="s">
        <v>114</v>
      </c>
      <c r="F55" s="152" t="s">
        <v>242</v>
      </c>
      <c r="G55" s="151" t="s">
        <v>160</v>
      </c>
      <c r="H55" s="151" t="s">
        <v>161</v>
      </c>
      <c r="I55" s="126" t="s">
        <v>118</v>
      </c>
      <c r="J55" s="151"/>
      <c r="K55" s="159"/>
      <c r="L55" s="126">
        <v>2</v>
      </c>
      <c r="M55" s="151"/>
      <c r="N55" s="227">
        <f>IF(("Reference probe"&lt;&gt;"Reference probe"),"N","Y")</f>
      </c>
      <c r="O55" s="165">
        <v>1.01</v>
      </c>
      <c r="P55" s="165">
        <v>1.02</v>
      </c>
      <c r="Q55" s="165">
        <v>1.01</v>
      </c>
      <c r="R55" s="165">
        <v>0.99</v>
      </c>
      <c r="S55" s="165">
        <v>0.97</v>
      </c>
      <c r="T55" s="165">
        <v>1.02</v>
      </c>
      <c r="U55" s="165">
        <v>0.99</v>
      </c>
      <c r="V55" s="165">
        <v>1</v>
      </c>
      <c r="W55" s="165">
        <v>1</v>
      </c>
      <c r="X55" s="165">
        <v>1</v>
      </c>
      <c r="Y55" s="165">
        <v>0.54</v>
      </c>
      <c r="Z55" s="165">
        <v>1</v>
      </c>
      <c r="AA55" s="165">
        <v>1.01</v>
      </c>
      <c r="AB55" s="165">
        <v>1.06</v>
      </c>
      <c r="AC55" s="165">
        <v>0.97</v>
      </c>
    </row>
    <row r="56" ht="11.25" customHeight="1">
      <c r="A56" s="74"/>
      <c r="D56" s="150" t="s">
        <v>243</v>
      </c>
      <c r="E56" s="151" t="s">
        <v>114</v>
      </c>
      <c r="F56" s="152" t="s">
        <v>242</v>
      </c>
      <c r="G56" s="151" t="s">
        <v>160</v>
      </c>
      <c r="H56" s="151" t="s">
        <v>161</v>
      </c>
      <c r="I56" s="126" t="s">
        <v>118</v>
      </c>
      <c r="J56" s="151"/>
      <c r="K56" s="159" t="s">
        <v>244</v>
      </c>
      <c r="L56" s="126">
        <v>2</v>
      </c>
      <c r="M56" s="151"/>
      <c r="N56" s="227">
        <f>IF(("Default"&lt;&gt;"Reference probe"),"N","Y")</f>
      </c>
      <c r="O56" s="165">
        <v>1</v>
      </c>
      <c r="P56" s="165">
        <v>0.99</v>
      </c>
      <c r="Q56" s="165">
        <v>1.04</v>
      </c>
      <c r="R56" s="165">
        <v>0.99</v>
      </c>
      <c r="S56" s="165">
        <v>0.96</v>
      </c>
      <c r="T56" s="165">
        <v>1.02</v>
      </c>
      <c r="U56" s="165">
        <v>1.01</v>
      </c>
      <c r="V56" s="165">
        <v>0.98</v>
      </c>
      <c r="W56" s="165">
        <v>1.07</v>
      </c>
      <c r="X56" s="165">
        <v>0.98</v>
      </c>
      <c r="Y56" s="165">
        <v>0.52</v>
      </c>
      <c r="Z56" s="165">
        <v>0.95</v>
      </c>
      <c r="AA56" s="165">
        <v>1.01</v>
      </c>
      <c r="AB56" s="165">
        <v>0.96</v>
      </c>
      <c r="AC56" s="165">
        <v>0.98</v>
      </c>
    </row>
    <row r="57" ht="11.25" customHeight="1">
      <c r="A57" s="74"/>
      <c r="D57" s="150" t="s">
        <v>245</v>
      </c>
      <c r="E57" s="151" t="s">
        <v>114</v>
      </c>
      <c r="F57" s="152" t="s">
        <v>246</v>
      </c>
      <c r="G57" s="151" t="s">
        <v>160</v>
      </c>
      <c r="H57" s="151" t="s">
        <v>161</v>
      </c>
      <c r="I57" s="126" t="s">
        <v>187</v>
      </c>
      <c r="J57" s="151"/>
      <c r="K57" s="159" t="s">
        <v>247</v>
      </c>
      <c r="L57" s="126">
        <v>2</v>
      </c>
      <c r="M57" s="151"/>
      <c r="N57" s="227">
        <f>IF(("Default"&lt;&gt;"Reference probe"),"N","Y")</f>
      </c>
      <c r="O57" s="165">
        <v>1</v>
      </c>
      <c r="P57" s="165">
        <v>1</v>
      </c>
      <c r="Q57" s="165">
        <v>1.02</v>
      </c>
      <c r="R57" s="165">
        <v>1.08</v>
      </c>
      <c r="S57" s="165">
        <v>1</v>
      </c>
      <c r="T57" s="165">
        <v>0.98</v>
      </c>
      <c r="U57" s="165">
        <v>0.89</v>
      </c>
      <c r="V57" s="165">
        <v>0.94</v>
      </c>
      <c r="W57" s="165">
        <v>1</v>
      </c>
      <c r="X57" s="165">
        <v>0.98</v>
      </c>
      <c r="Y57" s="165">
        <v>0.5</v>
      </c>
      <c r="Z57" s="165">
        <v>0.98</v>
      </c>
      <c r="AA57" s="165">
        <v>1.01</v>
      </c>
      <c r="AB57" s="165">
        <v>1</v>
      </c>
      <c r="AC57" s="165">
        <v>0.98</v>
      </c>
    </row>
    <row r="58" ht="11.25" customHeight="1">
      <c r="A58" s="74"/>
      <c r="D58" s="150" t="s">
        <v>248</v>
      </c>
      <c r="E58" s="151" t="s">
        <v>114</v>
      </c>
      <c r="F58" s="152" t="s">
        <v>249</v>
      </c>
      <c r="G58" s="151" t="s">
        <v>250</v>
      </c>
      <c r="H58" s="151" t="s">
        <v>251</v>
      </c>
      <c r="I58" s="126" t="s">
        <v>154</v>
      </c>
      <c r="J58" s="151"/>
      <c r="K58" s="159" t="s">
        <v>252</v>
      </c>
      <c r="L58" s="126">
        <v>2</v>
      </c>
      <c r="M58" s="151"/>
      <c r="N58" s="227">
        <f>IF(("Default"&lt;&gt;"Reference probe"),"N","Y")</f>
      </c>
      <c r="O58" s="165">
        <v>1.04</v>
      </c>
      <c r="P58" s="165">
        <v>0.9</v>
      </c>
      <c r="Q58" s="165">
        <v>1</v>
      </c>
      <c r="R58" s="165">
        <v>0.96</v>
      </c>
      <c r="S58" s="165">
        <v>0.97</v>
      </c>
      <c r="T58" s="165">
        <v>1</v>
      </c>
      <c r="U58" s="165">
        <v>1.03</v>
      </c>
      <c r="V58" s="165">
        <v>0.99</v>
      </c>
      <c r="W58" s="165">
        <v>0.95</v>
      </c>
      <c r="X58" s="165">
        <v>0.9</v>
      </c>
      <c r="Y58" s="165">
        <v>0.54</v>
      </c>
      <c r="Z58" s="165">
        <v>1.09</v>
      </c>
      <c r="AA58" s="165">
        <v>0.97</v>
      </c>
      <c r="AB58" s="165">
        <v>1.08</v>
      </c>
      <c r="AC58" s="165">
        <v>1.01</v>
      </c>
    </row>
    <row r="59" ht="11.25" customHeight="1">
      <c r="A59" s="74"/>
      <c r="D59" s="150" t="s">
        <v>253</v>
      </c>
      <c r="E59" s="151" t="s">
        <v>114</v>
      </c>
      <c r="F59" s="152" t="s">
        <v>254</v>
      </c>
      <c r="G59" s="151" t="s">
        <v>250</v>
      </c>
      <c r="H59" s="151" t="s">
        <v>251</v>
      </c>
      <c r="I59" s="126" t="s">
        <v>154</v>
      </c>
      <c r="J59" s="151"/>
      <c r="K59" s="159" t="s">
        <v>255</v>
      </c>
      <c r="L59" s="126">
        <v>2</v>
      </c>
      <c r="M59" s="151"/>
      <c r="N59" s="227">
        <f>IF(("Default"&lt;&gt;"Reference probe"),"N","Y")</f>
      </c>
      <c r="O59" s="165">
        <v>1.13</v>
      </c>
      <c r="P59" s="165">
        <v>0.9</v>
      </c>
      <c r="Q59" s="165">
        <v>1.03</v>
      </c>
      <c r="R59" s="165">
        <v>0.93</v>
      </c>
      <c r="S59" s="165">
        <v>1.01</v>
      </c>
      <c r="T59" s="165">
        <v>0.99</v>
      </c>
      <c r="U59" s="165">
        <v>0.94</v>
      </c>
      <c r="V59" s="165">
        <v>1.03</v>
      </c>
      <c r="W59" s="165">
        <v>0.96</v>
      </c>
      <c r="X59" s="165">
        <v>0.94</v>
      </c>
      <c r="Y59" s="165">
        <v>0.55</v>
      </c>
      <c r="Z59" s="165">
        <v>1.01</v>
      </c>
      <c r="AA59" s="165">
        <v>1.01</v>
      </c>
      <c r="AB59" s="165">
        <v>0.97</v>
      </c>
      <c r="AC59" s="165">
        <v>1.04</v>
      </c>
    </row>
    <row r="60" ht="11.25" customHeight="1">
      <c r="A60" s="74"/>
      <c r="D60" s="150" t="s">
        <v>256</v>
      </c>
      <c r="E60" s="151" t="s">
        <v>114</v>
      </c>
      <c r="F60" s="152" t="s">
        <v>257</v>
      </c>
      <c r="G60" s="151" t="s">
        <v>250</v>
      </c>
      <c r="H60" s="151" t="s">
        <v>251</v>
      </c>
      <c r="I60" s="126" t="s">
        <v>154</v>
      </c>
      <c r="J60" s="151"/>
      <c r="K60" s="159" t="s">
        <v>197</v>
      </c>
      <c r="L60" s="126">
        <v>2</v>
      </c>
      <c r="M60" s="151" t="s">
        <v>258</v>
      </c>
      <c r="N60" s="227">
        <f>IF(("Default"&lt;&gt;"Reference probe"),"N","Y")</f>
      </c>
      <c r="O60" s="165">
        <v>1.08</v>
      </c>
      <c r="P60" s="165">
        <v>0.97</v>
      </c>
      <c r="Q60" s="165">
        <v>1</v>
      </c>
      <c r="R60" s="165">
        <v>1.05</v>
      </c>
      <c r="S60" s="165">
        <v>1</v>
      </c>
      <c r="T60" s="165">
        <v>1.07</v>
      </c>
      <c r="U60" s="165">
        <v>0.95</v>
      </c>
      <c r="V60" s="165">
        <v>1.14</v>
      </c>
      <c r="W60" s="165">
        <v>1.04</v>
      </c>
      <c r="X60" s="165">
        <v>0.98</v>
      </c>
      <c r="Y60" s="165">
        <v>0.53</v>
      </c>
      <c r="Z60" s="165">
        <v>1.07</v>
      </c>
      <c r="AA60" s="165">
        <v>0.95</v>
      </c>
      <c r="AB60" s="165">
        <v>1</v>
      </c>
      <c r="AC60" s="165">
        <v>0.96</v>
      </c>
    </row>
    <row r="61" ht="11.25" customHeight="1">
      <c r="A61" s="74"/>
      <c r="D61" s="150" t="s">
        <v>259</v>
      </c>
      <c r="E61" s="151" t="s">
        <v>114</v>
      </c>
      <c r="F61" s="152" t="s">
        <v>257</v>
      </c>
      <c r="G61" s="151" t="s">
        <v>250</v>
      </c>
      <c r="H61" s="151" t="s">
        <v>251</v>
      </c>
      <c r="I61" s="126" t="s">
        <v>202</v>
      </c>
      <c r="J61" s="151"/>
      <c r="K61" s="159" t="s">
        <v>260</v>
      </c>
      <c r="L61" s="126">
        <v>2</v>
      </c>
      <c r="M61" s="151" t="s">
        <v>261</v>
      </c>
      <c r="N61" s="227">
        <f>IF(("Default"&lt;&gt;"Reference probe"),"N","Y")</f>
      </c>
      <c r="O61" s="165">
        <v>1.05</v>
      </c>
      <c r="P61" s="165">
        <v>0.96</v>
      </c>
      <c r="Q61" s="165">
        <v>1</v>
      </c>
      <c r="R61" s="165">
        <v>1</v>
      </c>
      <c r="S61" s="165">
        <v>0.96</v>
      </c>
      <c r="T61" s="165">
        <v>1.15</v>
      </c>
      <c r="U61" s="165">
        <v>0.86</v>
      </c>
      <c r="V61" s="165">
        <v>1.12</v>
      </c>
      <c r="W61" s="165">
        <v>0.98</v>
      </c>
      <c r="X61" s="165">
        <v>0.95</v>
      </c>
      <c r="Y61" s="165">
        <v>0.54</v>
      </c>
      <c r="Z61" s="165">
        <v>0.97</v>
      </c>
      <c r="AA61" s="165">
        <v>0.93</v>
      </c>
      <c r="AB61" s="165">
        <v>1.06</v>
      </c>
      <c r="AC61" s="165">
        <v>1.01</v>
      </c>
    </row>
    <row r="62" ht="11.25" customHeight="1">
      <c r="A62" s="74"/>
      <c r="D62" s="150" t="s">
        <v>262</v>
      </c>
      <c r="E62" s="151" t="s">
        <v>114</v>
      </c>
      <c r="F62" s="152" t="s">
        <v>257</v>
      </c>
      <c r="G62" s="151" t="s">
        <v>250</v>
      </c>
      <c r="H62" s="151" t="s">
        <v>251</v>
      </c>
      <c r="I62" s="126" t="s">
        <v>202</v>
      </c>
      <c r="J62" s="151"/>
      <c r="K62" s="159"/>
      <c r="L62" s="126">
        <v>2</v>
      </c>
      <c r="M62" s="151"/>
      <c r="N62" s="227">
        <f>IF(("Default"&lt;&gt;"Reference probe"),"N","Y")</f>
      </c>
      <c r="O62" s="165">
        <v>1.06</v>
      </c>
      <c r="P62" s="165">
        <v>0.96</v>
      </c>
      <c r="Q62" s="165">
        <v>1.02</v>
      </c>
      <c r="R62" s="165">
        <v>1.02</v>
      </c>
      <c r="S62" s="165">
        <v>0.92</v>
      </c>
      <c r="T62" s="165">
        <v>1.02</v>
      </c>
      <c r="U62" s="165">
        <v>0.97</v>
      </c>
      <c r="V62" s="165">
        <v>0.99</v>
      </c>
      <c r="W62" s="165">
        <v>1.03</v>
      </c>
      <c r="X62" s="165">
        <v>0.93</v>
      </c>
      <c r="Y62" s="165">
        <v>0.56</v>
      </c>
      <c r="Z62" s="165">
        <v>0.99</v>
      </c>
      <c r="AA62" s="165">
        <v>1.07</v>
      </c>
      <c r="AB62" s="165">
        <v>1.02</v>
      </c>
      <c r="AC62" s="165">
        <v>1.02</v>
      </c>
    </row>
    <row r="63" ht="11.25" customHeight="1">
      <c r="A63" s="74"/>
      <c r="D63" s="150" t="s">
        <v>263</v>
      </c>
      <c r="E63" s="151" t="s">
        <v>114</v>
      </c>
      <c r="F63" s="152" t="s">
        <v>264</v>
      </c>
      <c r="G63" s="151" t="s">
        <v>250</v>
      </c>
      <c r="H63" s="151" t="s">
        <v>251</v>
      </c>
      <c r="I63" s="126" t="s">
        <v>151</v>
      </c>
      <c r="J63" s="151"/>
      <c r="K63" s="159"/>
      <c r="L63" s="126">
        <v>2</v>
      </c>
      <c r="M63" s="151"/>
      <c r="N63" s="227">
        <f>IF(("Reference probe"&lt;&gt;"Reference probe"),"N","Y")</f>
      </c>
      <c r="O63" s="165">
        <v>0.94</v>
      </c>
      <c r="P63" s="165">
        <v>0.97</v>
      </c>
      <c r="Q63" s="165">
        <v>1</v>
      </c>
      <c r="R63" s="165">
        <v>0.97</v>
      </c>
      <c r="S63" s="165">
        <v>0.97</v>
      </c>
      <c r="T63" s="165">
        <v>0.99</v>
      </c>
      <c r="U63" s="165">
        <v>0.94</v>
      </c>
      <c r="V63" s="165">
        <v>0.95</v>
      </c>
      <c r="W63" s="165">
        <v>0.94</v>
      </c>
      <c r="X63" s="165">
        <v>0.98</v>
      </c>
      <c r="Y63" s="165">
        <v>0.51</v>
      </c>
      <c r="Z63" s="165">
        <v>0.93</v>
      </c>
      <c r="AA63" s="165">
        <v>0.95</v>
      </c>
      <c r="AB63" s="165">
        <v>1.09</v>
      </c>
      <c r="AC63" s="165">
        <v>1.01</v>
      </c>
    </row>
    <row r="64" ht="11.25" customHeight="1">
      <c r="A64" s="74"/>
      <c r="D64" s="150" t="s">
        <v>265</v>
      </c>
      <c r="E64" s="151" t="s">
        <v>114</v>
      </c>
      <c r="F64" s="152" t="s">
        <v>264</v>
      </c>
      <c r="G64" s="151" t="s">
        <v>250</v>
      </c>
      <c r="H64" s="151" t="s">
        <v>251</v>
      </c>
      <c r="I64" s="126" t="s">
        <v>151</v>
      </c>
      <c r="J64" s="151"/>
      <c r="K64" s="159"/>
      <c r="L64" s="126">
        <v>2</v>
      </c>
      <c r="M64" s="151"/>
      <c r="N64" s="227">
        <f>IF(("Reference probe"&lt;&gt;"Reference probe"),"N","Y")</f>
      </c>
      <c r="O64" s="165">
        <v>1.04</v>
      </c>
      <c r="P64" s="165">
        <v>0.92</v>
      </c>
      <c r="Q64" s="165">
        <v>1.05</v>
      </c>
      <c r="R64" s="165">
        <v>0.96</v>
      </c>
      <c r="S64" s="165">
        <v>0.98</v>
      </c>
      <c r="T64" s="165">
        <v>0.99</v>
      </c>
      <c r="U64" s="165">
        <v>0.98</v>
      </c>
      <c r="V64" s="165">
        <v>0.97</v>
      </c>
      <c r="W64" s="165">
        <v>0.99</v>
      </c>
      <c r="X64" s="165">
        <v>0.96</v>
      </c>
      <c r="Y64" s="165">
        <v>0.47</v>
      </c>
      <c r="Z64" s="165">
        <v>0.99</v>
      </c>
      <c r="AA64" s="165">
        <v>0.97</v>
      </c>
      <c r="AB64" s="165">
        <v>0.94</v>
      </c>
      <c r="AC64" s="165">
        <v>1.04</v>
      </c>
    </row>
    <row r="65" ht="11.25" customHeight="1">
      <c r="A65" s="74"/>
      <c r="D65" s="150" t="s">
        <v>266</v>
      </c>
      <c r="E65" s="151" t="s">
        <v>114</v>
      </c>
      <c r="F65" s="152" t="s">
        <v>267</v>
      </c>
      <c r="G65" s="151" t="s">
        <v>250</v>
      </c>
      <c r="H65" s="151" t="s">
        <v>251</v>
      </c>
      <c r="I65" s="126" t="s">
        <v>148</v>
      </c>
      <c r="J65" s="151"/>
      <c r="K65" s="159"/>
      <c r="L65" s="126">
        <v>2</v>
      </c>
      <c r="M65" s="151"/>
      <c r="N65" s="227">
        <f>IF(("Reference probe"&lt;&gt;"Reference probe"),"N","Y")</f>
      </c>
      <c r="O65" s="165">
        <v>0.86</v>
      </c>
      <c r="P65" s="165">
        <v>0.92</v>
      </c>
      <c r="Q65" s="165">
        <v>0.98</v>
      </c>
      <c r="R65" s="165">
        <v>1.01</v>
      </c>
      <c r="S65" s="165">
        <v>0.93</v>
      </c>
      <c r="T65" s="165">
        <v>0.92</v>
      </c>
      <c r="U65" s="165">
        <v>0.95</v>
      </c>
      <c r="V65" s="165">
        <v>0.98</v>
      </c>
      <c r="W65" s="165">
        <v>0.99</v>
      </c>
      <c r="X65" s="165">
        <v>0.88</v>
      </c>
      <c r="Y65" s="165">
        <v>0.52</v>
      </c>
      <c r="Z65" s="165">
        <v>1.03</v>
      </c>
      <c r="AA65" s="165">
        <v>0.97</v>
      </c>
      <c r="AB65" s="165">
        <v>1.06</v>
      </c>
      <c r="AC65" s="165">
        <v>1.04</v>
      </c>
    </row>
    <row r="66" ht="11.25" customHeight="1">
      <c r="A66" s="74"/>
      <c r="D66" s="150" t="s">
        <v>268</v>
      </c>
      <c r="E66" s="151" t="s">
        <v>114</v>
      </c>
      <c r="F66" s="152" t="s">
        <v>269</v>
      </c>
      <c r="G66" s="151" t="s">
        <v>250</v>
      </c>
      <c r="H66" s="151" t="s">
        <v>251</v>
      </c>
      <c r="I66" s="126" t="s">
        <v>145</v>
      </c>
      <c r="J66" s="151"/>
      <c r="K66" s="159"/>
      <c r="L66" s="126">
        <v>2</v>
      </c>
      <c r="M66" s="151"/>
      <c r="N66" s="227">
        <f>IF(("Reference probe"&lt;&gt;"Reference probe"),"N","Y")</f>
      </c>
      <c r="O66" s="165">
        <v>1.04</v>
      </c>
      <c r="P66" s="165">
        <v>1</v>
      </c>
      <c r="Q66" s="165">
        <v>1</v>
      </c>
      <c r="R66" s="165">
        <v>0.98</v>
      </c>
      <c r="S66" s="165">
        <v>1.01</v>
      </c>
      <c r="T66" s="165">
        <v>0.99</v>
      </c>
      <c r="U66" s="165">
        <v>1</v>
      </c>
      <c r="V66" s="165">
        <v>0.98</v>
      </c>
      <c r="W66" s="165">
        <v>0.96</v>
      </c>
      <c r="X66" s="165">
        <v>0.99</v>
      </c>
      <c r="Y66" s="165">
        <v>0.44</v>
      </c>
      <c r="Z66" s="165">
        <v>0.99</v>
      </c>
      <c r="AA66" s="165">
        <v>1.03</v>
      </c>
      <c r="AB66" s="165">
        <v>0.99</v>
      </c>
      <c r="AC66" s="165">
        <v>1.04</v>
      </c>
    </row>
    <row r="67" ht="11.25" customHeight="1">
      <c r="A67" s="74"/>
      <c r="D67" s="150" t="s">
        <v>270</v>
      </c>
      <c r="E67" s="151" t="s">
        <v>114</v>
      </c>
      <c r="F67" s="152" t="s">
        <v>271</v>
      </c>
      <c r="G67" s="151" t="s">
        <v>250</v>
      </c>
      <c r="H67" s="151" t="s">
        <v>251</v>
      </c>
      <c r="I67" s="126" t="s">
        <v>145</v>
      </c>
      <c r="J67" s="151"/>
      <c r="K67" s="159"/>
      <c r="L67" s="126">
        <v>2</v>
      </c>
      <c r="M67" s="151"/>
      <c r="N67" s="227">
        <f>IF(("Default"&lt;&gt;"Reference probe"),"N","Y")</f>
      </c>
      <c r="O67" s="165">
        <v>1.06</v>
      </c>
      <c r="P67" s="165">
        <v>1.03</v>
      </c>
      <c r="Q67" s="165">
        <v>1.09</v>
      </c>
      <c r="R67" s="165">
        <v>1.03</v>
      </c>
      <c r="S67" s="165">
        <v>1.02</v>
      </c>
      <c r="T67" s="165">
        <v>0.99</v>
      </c>
      <c r="U67" s="165">
        <v>1.02</v>
      </c>
      <c r="V67" s="165">
        <v>1.02</v>
      </c>
      <c r="W67" s="165">
        <v>1</v>
      </c>
      <c r="X67" s="165">
        <v>1.03</v>
      </c>
      <c r="Y67" s="165">
        <v>0.5</v>
      </c>
      <c r="Z67" s="165">
        <v>1.05</v>
      </c>
      <c r="AA67" s="165">
        <v>1.03</v>
      </c>
      <c r="AB67" s="165">
        <v>0.96</v>
      </c>
      <c r="AC67" s="165">
        <v>0.94</v>
      </c>
    </row>
    <row r="68" ht="11.25" customHeight="1">
      <c r="A68" s="74"/>
      <c r="D68" s="150" t="s">
        <v>272</v>
      </c>
      <c r="E68" s="151" t="s">
        <v>114</v>
      </c>
      <c r="F68" s="152" t="s">
        <v>271</v>
      </c>
      <c r="G68" s="151" t="s">
        <v>250</v>
      </c>
      <c r="H68" s="151" t="s">
        <v>251</v>
      </c>
      <c r="I68" s="126" t="s">
        <v>145</v>
      </c>
      <c r="J68" s="151"/>
      <c r="K68" s="159"/>
      <c r="L68" s="126">
        <v>2</v>
      </c>
      <c r="M68" s="151"/>
      <c r="N68" s="227">
        <f>IF(("Reference probe"&lt;&gt;"Reference probe"),"N","Y")</f>
      </c>
      <c r="O68" s="165">
        <v>0.95</v>
      </c>
      <c r="P68" s="165">
        <v>1.03</v>
      </c>
      <c r="Q68" s="165">
        <v>0.96</v>
      </c>
      <c r="R68" s="165">
        <v>1.04</v>
      </c>
      <c r="S68" s="165">
        <v>0.98</v>
      </c>
      <c r="T68" s="165">
        <v>0.85</v>
      </c>
      <c r="U68" s="165">
        <v>0.9</v>
      </c>
      <c r="V68" s="165">
        <v>1</v>
      </c>
      <c r="W68" s="165">
        <v>0.99</v>
      </c>
      <c r="X68" s="165">
        <v>0.95</v>
      </c>
      <c r="Y68" s="165">
        <v>0.52</v>
      </c>
      <c r="Z68" s="165">
        <v>0.92</v>
      </c>
      <c r="AA68" s="165">
        <v>0.96</v>
      </c>
      <c r="AB68" s="165">
        <v>1.01</v>
      </c>
      <c r="AC68" s="165">
        <v>1.06</v>
      </c>
    </row>
    <row r="69" ht="11.25" customHeight="1">
      <c r="A69" s="74"/>
      <c r="D69" s="150" t="s">
        <v>273</v>
      </c>
      <c r="E69" s="151" t="s">
        <v>114</v>
      </c>
      <c r="F69" s="152" t="s">
        <v>274</v>
      </c>
      <c r="G69" s="151" t="s">
        <v>250</v>
      </c>
      <c r="H69" s="151" t="s">
        <v>251</v>
      </c>
      <c r="I69" s="126" t="s">
        <v>143</v>
      </c>
      <c r="J69" s="151"/>
      <c r="K69" s="159"/>
      <c r="L69" s="126">
        <v>2</v>
      </c>
      <c r="M69" s="151"/>
      <c r="N69" s="227">
        <f>IF(("Default"&lt;&gt;"Reference probe"),"N","Y")</f>
      </c>
      <c r="O69" s="165">
        <v>0.97</v>
      </c>
      <c r="P69" s="165">
        <v>1.05</v>
      </c>
      <c r="Q69" s="165">
        <v>0.97</v>
      </c>
      <c r="R69" s="165">
        <v>1.02</v>
      </c>
      <c r="S69" s="165">
        <v>1.03</v>
      </c>
      <c r="T69" s="165">
        <v>1.02</v>
      </c>
      <c r="U69" s="165">
        <v>1.09</v>
      </c>
      <c r="V69" s="165">
        <v>1.08</v>
      </c>
      <c r="W69" s="165">
        <v>0.97</v>
      </c>
      <c r="X69" s="165">
        <v>0.98</v>
      </c>
      <c r="Y69" s="165">
        <v>0.51</v>
      </c>
      <c r="Z69" s="165">
        <v>1.02</v>
      </c>
      <c r="AA69" s="165">
        <v>1.13</v>
      </c>
      <c r="AB69" s="165">
        <v>1.07</v>
      </c>
      <c r="AC69" s="165">
        <v>0.97</v>
      </c>
    </row>
    <row r="70" ht="11.25" customHeight="1">
      <c r="A70" s="74"/>
      <c r="D70" s="150" t="s">
        <v>275</v>
      </c>
      <c r="E70" s="151" t="s">
        <v>114</v>
      </c>
      <c r="F70" s="152" t="s">
        <v>276</v>
      </c>
      <c r="G70" s="151" t="s">
        <v>250</v>
      </c>
      <c r="H70" s="151" t="s">
        <v>251</v>
      </c>
      <c r="I70" s="126" t="s">
        <v>143</v>
      </c>
      <c r="J70" s="151"/>
      <c r="K70" s="159"/>
      <c r="L70" s="126">
        <v>2</v>
      </c>
      <c r="M70" s="151"/>
      <c r="N70" s="227">
        <f>IF(("Reference probe"&lt;&gt;"Reference probe"),"N","Y")</f>
      </c>
      <c r="O70" s="165">
        <v>1.02</v>
      </c>
      <c r="P70" s="165">
        <v>1.03</v>
      </c>
      <c r="Q70" s="165">
        <v>1.01</v>
      </c>
      <c r="R70" s="165">
        <v>1.06</v>
      </c>
      <c r="S70" s="165">
        <v>1.04</v>
      </c>
      <c r="T70" s="165">
        <v>1.02</v>
      </c>
      <c r="U70" s="165">
        <v>1.05</v>
      </c>
      <c r="V70" s="165">
        <v>0.91</v>
      </c>
      <c r="W70" s="165">
        <v>0.96</v>
      </c>
      <c r="X70" s="165">
        <v>0.97</v>
      </c>
      <c r="Y70" s="165">
        <v>0.51</v>
      </c>
      <c r="Z70" s="165">
        <v>1.02</v>
      </c>
      <c r="AA70" s="165">
        <v>0.97</v>
      </c>
      <c r="AB70" s="165">
        <v>0.98</v>
      </c>
      <c r="AC70" s="165">
        <v>1.02</v>
      </c>
    </row>
    <row r="71" ht="11.25" customHeight="1">
      <c r="A71" s="74"/>
      <c r="D71" s="150" t="s">
        <v>277</v>
      </c>
      <c r="E71" s="151" t="s">
        <v>114</v>
      </c>
      <c r="F71" s="152" t="s">
        <v>278</v>
      </c>
      <c r="G71" s="151" t="s">
        <v>250</v>
      </c>
      <c r="H71" s="151" t="s">
        <v>251</v>
      </c>
      <c r="I71" s="126" t="s">
        <v>140</v>
      </c>
      <c r="J71" s="151"/>
      <c r="K71" s="159"/>
      <c r="L71" s="126">
        <v>2</v>
      </c>
      <c r="M71" s="151"/>
      <c r="N71" s="227">
        <f>IF(("Reference probe"&lt;&gt;"Reference probe"),"N","Y")</f>
      </c>
      <c r="O71" s="165">
        <v>0.98</v>
      </c>
      <c r="P71" s="165">
        <v>1.06</v>
      </c>
      <c r="Q71" s="165">
        <v>0.98</v>
      </c>
      <c r="R71" s="165">
        <v>1</v>
      </c>
      <c r="S71" s="165">
        <v>0.95</v>
      </c>
      <c r="T71" s="165">
        <v>1.09</v>
      </c>
      <c r="U71" s="165">
        <v>0.96</v>
      </c>
      <c r="V71" s="165">
        <v>1.05</v>
      </c>
      <c r="W71" s="165">
        <v>1.05</v>
      </c>
      <c r="X71" s="165">
        <v>1.04</v>
      </c>
      <c r="Y71" s="165">
        <v>0.51</v>
      </c>
      <c r="Z71" s="165">
        <v>0.98</v>
      </c>
      <c r="AA71" s="165">
        <v>0.99</v>
      </c>
      <c r="AB71" s="165">
        <v>1</v>
      </c>
      <c r="AC71" s="165">
        <v>1.02</v>
      </c>
    </row>
    <row r="72" ht="11.25" customHeight="1">
      <c r="A72" s="74"/>
      <c r="D72" s="150" t="s">
        <v>279</v>
      </c>
      <c r="E72" s="151" t="s">
        <v>114</v>
      </c>
      <c r="F72" s="152" t="s">
        <v>280</v>
      </c>
      <c r="G72" s="151" t="s">
        <v>250</v>
      </c>
      <c r="H72" s="151" t="s">
        <v>251</v>
      </c>
      <c r="I72" s="126" t="s">
        <v>138</v>
      </c>
      <c r="J72" s="151"/>
      <c r="K72" s="159"/>
      <c r="L72" s="126">
        <v>2</v>
      </c>
      <c r="M72" s="151"/>
      <c r="N72" s="227">
        <f>IF(("Reference probe"&lt;&gt;"Reference probe"),"N","Y")</f>
      </c>
      <c r="O72" s="165">
        <v>0.98</v>
      </c>
      <c r="P72" s="165">
        <v>0.98</v>
      </c>
      <c r="Q72" s="165">
        <v>0.96</v>
      </c>
      <c r="R72" s="165">
        <v>0.95</v>
      </c>
      <c r="S72" s="165">
        <v>1.02</v>
      </c>
      <c r="T72" s="165">
        <v>1</v>
      </c>
      <c r="U72" s="165">
        <v>0.99</v>
      </c>
      <c r="V72" s="165">
        <v>0.98</v>
      </c>
      <c r="W72" s="165">
        <v>1.01</v>
      </c>
      <c r="X72" s="165">
        <v>0.99</v>
      </c>
      <c r="Y72" s="165">
        <v>0.53</v>
      </c>
      <c r="Z72" s="165">
        <v>1</v>
      </c>
      <c r="AA72" s="165">
        <v>0.98</v>
      </c>
      <c r="AB72" s="165">
        <v>0.99</v>
      </c>
      <c r="AC72" s="165">
        <v>1.02</v>
      </c>
    </row>
    <row r="73" ht="11.25" customHeight="1">
      <c r="A73" s="74"/>
      <c r="D73" s="150" t="s">
        <v>281</v>
      </c>
      <c r="E73" s="151" t="s">
        <v>114</v>
      </c>
      <c r="F73" s="152" t="s">
        <v>280</v>
      </c>
      <c r="G73" s="151" t="s">
        <v>250</v>
      </c>
      <c r="H73" s="151" t="s">
        <v>251</v>
      </c>
      <c r="I73" s="126" t="s">
        <v>136</v>
      </c>
      <c r="J73" s="151"/>
      <c r="K73" s="159"/>
      <c r="L73" s="126">
        <v>2</v>
      </c>
      <c r="M73" s="151"/>
      <c r="N73" s="227">
        <f>IF(("Default"&lt;&gt;"Reference probe"),"N","Y")</f>
      </c>
      <c r="O73" s="165">
        <v>0.96</v>
      </c>
      <c r="P73" s="165">
        <v>1.03</v>
      </c>
      <c r="Q73" s="165">
        <v>0.99</v>
      </c>
      <c r="R73" s="165">
        <v>1.01</v>
      </c>
      <c r="S73" s="165">
        <v>1</v>
      </c>
      <c r="T73" s="165">
        <v>0.99</v>
      </c>
      <c r="U73" s="165">
        <v>1.07</v>
      </c>
      <c r="V73" s="165">
        <v>0.98</v>
      </c>
      <c r="W73" s="165">
        <v>1</v>
      </c>
      <c r="X73" s="165">
        <v>0.99</v>
      </c>
      <c r="Y73" s="165">
        <v>0.52</v>
      </c>
      <c r="Z73" s="165">
        <v>0.97</v>
      </c>
      <c r="AA73" s="165">
        <v>1.11</v>
      </c>
      <c r="AB73" s="165">
        <v>0.98</v>
      </c>
      <c r="AC73" s="165">
        <v>1.04</v>
      </c>
    </row>
    <row r="74" ht="11.25" customHeight="1">
      <c r="A74" s="74"/>
      <c r="D74" s="150" t="s">
        <v>282</v>
      </c>
      <c r="E74" s="151" t="s">
        <v>114</v>
      </c>
      <c r="F74" s="152" t="s">
        <v>283</v>
      </c>
      <c r="G74" s="151" t="s">
        <v>250</v>
      </c>
      <c r="H74" s="151" t="s">
        <v>251</v>
      </c>
      <c r="I74" s="126" t="s">
        <v>133</v>
      </c>
      <c r="J74" s="151"/>
      <c r="K74" s="159"/>
      <c r="L74" s="126">
        <v>2</v>
      </c>
      <c r="M74" s="151"/>
      <c r="N74" s="227">
        <f>IF(("Reference probe"&lt;&gt;"Reference probe"),"N","Y")</f>
      </c>
      <c r="O74" s="165">
        <v>0.98</v>
      </c>
      <c r="P74" s="165">
        <v>0.9</v>
      </c>
      <c r="Q74" s="165">
        <v>0.94</v>
      </c>
      <c r="R74" s="165">
        <v>0.94</v>
      </c>
      <c r="S74" s="165">
        <v>0.96</v>
      </c>
      <c r="T74" s="165">
        <v>0.99</v>
      </c>
      <c r="U74" s="165">
        <v>0.92</v>
      </c>
      <c r="V74" s="165">
        <v>0.93</v>
      </c>
      <c r="W74" s="165">
        <v>1.09</v>
      </c>
      <c r="X74" s="165">
        <v>1</v>
      </c>
      <c r="Y74" s="165">
        <v>0.49</v>
      </c>
      <c r="Z74" s="165">
        <v>0.87</v>
      </c>
      <c r="AA74" s="165">
        <v>0.99</v>
      </c>
      <c r="AB74" s="165">
        <v>1.03</v>
      </c>
      <c r="AC74" s="165">
        <v>0.99</v>
      </c>
    </row>
    <row r="75" ht="11.25" customHeight="1">
      <c r="A75" s="74"/>
      <c r="D75" s="150" t="s">
        <v>284</v>
      </c>
      <c r="E75" s="151" t="s">
        <v>114</v>
      </c>
      <c r="F75" s="152" t="s">
        <v>283</v>
      </c>
      <c r="G75" s="151" t="s">
        <v>250</v>
      </c>
      <c r="H75" s="151" t="s">
        <v>251</v>
      </c>
      <c r="I75" s="126" t="s">
        <v>230</v>
      </c>
      <c r="J75" s="151"/>
      <c r="K75" s="159" t="s">
        <v>285</v>
      </c>
      <c r="L75" s="126">
        <v>2</v>
      </c>
      <c r="M75" s="151"/>
      <c r="N75" s="227">
        <f>IF(("Reference probe"&lt;&gt;"Reference probe"),"N","Y")</f>
      </c>
      <c r="O75" s="165">
        <v>1</v>
      </c>
      <c r="P75" s="165">
        <v>0.87</v>
      </c>
      <c r="Q75" s="165">
        <v>0.99</v>
      </c>
      <c r="R75" s="165">
        <v>1.05</v>
      </c>
      <c r="S75" s="165">
        <v>0.94</v>
      </c>
      <c r="T75" s="165">
        <v>1</v>
      </c>
      <c r="U75" s="165">
        <v>1.03</v>
      </c>
      <c r="V75" s="165">
        <v>0.95</v>
      </c>
      <c r="W75" s="165">
        <v>1.03</v>
      </c>
      <c r="X75" s="165">
        <v>0.95</v>
      </c>
      <c r="Y75" s="165">
        <v>0.47</v>
      </c>
      <c r="Z75" s="165">
        <v>1.02</v>
      </c>
      <c r="AA75" s="165">
        <v>0.98</v>
      </c>
      <c r="AB75" s="165">
        <v>0.99</v>
      </c>
      <c r="AC75" s="165">
        <v>1.05</v>
      </c>
    </row>
    <row r="76" ht="11.25" customHeight="1">
      <c r="A76" s="74"/>
      <c r="D76" s="150" t="s">
        <v>286</v>
      </c>
      <c r="E76" s="151" t="s">
        <v>114</v>
      </c>
      <c r="F76" s="152" t="s">
        <v>283</v>
      </c>
      <c r="G76" s="151" t="s">
        <v>250</v>
      </c>
      <c r="H76" s="151" t="s">
        <v>251</v>
      </c>
      <c r="I76" s="126" t="s">
        <v>187</v>
      </c>
      <c r="J76" s="151"/>
      <c r="K76" s="159" t="s">
        <v>287</v>
      </c>
      <c r="L76" s="126">
        <v>2</v>
      </c>
      <c r="M76" s="151"/>
      <c r="N76" s="227">
        <f>IF(("Default"&lt;&gt;"Reference probe"),"N","Y")</f>
      </c>
      <c r="O76" s="165">
        <v>0.96</v>
      </c>
      <c r="P76" s="165">
        <v>1.01</v>
      </c>
      <c r="Q76" s="165">
        <v>0.96</v>
      </c>
      <c r="R76" s="165">
        <v>1.06</v>
      </c>
      <c r="S76" s="165">
        <v>0.89</v>
      </c>
      <c r="T76" s="165">
        <v>1.11</v>
      </c>
      <c r="U76" s="165">
        <v>1.01</v>
      </c>
      <c r="V76" s="165">
        <v>1</v>
      </c>
      <c r="W76" s="165">
        <v>1.09</v>
      </c>
      <c r="X76" s="165">
        <v>1.09</v>
      </c>
      <c r="Y76" s="165">
        <v>0.47</v>
      </c>
      <c r="Z76" s="165">
        <v>0.86</v>
      </c>
      <c r="AA76" s="165">
        <v>1.07</v>
      </c>
      <c r="AB76" s="165">
        <v>1.07</v>
      </c>
      <c r="AC76" s="165">
        <v>1.01</v>
      </c>
    </row>
    <row r="77" ht="11.25" customHeight="1">
      <c r="A77" s="74"/>
      <c r="D77" s="150" t="s">
        <v>288</v>
      </c>
      <c r="E77" s="151" t="s">
        <v>114</v>
      </c>
      <c r="F77" s="152" t="s">
        <v>289</v>
      </c>
      <c r="G77" s="151" t="s">
        <v>290</v>
      </c>
      <c r="H77" s="151" t="s">
        <v>291</v>
      </c>
      <c r="I77" s="126" t="s">
        <v>131</v>
      </c>
      <c r="J77" s="151"/>
      <c r="K77" s="159" t="s">
        <v>292</v>
      </c>
      <c r="L77" s="126">
        <v>2</v>
      </c>
      <c r="M77" s="151" t="s">
        <v>207</v>
      </c>
      <c r="N77" s="227">
        <f>IF(("Default"&lt;&gt;"Reference probe"),"N","Y")</f>
      </c>
      <c r="O77" s="165">
        <v>0.99</v>
      </c>
      <c r="P77" s="165">
        <v>1.06</v>
      </c>
      <c r="Q77" s="165">
        <v>1.06</v>
      </c>
      <c r="R77" s="165">
        <v>0.99</v>
      </c>
      <c r="S77" s="165">
        <v>1.12</v>
      </c>
      <c r="T77" s="165">
        <v>0.98</v>
      </c>
      <c r="U77" s="165">
        <v>0.95</v>
      </c>
      <c r="V77" s="165">
        <v>0.99</v>
      </c>
      <c r="W77" s="165">
        <v>1</v>
      </c>
      <c r="X77" s="165">
        <v>1</v>
      </c>
      <c r="Y77" s="165">
        <v>0.98</v>
      </c>
      <c r="Z77" s="165">
        <v>0.86</v>
      </c>
      <c r="AA77" s="165">
        <v>0.96</v>
      </c>
      <c r="AB77" s="165">
        <v>0.97</v>
      </c>
      <c r="AC77" s="165">
        <v>0.88</v>
      </c>
    </row>
    <row r="78" ht="11.25" customHeight="1">
      <c r="A78" s="74"/>
      <c r="D78" s="150" t="s">
        <v>293</v>
      </c>
      <c r="E78" s="151" t="s">
        <v>114</v>
      </c>
      <c r="F78" s="152" t="s">
        <v>294</v>
      </c>
      <c r="G78" s="151" t="s">
        <v>290</v>
      </c>
      <c r="H78" s="151" t="s">
        <v>291</v>
      </c>
      <c r="I78" s="126" t="s">
        <v>131</v>
      </c>
      <c r="J78" s="151"/>
      <c r="K78" s="159"/>
      <c r="L78" s="126">
        <v>2</v>
      </c>
      <c r="M78" s="151"/>
      <c r="N78" s="227">
        <f>IF(("Default"&lt;&gt;"Reference probe"),"N","Y")</f>
      </c>
      <c r="O78" s="165">
        <v>0.94</v>
      </c>
      <c r="P78" s="165">
        <v>1.04</v>
      </c>
      <c r="Q78" s="165">
        <v>1.04</v>
      </c>
      <c r="R78" s="165">
        <v>1.09</v>
      </c>
      <c r="S78" s="165">
        <v>1.01</v>
      </c>
      <c r="T78" s="165">
        <v>0.95</v>
      </c>
      <c r="U78" s="165">
        <v>0.99</v>
      </c>
      <c r="V78" s="165">
        <v>1.1</v>
      </c>
      <c r="W78" s="165">
        <v>0.95</v>
      </c>
      <c r="X78" s="165">
        <v>1.02</v>
      </c>
      <c r="Y78" s="165">
        <v>1.05</v>
      </c>
      <c r="Z78" s="165">
        <v>1.05</v>
      </c>
      <c r="AA78" s="165">
        <v>1.01</v>
      </c>
      <c r="AB78" s="165">
        <v>1.05</v>
      </c>
      <c r="AC78" s="165">
        <v>0.96</v>
      </c>
    </row>
    <row r="79" ht="11.25" customHeight="1">
      <c r="A79" s="74"/>
      <c r="D79" s="150" t="s">
        <v>295</v>
      </c>
      <c r="E79" s="151" t="s">
        <v>114</v>
      </c>
      <c r="F79" s="152" t="s">
        <v>296</v>
      </c>
      <c r="G79" s="151" t="s">
        <v>290</v>
      </c>
      <c r="H79" s="151" t="s">
        <v>291</v>
      </c>
      <c r="I79" s="126" t="s">
        <v>230</v>
      </c>
      <c r="J79" s="151"/>
      <c r="K79" s="159"/>
      <c r="L79" s="126">
        <v>2</v>
      </c>
      <c r="M79" s="151"/>
      <c r="N79" s="227">
        <f>IF(("Reference probe"&lt;&gt;"Reference probe"),"N","Y")</f>
      </c>
      <c r="O79" s="165">
        <v>0.9</v>
      </c>
      <c r="P79" s="165">
        <v>0.92</v>
      </c>
      <c r="Q79" s="165">
        <v>1.05</v>
      </c>
      <c r="R79" s="165">
        <v>1.01</v>
      </c>
      <c r="S79" s="165">
        <v>1.01</v>
      </c>
      <c r="T79" s="165">
        <v>0.96</v>
      </c>
      <c r="U79" s="165">
        <v>0.97</v>
      </c>
      <c r="V79" s="165">
        <v>1.01</v>
      </c>
      <c r="W79" s="165">
        <v>0.96</v>
      </c>
      <c r="X79" s="165">
        <v>0.97</v>
      </c>
      <c r="Y79" s="165">
        <v>0.98</v>
      </c>
      <c r="Z79" s="165">
        <v>0.92</v>
      </c>
      <c r="AA79" s="165">
        <v>0.93</v>
      </c>
      <c r="AB79" s="165">
        <v>1.01</v>
      </c>
      <c r="AC79" s="165">
        <v>0.97</v>
      </c>
    </row>
    <row r="80" ht="11.25" customHeight="1">
      <c r="A80" s="74"/>
      <c r="D80" s="150" t="s">
        <v>297</v>
      </c>
      <c r="E80" s="151" t="s">
        <v>114</v>
      </c>
      <c r="F80" s="152" t="s">
        <v>298</v>
      </c>
      <c r="G80" s="151" t="s">
        <v>290</v>
      </c>
      <c r="H80" s="151" t="s">
        <v>291</v>
      </c>
      <c r="I80" s="126" t="s">
        <v>133</v>
      </c>
      <c r="J80" s="151"/>
      <c r="K80" s="159"/>
      <c r="L80" s="126">
        <v>2</v>
      </c>
      <c r="M80" s="151"/>
      <c r="N80" s="227">
        <f>IF(("Reference probe"&lt;&gt;"Reference probe"),"N","Y")</f>
      </c>
      <c r="O80" s="165">
        <v>0.88</v>
      </c>
      <c r="P80" s="165">
        <v>0.95</v>
      </c>
      <c r="Q80" s="165">
        <v>0.95</v>
      </c>
      <c r="R80" s="165">
        <v>0.93</v>
      </c>
      <c r="S80" s="165">
        <v>0.97</v>
      </c>
      <c r="T80" s="165">
        <v>0.88</v>
      </c>
      <c r="U80" s="165">
        <v>0.97</v>
      </c>
      <c r="V80" s="165">
        <v>0.89</v>
      </c>
      <c r="W80" s="165">
        <v>0.99</v>
      </c>
      <c r="X80" s="165">
        <v>0.93</v>
      </c>
      <c r="Y80" s="165">
        <v>1.03</v>
      </c>
      <c r="Z80" s="165">
        <v>0.87</v>
      </c>
      <c r="AA80" s="165">
        <v>0.95</v>
      </c>
      <c r="AB80" s="165">
        <v>1.01</v>
      </c>
      <c r="AC80" s="165">
        <v>1.08</v>
      </c>
    </row>
    <row r="81" ht="11.25" customHeight="1">
      <c r="A81" s="74"/>
      <c r="D81" s="150" t="s">
        <v>299</v>
      </c>
      <c r="E81" s="151" t="s">
        <v>114</v>
      </c>
      <c r="F81" s="152" t="s">
        <v>300</v>
      </c>
      <c r="G81" s="151" t="s">
        <v>290</v>
      </c>
      <c r="H81" s="151" t="s">
        <v>291</v>
      </c>
      <c r="I81" s="126" t="s">
        <v>136</v>
      </c>
      <c r="J81" s="151"/>
      <c r="K81" s="159"/>
      <c r="L81" s="126">
        <v>2</v>
      </c>
      <c r="M81" s="151"/>
      <c r="N81" s="227">
        <f>IF(("Reference probe"&lt;&gt;"Reference probe"),"N","Y")</f>
      </c>
      <c r="O81" s="165">
        <v>0.89</v>
      </c>
      <c r="P81" s="165">
        <v>1.01</v>
      </c>
      <c r="Q81" s="165">
        <v>0.97</v>
      </c>
      <c r="R81" s="165">
        <v>1</v>
      </c>
      <c r="S81" s="165">
        <v>1.06</v>
      </c>
      <c r="T81" s="165">
        <v>1.04</v>
      </c>
      <c r="U81" s="165">
        <v>0.96</v>
      </c>
      <c r="V81" s="165">
        <v>1.03</v>
      </c>
      <c r="W81" s="165">
        <v>0.96</v>
      </c>
      <c r="X81" s="165">
        <v>0.98</v>
      </c>
      <c r="Y81" s="165">
        <v>1.08</v>
      </c>
      <c r="Z81" s="165">
        <v>0.96</v>
      </c>
      <c r="AA81" s="165">
        <v>1</v>
      </c>
      <c r="AB81" s="165">
        <v>0.98</v>
      </c>
      <c r="AC81" s="165">
        <v>1.04</v>
      </c>
    </row>
    <row r="82" ht="11.25" customHeight="1">
      <c r="A82" s="74"/>
      <c r="D82" s="150" t="s">
        <v>301</v>
      </c>
      <c r="E82" s="151" t="s">
        <v>114</v>
      </c>
      <c r="F82" s="152" t="s">
        <v>302</v>
      </c>
      <c r="G82" s="151" t="s">
        <v>290</v>
      </c>
      <c r="H82" s="151" t="s">
        <v>291</v>
      </c>
      <c r="I82" s="126" t="s">
        <v>138</v>
      </c>
      <c r="J82" s="151"/>
      <c r="K82" s="159"/>
      <c r="L82" s="126">
        <v>2</v>
      </c>
      <c r="M82" s="151"/>
      <c r="N82" s="227">
        <f>IF(("Reference probe"&lt;&gt;"Reference probe"),"N","Y")</f>
      </c>
      <c r="O82" s="165">
        <v>0.94</v>
      </c>
      <c r="P82" s="165">
        <v>1.04</v>
      </c>
      <c r="Q82" s="165">
        <v>1.02</v>
      </c>
      <c r="R82" s="165">
        <v>0.99</v>
      </c>
      <c r="S82" s="165">
        <v>0.99</v>
      </c>
      <c r="T82" s="165">
        <v>0.98</v>
      </c>
      <c r="U82" s="165">
        <v>0.95</v>
      </c>
      <c r="V82" s="165">
        <v>1.12</v>
      </c>
      <c r="W82" s="165">
        <v>1.03</v>
      </c>
      <c r="X82" s="165">
        <v>1.04</v>
      </c>
      <c r="Y82" s="165">
        <v>0.99</v>
      </c>
      <c r="Z82" s="165">
        <v>0.93</v>
      </c>
      <c r="AA82" s="165">
        <v>0.94</v>
      </c>
      <c r="AB82" s="165">
        <v>0.99</v>
      </c>
      <c r="AC82" s="165">
        <v>0.97</v>
      </c>
    </row>
    <row r="83" ht="11.25" customHeight="1">
      <c r="A83" s="74"/>
      <c r="D83" s="150" t="s">
        <v>303</v>
      </c>
      <c r="E83" s="151" t="s">
        <v>114</v>
      </c>
      <c r="F83" s="152" t="s">
        <v>304</v>
      </c>
      <c r="G83" s="151" t="s">
        <v>290</v>
      </c>
      <c r="H83" s="151" t="s">
        <v>291</v>
      </c>
      <c r="I83" s="126" t="s">
        <v>140</v>
      </c>
      <c r="J83" s="151"/>
      <c r="K83" s="159"/>
      <c r="L83" s="126">
        <v>2</v>
      </c>
      <c r="M83" s="151"/>
      <c r="N83" s="227">
        <f>IF(("Reference probe"&lt;&gt;"Reference probe"),"N","Y")</f>
      </c>
      <c r="O83" s="165">
        <v>1</v>
      </c>
      <c r="P83" s="165">
        <v>1.04</v>
      </c>
      <c r="Q83" s="165">
        <v>0.99</v>
      </c>
      <c r="R83" s="165">
        <v>1.05</v>
      </c>
      <c r="S83" s="165">
        <v>1.01</v>
      </c>
      <c r="T83" s="165">
        <v>1.01</v>
      </c>
      <c r="U83" s="165">
        <v>0.96</v>
      </c>
      <c r="V83" s="165">
        <v>0.92</v>
      </c>
      <c r="W83" s="165">
        <v>0.95</v>
      </c>
      <c r="X83" s="165">
        <v>1.08</v>
      </c>
      <c r="Y83" s="165">
        <v>1.1</v>
      </c>
      <c r="Z83" s="165">
        <v>0.95</v>
      </c>
      <c r="AA83" s="165">
        <v>1.06</v>
      </c>
      <c r="AB83" s="165">
        <v>0.98</v>
      </c>
      <c r="AC83" s="165">
        <v>1.07</v>
      </c>
    </row>
    <row r="84" ht="11.25" customHeight="1">
      <c r="A84" s="74"/>
      <c r="D84" s="150" t="s">
        <v>305</v>
      </c>
      <c r="E84" s="151" t="s">
        <v>114</v>
      </c>
      <c r="F84" s="152" t="s">
        <v>306</v>
      </c>
      <c r="G84" s="151" t="s">
        <v>290</v>
      </c>
      <c r="H84" s="151" t="s">
        <v>291</v>
      </c>
      <c r="I84" s="126" t="s">
        <v>143</v>
      </c>
      <c r="J84" s="151"/>
      <c r="K84" s="159"/>
      <c r="L84" s="126">
        <v>2</v>
      </c>
      <c r="M84" s="151"/>
      <c r="N84" s="227">
        <f>IF(("Default"&lt;&gt;"Reference probe"),"N","Y")</f>
      </c>
      <c r="O84" s="165">
        <v>0.92</v>
      </c>
      <c r="P84" s="165">
        <v>0.98</v>
      </c>
      <c r="Q84" s="165">
        <v>1</v>
      </c>
      <c r="R84" s="165">
        <v>1.01</v>
      </c>
      <c r="S84" s="165">
        <v>1.02</v>
      </c>
      <c r="T84" s="165">
        <v>1.07</v>
      </c>
      <c r="U84" s="165">
        <v>0.97</v>
      </c>
      <c r="V84" s="165">
        <v>0.93</v>
      </c>
      <c r="W84" s="165">
        <v>1.08</v>
      </c>
      <c r="X84" s="165">
        <v>1.01</v>
      </c>
      <c r="Y84" s="165">
        <v>1</v>
      </c>
      <c r="Z84" s="165">
        <v>0.93</v>
      </c>
      <c r="AA84" s="165">
        <v>1.02</v>
      </c>
      <c r="AB84" s="165">
        <v>1.01</v>
      </c>
      <c r="AC84" s="165">
        <v>0.91</v>
      </c>
    </row>
    <row r="85" ht="11.25" customHeight="1">
      <c r="A85" s="74"/>
      <c r="D85" s="150" t="s">
        <v>307</v>
      </c>
      <c r="E85" s="151" t="s">
        <v>114</v>
      </c>
      <c r="F85" s="152" t="s">
        <v>308</v>
      </c>
      <c r="G85" s="151" t="s">
        <v>290</v>
      </c>
      <c r="H85" s="151" t="s">
        <v>291</v>
      </c>
      <c r="I85" s="126" t="s">
        <v>145</v>
      </c>
      <c r="J85" s="151"/>
      <c r="K85" s="159"/>
      <c r="L85" s="126">
        <v>2</v>
      </c>
      <c r="M85" s="151"/>
      <c r="N85" s="227">
        <f>IF(("Default"&lt;&gt;"Reference probe"),"N","Y")</f>
      </c>
      <c r="O85" s="165">
        <v>0.93</v>
      </c>
      <c r="P85" s="165">
        <v>0.96</v>
      </c>
      <c r="Q85" s="165">
        <v>1.06</v>
      </c>
      <c r="R85" s="165">
        <v>0.99</v>
      </c>
      <c r="S85" s="165">
        <v>0.96</v>
      </c>
      <c r="T85" s="165">
        <v>1.02</v>
      </c>
      <c r="U85" s="165">
        <v>0.94</v>
      </c>
      <c r="V85" s="165">
        <v>0.99</v>
      </c>
      <c r="W85" s="165">
        <v>0.98</v>
      </c>
      <c r="X85" s="165">
        <v>1.05</v>
      </c>
      <c r="Y85" s="165">
        <v>1.03</v>
      </c>
      <c r="Z85" s="165">
        <v>0.93</v>
      </c>
      <c r="AA85" s="165">
        <v>0.98</v>
      </c>
      <c r="AB85" s="165">
        <v>1.01</v>
      </c>
      <c r="AC85" s="165">
        <v>0.99</v>
      </c>
    </row>
    <row r="86" ht="11.25" customHeight="1">
      <c r="A86" s="74"/>
      <c r="D86" s="150" t="s">
        <v>309</v>
      </c>
      <c r="E86" s="151" t="s">
        <v>114</v>
      </c>
      <c r="F86" s="152" t="s">
        <v>308</v>
      </c>
      <c r="G86" s="151" t="s">
        <v>290</v>
      </c>
      <c r="H86" s="151" t="s">
        <v>291</v>
      </c>
      <c r="I86" s="126" t="s">
        <v>145</v>
      </c>
      <c r="J86" s="151"/>
      <c r="K86" s="159"/>
      <c r="L86" s="126">
        <v>2</v>
      </c>
      <c r="M86" s="151"/>
      <c r="N86" s="227">
        <f>IF(("Default"&lt;&gt;"Reference probe"),"N","Y")</f>
      </c>
      <c r="O86" s="165">
        <v>1.03</v>
      </c>
      <c r="P86" s="165">
        <v>0.98</v>
      </c>
      <c r="Q86" s="165">
        <v>0.96</v>
      </c>
      <c r="R86" s="165">
        <v>1.01</v>
      </c>
      <c r="S86" s="165">
        <v>1.06</v>
      </c>
      <c r="T86" s="165">
        <v>0.99</v>
      </c>
      <c r="U86" s="165">
        <v>1.06</v>
      </c>
      <c r="V86" s="165">
        <v>0.91</v>
      </c>
      <c r="W86" s="165">
        <v>0.96</v>
      </c>
      <c r="X86" s="165">
        <v>0.94</v>
      </c>
      <c r="Y86" s="165">
        <v>1.06</v>
      </c>
      <c r="Z86" s="165">
        <v>1.03</v>
      </c>
      <c r="AA86" s="165">
        <v>0.97</v>
      </c>
      <c r="AB86" s="165">
        <v>1.01</v>
      </c>
      <c r="AC86" s="165">
        <v>1.02</v>
      </c>
    </row>
    <row r="87" ht="11.25" customHeight="1">
      <c r="A87" s="74"/>
      <c r="D87" s="150" t="s">
        <v>310</v>
      </c>
      <c r="E87" s="151" t="s">
        <v>114</v>
      </c>
      <c r="F87" s="152" t="s">
        <v>311</v>
      </c>
      <c r="G87" s="151" t="s">
        <v>290</v>
      </c>
      <c r="H87" s="151" t="s">
        <v>291</v>
      </c>
      <c r="I87" s="126" t="s">
        <v>148</v>
      </c>
      <c r="J87" s="151"/>
      <c r="K87" s="159" t="s">
        <v>312</v>
      </c>
      <c r="L87" s="126">
        <v>2</v>
      </c>
      <c r="M87" s="151" t="s">
        <v>207</v>
      </c>
      <c r="N87" s="227">
        <f>IF(("Default"&lt;&gt;"Reference probe"),"N","Y")</f>
      </c>
      <c r="O87" s="165">
        <v>0.92</v>
      </c>
      <c r="P87" s="165">
        <v>1.01</v>
      </c>
      <c r="Q87" s="165">
        <v>1</v>
      </c>
      <c r="R87" s="165">
        <v>1.03</v>
      </c>
      <c r="S87" s="165">
        <v>0.98</v>
      </c>
      <c r="T87" s="165">
        <v>1.05</v>
      </c>
      <c r="U87" s="165">
        <v>1.04</v>
      </c>
      <c r="V87" s="165">
        <v>0.87</v>
      </c>
      <c r="W87" s="165">
        <v>1.07</v>
      </c>
      <c r="X87" s="165">
        <v>1.08</v>
      </c>
      <c r="Y87" s="165">
        <v>1.04</v>
      </c>
      <c r="Z87" s="165">
        <v>0.95</v>
      </c>
      <c r="AA87" s="165">
        <v>1.02</v>
      </c>
      <c r="AB87" s="165">
        <v>0.98</v>
      </c>
      <c r="AC87" s="165">
        <v>0.98</v>
      </c>
    </row>
    <row r="88" ht="11.25" customHeight="1">
      <c r="A88" s="74"/>
      <c r="D88" s="150" t="s">
        <v>313</v>
      </c>
      <c r="E88" s="151" t="s">
        <v>114</v>
      </c>
      <c r="F88" s="152" t="s">
        <v>314</v>
      </c>
      <c r="G88" s="151" t="s">
        <v>290</v>
      </c>
      <c r="H88" s="151" t="s">
        <v>291</v>
      </c>
      <c r="I88" s="126" t="s">
        <v>151</v>
      </c>
      <c r="J88" s="151"/>
      <c r="K88" s="159"/>
      <c r="L88" s="126">
        <v>2</v>
      </c>
      <c r="M88" s="151"/>
      <c r="N88" s="227">
        <f>IF(("Default"&lt;&gt;"Reference probe"),"N","Y")</f>
      </c>
      <c r="O88" s="165">
        <v>0.93</v>
      </c>
      <c r="P88" s="165">
        <v>0.95</v>
      </c>
      <c r="Q88" s="165">
        <v>1.01</v>
      </c>
      <c r="R88" s="165">
        <v>0.93</v>
      </c>
      <c r="S88" s="165">
        <v>1.04</v>
      </c>
      <c r="T88" s="165">
        <v>0.99</v>
      </c>
      <c r="U88" s="165">
        <v>0.95</v>
      </c>
      <c r="V88" s="165">
        <v>0.93</v>
      </c>
      <c r="W88" s="165">
        <v>1.02</v>
      </c>
      <c r="X88" s="165">
        <v>1.03</v>
      </c>
      <c r="Y88" s="165">
        <v>1.02</v>
      </c>
      <c r="Z88" s="165">
        <v>0.9</v>
      </c>
      <c r="AA88" s="165">
        <v>1.03</v>
      </c>
      <c r="AB88" s="165">
        <v>0.97</v>
      </c>
      <c r="AC88" s="165">
        <v>0.96</v>
      </c>
    </row>
    <row r="89" ht="11.25" customHeight="1">
      <c r="A89" s="74"/>
      <c r="D89" s="150" t="s">
        <v>315</v>
      </c>
      <c r="E89" s="151" t="s">
        <v>114</v>
      </c>
      <c r="F89" s="152" t="s">
        <v>316</v>
      </c>
      <c r="G89" s="151" t="s">
        <v>290</v>
      </c>
      <c r="H89" s="151" t="s">
        <v>291</v>
      </c>
      <c r="I89" s="126" t="s">
        <v>202</v>
      </c>
      <c r="J89" s="151"/>
      <c r="K89" s="159"/>
      <c r="L89" s="126">
        <v>2</v>
      </c>
      <c r="M89" s="151" t="s">
        <v>207</v>
      </c>
      <c r="N89" s="227">
        <f>IF(("Default"&lt;&gt;"Reference probe"),"N","Y")</f>
      </c>
      <c r="O89" s="165">
        <v>1.01</v>
      </c>
      <c r="P89" s="165">
        <v>1.01</v>
      </c>
      <c r="Q89" s="165">
        <v>1.04</v>
      </c>
      <c r="R89" s="165">
        <v>1</v>
      </c>
      <c r="S89" s="165">
        <v>1.01</v>
      </c>
      <c r="T89" s="165">
        <v>1.12</v>
      </c>
      <c r="U89" s="165">
        <v>1.04</v>
      </c>
      <c r="V89" s="165">
        <v>1.11</v>
      </c>
      <c r="W89" s="165">
        <v>0.93</v>
      </c>
      <c r="X89" s="165">
        <v>0.94</v>
      </c>
      <c r="Y89" s="165">
        <v>1.03</v>
      </c>
      <c r="Z89" s="165">
        <v>0.98</v>
      </c>
      <c r="AA89" s="165">
        <v>1.02</v>
      </c>
      <c r="AB89" s="165">
        <v>1.05</v>
      </c>
      <c r="AC89" s="165">
        <v>0.99</v>
      </c>
    </row>
    <row r="90" ht="11.25" customHeight="1">
      <c r="A90" s="74"/>
      <c r="D90" s="150" t="s">
        <v>317</v>
      </c>
      <c r="E90" s="151" t="s">
        <v>114</v>
      </c>
      <c r="F90" s="152" t="s">
        <v>318</v>
      </c>
      <c r="G90" s="151" t="s">
        <v>290</v>
      </c>
      <c r="H90" s="151" t="s">
        <v>291</v>
      </c>
      <c r="I90" s="126" t="s">
        <v>154</v>
      </c>
      <c r="J90" s="151"/>
      <c r="K90" s="159" t="s">
        <v>319</v>
      </c>
      <c r="L90" s="126">
        <v>2</v>
      </c>
      <c r="M90" s="151" t="s">
        <v>200</v>
      </c>
      <c r="N90" s="227">
        <f>IF(("Default"&lt;&gt;"Reference probe"),"N","Y")</f>
      </c>
      <c r="O90" s="165">
        <v>0.98</v>
      </c>
      <c r="P90" s="165">
        <v>1.03</v>
      </c>
      <c r="Q90" s="165">
        <v>0.97</v>
      </c>
      <c r="R90" s="165">
        <v>0.99</v>
      </c>
      <c r="S90" s="165">
        <v>1.07</v>
      </c>
      <c r="T90" s="165">
        <v>1.02</v>
      </c>
      <c r="U90" s="165">
        <v>0.97</v>
      </c>
      <c r="V90" s="165">
        <v>1.09</v>
      </c>
      <c r="W90" s="165">
        <v>1</v>
      </c>
      <c r="X90" s="165">
        <v>0.96</v>
      </c>
      <c r="Y90" s="165">
        <v>1.05</v>
      </c>
      <c r="Z90" s="165">
        <v>0.95</v>
      </c>
      <c r="AA90" s="165">
        <v>1</v>
      </c>
      <c r="AB90" s="165">
        <v>0.95</v>
      </c>
      <c r="AC90" s="165">
        <v>1.02</v>
      </c>
    </row>
    <row r="91" ht="11.25" customHeight="1">
      <c r="A91" s="74"/>
      <c r="D91" s="150" t="s">
        <v>320</v>
      </c>
      <c r="E91" s="151" t="s">
        <v>114</v>
      </c>
      <c r="F91" s="152" t="s">
        <v>318</v>
      </c>
      <c r="G91" s="151" t="s">
        <v>290</v>
      </c>
      <c r="H91" s="151" t="s">
        <v>291</v>
      </c>
      <c r="I91" s="126" t="s">
        <v>154</v>
      </c>
      <c r="J91" s="151"/>
      <c r="K91" s="159" t="s">
        <v>321</v>
      </c>
      <c r="L91" s="126">
        <v>2</v>
      </c>
      <c r="M91" s="151"/>
      <c r="N91" s="227">
        <f>IF(("Default"&lt;&gt;"Reference probe"),"N","Y")</f>
      </c>
      <c r="O91" s="165">
        <v>1.02</v>
      </c>
      <c r="P91" s="165">
        <v>1.08</v>
      </c>
      <c r="Q91" s="165">
        <v>0.99</v>
      </c>
      <c r="R91" s="165">
        <v>1</v>
      </c>
      <c r="S91" s="165">
        <v>1.04</v>
      </c>
      <c r="T91" s="165">
        <v>1.09</v>
      </c>
      <c r="U91" s="165">
        <v>1.03</v>
      </c>
      <c r="V91" s="165">
        <v>1.05</v>
      </c>
      <c r="W91" s="165">
        <v>0.97</v>
      </c>
      <c r="X91" s="165">
        <v>1.12</v>
      </c>
      <c r="Y91" s="165">
        <v>1.14</v>
      </c>
      <c r="Z91" s="165">
        <v>1.02</v>
      </c>
      <c r="AA91" s="165">
        <v>0.96</v>
      </c>
      <c r="AB91" s="165">
        <v>1.03</v>
      </c>
      <c r="AC91" s="165">
        <v>0.99</v>
      </c>
    </row>
    <row r="92" ht="11.25" customHeight="1">
      <c r="A92" s="74"/>
      <c r="D92" s="150" t="s">
        <v>322</v>
      </c>
      <c r="E92" s="151" t="s">
        <v>114</v>
      </c>
      <c r="F92" s="152" t="s">
        <v>323</v>
      </c>
      <c r="G92" s="151" t="s">
        <v>324</v>
      </c>
      <c r="H92" s="151" t="s">
        <v>325</v>
      </c>
      <c r="I92" s="126" t="s">
        <v>202</v>
      </c>
      <c r="J92" s="151"/>
      <c r="K92" s="159" t="s">
        <v>326</v>
      </c>
      <c r="L92" s="126">
        <v>2</v>
      </c>
      <c r="M92" s="151" t="s">
        <v>207</v>
      </c>
      <c r="N92" s="227">
        <f>IF(("Default"&lt;&gt;"Reference probe"),"N","Y")</f>
      </c>
      <c r="O92" s="165">
        <v>1</v>
      </c>
      <c r="P92" s="165">
        <v>1.05</v>
      </c>
      <c r="Q92" s="165">
        <v>1</v>
      </c>
      <c r="R92" s="165">
        <v>1.06</v>
      </c>
      <c r="S92" s="165">
        <v>0.96</v>
      </c>
      <c r="T92" s="165">
        <v>1.03</v>
      </c>
      <c r="U92" s="165">
        <v>1.04</v>
      </c>
      <c r="V92" s="165">
        <v>1.52</v>
      </c>
      <c r="W92" s="165">
        <v>0.96</v>
      </c>
      <c r="X92" s="165">
        <v>0.93</v>
      </c>
      <c r="Y92" s="165">
        <v>1.06</v>
      </c>
      <c r="Z92" s="165">
        <v>1.03</v>
      </c>
      <c r="AA92" s="165">
        <v>0.97</v>
      </c>
      <c r="AB92" s="165">
        <v>1.12</v>
      </c>
      <c r="AC92" s="165">
        <v>0.99</v>
      </c>
    </row>
    <row r="93" ht="11.25" customHeight="1">
      <c r="A93" s="74"/>
      <c r="D93" s="150" t="s">
        <v>327</v>
      </c>
      <c r="E93" s="151" t="s">
        <v>114</v>
      </c>
      <c r="F93" s="152" t="s">
        <v>323</v>
      </c>
      <c r="G93" s="151" t="s">
        <v>324</v>
      </c>
      <c r="H93" s="151" t="s">
        <v>328</v>
      </c>
      <c r="I93" s="126" t="s">
        <v>154</v>
      </c>
      <c r="J93" s="151"/>
      <c r="K93" s="159" t="s">
        <v>329</v>
      </c>
      <c r="L93" s="126">
        <v>2</v>
      </c>
      <c r="M93" s="151" t="s">
        <v>207</v>
      </c>
      <c r="N93" s="227">
        <f>IF(("Default"&lt;&gt;"Reference probe"),"N","Y")</f>
      </c>
      <c r="O93" s="165">
        <v>0.99</v>
      </c>
      <c r="P93" s="165">
        <v>0.94</v>
      </c>
      <c r="Q93" s="165">
        <v>0.97</v>
      </c>
      <c r="R93" s="165">
        <v>1</v>
      </c>
      <c r="S93" s="165">
        <v>1.05</v>
      </c>
      <c r="T93" s="165">
        <v>1.01</v>
      </c>
      <c r="U93" s="165">
        <v>1.02</v>
      </c>
      <c r="V93" s="165">
        <v>1.36</v>
      </c>
      <c r="W93" s="165">
        <v>0.99</v>
      </c>
      <c r="X93" s="165">
        <v>0.95</v>
      </c>
      <c r="Y93" s="165">
        <v>1</v>
      </c>
      <c r="Z93" s="165">
        <v>0.95</v>
      </c>
      <c r="AA93" s="165">
        <v>0.94</v>
      </c>
      <c r="AB93" s="165">
        <v>0.99</v>
      </c>
      <c r="AC93" s="165">
        <v>1</v>
      </c>
    </row>
    <row r="94" ht="11.25" customHeight="1">
      <c r="A94" s="74"/>
      <c r="D94" s="150" t="s">
        <v>330</v>
      </c>
      <c r="E94" s="151" t="s">
        <v>114</v>
      </c>
      <c r="F94" s="152" t="s">
        <v>331</v>
      </c>
      <c r="G94" s="151" t="s">
        <v>324</v>
      </c>
      <c r="H94" s="151" t="s">
        <v>328</v>
      </c>
      <c r="I94" s="126" t="s">
        <v>202</v>
      </c>
      <c r="J94" s="151"/>
      <c r="K94" s="159" t="s">
        <v>332</v>
      </c>
      <c r="L94" s="126">
        <v>2</v>
      </c>
      <c r="M94" s="151" t="s">
        <v>207</v>
      </c>
      <c r="N94" s="227">
        <f>IF(("Default"&lt;&gt;"Reference probe"),"N","Y")</f>
      </c>
      <c r="O94" s="165">
        <v>0.92</v>
      </c>
      <c r="P94" s="165">
        <v>1</v>
      </c>
      <c r="Q94" s="165">
        <v>0.97</v>
      </c>
      <c r="R94" s="165">
        <v>1.08</v>
      </c>
      <c r="S94" s="165">
        <v>0.93</v>
      </c>
      <c r="T94" s="165">
        <v>0.96</v>
      </c>
      <c r="U94" s="165">
        <v>0.9</v>
      </c>
      <c r="V94" s="165">
        <v>1.59</v>
      </c>
      <c r="W94" s="165">
        <v>1.05</v>
      </c>
      <c r="X94" s="165">
        <v>0.97</v>
      </c>
      <c r="Y94" s="165">
        <v>1.01</v>
      </c>
      <c r="Z94" s="165">
        <v>1.07</v>
      </c>
      <c r="AA94" s="165">
        <v>1.04</v>
      </c>
      <c r="AB94" s="165">
        <v>1.07</v>
      </c>
      <c r="AC94" s="165">
        <v>0.99</v>
      </c>
    </row>
    <row r="95" ht="11.25" customHeight="1">
      <c r="A95" s="74"/>
      <c r="D95" s="150" t="s">
        <v>333</v>
      </c>
      <c r="E95" s="151" t="s">
        <v>114</v>
      </c>
      <c r="F95" s="152" t="s">
        <v>334</v>
      </c>
      <c r="G95" s="151" t="s">
        <v>324</v>
      </c>
      <c r="H95" s="151" t="s">
        <v>328</v>
      </c>
      <c r="I95" s="126" t="s">
        <v>151</v>
      </c>
      <c r="J95" s="151"/>
      <c r="K95" s="159"/>
      <c r="L95" s="126">
        <v>2</v>
      </c>
      <c r="M95" s="151"/>
      <c r="N95" s="227">
        <f>IF(("Reference probe"&lt;&gt;"Reference probe"),"N","Y")</f>
      </c>
      <c r="O95" s="165">
        <v>1.05</v>
      </c>
      <c r="P95" s="165">
        <v>1.02</v>
      </c>
      <c r="Q95" s="165">
        <v>0.99</v>
      </c>
      <c r="R95" s="165">
        <v>1.05</v>
      </c>
      <c r="S95" s="165">
        <v>1.01</v>
      </c>
      <c r="T95" s="165">
        <v>0.95</v>
      </c>
      <c r="U95" s="165">
        <v>0.98</v>
      </c>
      <c r="V95" s="165">
        <v>1.46</v>
      </c>
      <c r="W95" s="165">
        <v>1.02</v>
      </c>
      <c r="X95" s="165">
        <v>1.01</v>
      </c>
      <c r="Y95" s="165">
        <v>1.09</v>
      </c>
      <c r="Z95" s="165">
        <v>1.02</v>
      </c>
      <c r="AA95" s="165">
        <v>0.99</v>
      </c>
      <c r="AB95" s="165">
        <v>0.99</v>
      </c>
      <c r="AC95" s="165">
        <v>0.99</v>
      </c>
    </row>
    <row r="96" ht="11.25" customHeight="1">
      <c r="A96" s="74"/>
      <c r="D96" s="150" t="s">
        <v>335</v>
      </c>
      <c r="E96" s="151" t="s">
        <v>114</v>
      </c>
      <c r="F96" s="152" t="s">
        <v>336</v>
      </c>
      <c r="G96" s="151" t="s">
        <v>324</v>
      </c>
      <c r="H96" s="151" t="s">
        <v>328</v>
      </c>
      <c r="I96" s="126" t="s">
        <v>148</v>
      </c>
      <c r="J96" s="151"/>
      <c r="K96" s="159"/>
      <c r="L96" s="126">
        <v>2</v>
      </c>
      <c r="M96" s="151"/>
      <c r="N96" s="227">
        <f>IF(("Reference probe"&lt;&gt;"Reference probe"),"N","Y")</f>
      </c>
      <c r="O96" s="165">
        <v>1.07</v>
      </c>
      <c r="P96" s="165">
        <v>1.07</v>
      </c>
      <c r="Q96" s="165">
        <v>1.02</v>
      </c>
      <c r="R96" s="165">
        <v>1.01</v>
      </c>
      <c r="S96" s="165">
        <v>0.97</v>
      </c>
      <c r="T96" s="165">
        <v>0.97</v>
      </c>
      <c r="U96" s="165">
        <v>0.92</v>
      </c>
      <c r="V96" s="165">
        <v>1.36</v>
      </c>
      <c r="W96" s="165">
        <v>0.94</v>
      </c>
      <c r="X96" s="165">
        <v>1.04</v>
      </c>
      <c r="Y96" s="165">
        <v>1.06</v>
      </c>
      <c r="Z96" s="165">
        <v>0.89</v>
      </c>
      <c r="AA96" s="165">
        <v>1</v>
      </c>
      <c r="AB96" s="165">
        <v>1.07</v>
      </c>
      <c r="AC96" s="165">
        <v>1.02</v>
      </c>
    </row>
    <row r="97" ht="11.25" customHeight="1">
      <c r="A97" s="74"/>
      <c r="D97" s="150" t="s">
        <v>337</v>
      </c>
      <c r="E97" s="151" t="s">
        <v>114</v>
      </c>
      <c r="F97" s="152" t="s">
        <v>338</v>
      </c>
      <c r="G97" s="151" t="s">
        <v>324</v>
      </c>
      <c r="H97" s="151" t="s">
        <v>328</v>
      </c>
      <c r="I97" s="126" t="s">
        <v>145</v>
      </c>
      <c r="J97" s="151"/>
      <c r="K97" s="159"/>
      <c r="L97" s="126">
        <v>2</v>
      </c>
      <c r="M97" s="151"/>
      <c r="N97" s="227">
        <f>IF(("Reference probe"&lt;&gt;"Reference probe"),"N","Y")</f>
      </c>
      <c r="O97" s="165">
        <v>1.01</v>
      </c>
      <c r="P97" s="165">
        <v>0.93</v>
      </c>
      <c r="Q97" s="165">
        <v>0.99</v>
      </c>
      <c r="R97" s="165">
        <v>1</v>
      </c>
      <c r="S97" s="165">
        <v>1.01</v>
      </c>
      <c r="T97" s="165">
        <v>0.98</v>
      </c>
      <c r="U97" s="165">
        <v>1.01</v>
      </c>
      <c r="V97" s="165">
        <v>1.45</v>
      </c>
      <c r="W97" s="165">
        <v>1.06</v>
      </c>
      <c r="X97" s="165">
        <v>0.98</v>
      </c>
      <c r="Y97" s="165">
        <v>1.1</v>
      </c>
      <c r="Z97" s="165">
        <v>1.05</v>
      </c>
      <c r="AA97" s="165">
        <v>0.99</v>
      </c>
      <c r="AB97" s="165">
        <v>0.97</v>
      </c>
      <c r="AC97" s="165">
        <v>0.97</v>
      </c>
    </row>
    <row r="98" ht="11.25" customHeight="1">
      <c r="A98" s="74"/>
      <c r="D98" s="150" t="s">
        <v>339</v>
      </c>
      <c r="E98" s="151" t="s">
        <v>114</v>
      </c>
      <c r="F98" s="152" t="s">
        <v>340</v>
      </c>
      <c r="G98" s="151" t="s">
        <v>324</v>
      </c>
      <c r="H98" s="151" t="s">
        <v>328</v>
      </c>
      <c r="I98" s="126" t="s">
        <v>143</v>
      </c>
      <c r="J98" s="151"/>
      <c r="K98" s="159"/>
      <c r="L98" s="126">
        <v>2</v>
      </c>
      <c r="M98" s="151"/>
      <c r="N98" s="227">
        <f>IF(("Reference probe"&lt;&gt;"Reference probe"),"N","Y")</f>
      </c>
      <c r="O98" s="165">
        <v>0.99</v>
      </c>
      <c r="P98" s="165">
        <v>0.96</v>
      </c>
      <c r="Q98" s="165">
        <v>1.02</v>
      </c>
      <c r="R98" s="165">
        <v>0.97</v>
      </c>
      <c r="S98" s="165">
        <v>1.03</v>
      </c>
      <c r="T98" s="165">
        <v>0.87</v>
      </c>
      <c r="U98" s="165">
        <v>1.04</v>
      </c>
      <c r="V98" s="165">
        <v>1.3</v>
      </c>
      <c r="W98" s="165">
        <v>0.97</v>
      </c>
      <c r="X98" s="165">
        <v>0.96</v>
      </c>
      <c r="Y98" s="165">
        <v>1.05</v>
      </c>
      <c r="Z98" s="165">
        <v>1</v>
      </c>
      <c r="AA98" s="165">
        <v>0.92</v>
      </c>
      <c r="AB98" s="165">
        <v>1.03</v>
      </c>
      <c r="AC98" s="165">
        <v>0.95</v>
      </c>
    </row>
    <row r="99" ht="11.25" customHeight="1">
      <c r="A99" s="74"/>
      <c r="D99" s="150" t="s">
        <v>341</v>
      </c>
      <c r="E99" s="151" t="s">
        <v>114</v>
      </c>
      <c r="F99" s="152" t="s">
        <v>342</v>
      </c>
      <c r="G99" s="151" t="s">
        <v>324</v>
      </c>
      <c r="H99" s="151" t="s">
        <v>328</v>
      </c>
      <c r="I99" s="126" t="s">
        <v>140</v>
      </c>
      <c r="J99" s="151"/>
      <c r="K99" s="159"/>
      <c r="L99" s="126">
        <v>2</v>
      </c>
      <c r="M99" s="151"/>
      <c r="N99" s="227">
        <f>IF(("Reference probe"&lt;&gt;"Reference probe"),"N","Y")</f>
      </c>
      <c r="O99" s="165">
        <v>1.04</v>
      </c>
      <c r="P99" s="165">
        <v>0.99</v>
      </c>
      <c r="Q99" s="165">
        <v>1</v>
      </c>
      <c r="R99" s="165">
        <v>1</v>
      </c>
      <c r="S99" s="165">
        <v>0.96</v>
      </c>
      <c r="T99" s="165">
        <v>0.97</v>
      </c>
      <c r="U99" s="165">
        <v>0.96</v>
      </c>
      <c r="V99" s="165">
        <v>1.43</v>
      </c>
      <c r="W99" s="165">
        <v>0.98</v>
      </c>
      <c r="X99" s="165">
        <v>0.97</v>
      </c>
      <c r="Y99" s="165">
        <v>0.95</v>
      </c>
      <c r="Z99" s="165">
        <v>1.03</v>
      </c>
      <c r="AA99" s="165">
        <v>0.99</v>
      </c>
      <c r="AB99" s="165">
        <v>1.05</v>
      </c>
      <c r="AC99" s="165">
        <v>1.01</v>
      </c>
    </row>
    <row r="100" ht="11.25" customHeight="1">
      <c r="A100" s="74"/>
      <c r="D100" s="150" t="s">
        <v>343</v>
      </c>
      <c r="E100" s="151" t="s">
        <v>114</v>
      </c>
      <c r="F100" s="152" t="s">
        <v>344</v>
      </c>
      <c r="G100" s="151" t="s">
        <v>324</v>
      </c>
      <c r="H100" s="151" t="s">
        <v>328</v>
      </c>
      <c r="I100" s="126" t="s">
        <v>138</v>
      </c>
      <c r="J100" s="151"/>
      <c r="K100" s="159"/>
      <c r="L100" s="126">
        <v>2</v>
      </c>
      <c r="M100" s="151"/>
      <c r="N100" s="227">
        <f>IF(("Reference probe"&lt;&gt;"Reference probe"),"N","Y")</f>
      </c>
      <c r="O100" s="165">
        <v>1.09</v>
      </c>
      <c r="P100" s="165">
        <v>1.01</v>
      </c>
      <c r="Q100" s="165">
        <v>1.01</v>
      </c>
      <c r="R100" s="165">
        <v>1.02</v>
      </c>
      <c r="S100" s="165">
        <v>0.97</v>
      </c>
      <c r="T100" s="165">
        <v>0.99</v>
      </c>
      <c r="U100" s="165">
        <v>1.03</v>
      </c>
      <c r="V100" s="165">
        <v>1.51</v>
      </c>
      <c r="W100" s="165">
        <v>1.06</v>
      </c>
      <c r="X100" s="165">
        <v>0.96</v>
      </c>
      <c r="Y100" s="165">
        <v>1.1</v>
      </c>
      <c r="Z100" s="165">
        <v>1.01</v>
      </c>
      <c r="AA100" s="165">
        <v>1.04</v>
      </c>
      <c r="AB100" s="165">
        <v>0.97</v>
      </c>
      <c r="AC100" s="165">
        <v>1</v>
      </c>
    </row>
    <row r="101" ht="11.25" customHeight="1">
      <c r="A101" s="74"/>
      <c r="D101" s="150" t="s">
        <v>345</v>
      </c>
      <c r="E101" s="151" t="s">
        <v>114</v>
      </c>
      <c r="F101" s="152" t="s">
        <v>344</v>
      </c>
      <c r="G101" s="151" t="s">
        <v>324</v>
      </c>
      <c r="H101" s="151" t="s">
        <v>328</v>
      </c>
      <c r="I101" s="126" t="s">
        <v>136</v>
      </c>
      <c r="J101" s="151"/>
      <c r="K101" s="159"/>
      <c r="L101" s="126">
        <v>2</v>
      </c>
      <c r="M101" s="151"/>
      <c r="N101" s="227">
        <f>IF(("Reference probe"&lt;&gt;"Reference probe"),"N","Y")</f>
      </c>
      <c r="O101" s="165">
        <v>1.08</v>
      </c>
      <c r="P101" s="165">
        <v>0.99</v>
      </c>
      <c r="Q101" s="165">
        <v>1.07</v>
      </c>
      <c r="R101" s="165">
        <v>1.03</v>
      </c>
      <c r="S101" s="165">
        <v>1</v>
      </c>
      <c r="T101" s="165">
        <v>1.06</v>
      </c>
      <c r="U101" s="165">
        <v>1.04</v>
      </c>
      <c r="V101" s="165">
        <v>1.56</v>
      </c>
      <c r="W101" s="165">
        <v>0.97</v>
      </c>
      <c r="X101" s="165">
        <v>0.98</v>
      </c>
      <c r="Y101" s="165">
        <v>1.1</v>
      </c>
      <c r="Z101" s="165">
        <v>1.07</v>
      </c>
      <c r="AA101" s="165">
        <v>1.04</v>
      </c>
      <c r="AB101" s="165">
        <v>1.01</v>
      </c>
      <c r="AC101" s="165">
        <v>0.96</v>
      </c>
    </row>
    <row r="102" ht="11.25" customHeight="1">
      <c r="A102" s="74"/>
      <c r="D102" s="150" t="s">
        <v>346</v>
      </c>
      <c r="E102" s="151" t="s">
        <v>114</v>
      </c>
      <c r="F102" s="152" t="s">
        <v>347</v>
      </c>
      <c r="G102" s="151" t="s">
        <v>324</v>
      </c>
      <c r="H102" s="151" t="s">
        <v>328</v>
      </c>
      <c r="I102" s="126" t="s">
        <v>133</v>
      </c>
      <c r="J102" s="151"/>
      <c r="K102" s="159"/>
      <c r="L102" s="126">
        <v>2</v>
      </c>
      <c r="M102" s="151"/>
      <c r="N102" s="227">
        <f>IF(("Reference probe"&lt;&gt;"Reference probe"),"N","Y")</f>
      </c>
      <c r="O102" s="165">
        <v>0.95</v>
      </c>
      <c r="P102" s="165">
        <v>1.03</v>
      </c>
      <c r="Q102" s="165">
        <v>1.04</v>
      </c>
      <c r="R102" s="165">
        <v>1.07</v>
      </c>
      <c r="S102" s="165">
        <v>0.98</v>
      </c>
      <c r="T102" s="165">
        <v>0.93</v>
      </c>
      <c r="U102" s="165">
        <v>1.02</v>
      </c>
      <c r="V102" s="165">
        <v>1.47</v>
      </c>
      <c r="W102" s="165">
        <v>1</v>
      </c>
      <c r="X102" s="165">
        <v>1.03</v>
      </c>
      <c r="Y102" s="165">
        <v>1.02</v>
      </c>
      <c r="Z102" s="165">
        <v>0.99</v>
      </c>
      <c r="AA102" s="165">
        <v>1.01</v>
      </c>
      <c r="AB102" s="165">
        <v>1.04</v>
      </c>
      <c r="AC102" s="165">
        <v>0.95</v>
      </c>
    </row>
    <row r="103" ht="11.25" customHeight="1">
      <c r="A103" s="74"/>
      <c r="D103" s="150" t="s">
        <v>348</v>
      </c>
      <c r="E103" s="151" t="s">
        <v>114</v>
      </c>
      <c r="F103" s="152" t="s">
        <v>349</v>
      </c>
      <c r="G103" s="151" t="s">
        <v>324</v>
      </c>
      <c r="H103" s="151" t="s">
        <v>328</v>
      </c>
      <c r="I103" s="126" t="s">
        <v>133</v>
      </c>
      <c r="J103" s="151"/>
      <c r="K103" s="159" t="s">
        <v>350</v>
      </c>
      <c r="L103" s="126">
        <v>2</v>
      </c>
      <c r="M103" s="151"/>
      <c r="N103" s="227">
        <f>IF(("Reference probe"&lt;&gt;"Reference probe"),"N","Y")</f>
      </c>
      <c r="O103" s="165">
        <v>1.05</v>
      </c>
      <c r="P103" s="165">
        <v>0.95</v>
      </c>
      <c r="Q103" s="165">
        <v>1.02</v>
      </c>
      <c r="R103" s="165">
        <v>0.99</v>
      </c>
      <c r="S103" s="165">
        <v>1.07</v>
      </c>
      <c r="T103" s="165">
        <v>0.98</v>
      </c>
      <c r="U103" s="165">
        <v>0.91</v>
      </c>
      <c r="V103" s="165">
        <v>1.38</v>
      </c>
      <c r="W103" s="165">
        <v>0.96</v>
      </c>
      <c r="X103" s="165">
        <v>1.03</v>
      </c>
      <c r="Y103" s="165">
        <v>1.04</v>
      </c>
      <c r="Z103" s="165">
        <v>1</v>
      </c>
      <c r="AA103" s="165">
        <v>1</v>
      </c>
      <c r="AB103" s="165">
        <v>0.99</v>
      </c>
      <c r="AC103" s="165">
        <v>0.97</v>
      </c>
    </row>
    <row r="104" ht="11.25" customHeight="1">
      <c r="A104" s="74"/>
      <c r="D104" s="150" t="s">
        <v>351</v>
      </c>
      <c r="E104" s="151" t="s">
        <v>114</v>
      </c>
      <c r="F104" s="152" t="s">
        <v>352</v>
      </c>
      <c r="G104" s="151" t="s">
        <v>324</v>
      </c>
      <c r="H104" s="151" t="s">
        <v>328</v>
      </c>
      <c r="I104" s="126" t="s">
        <v>230</v>
      </c>
      <c r="J104" s="151"/>
      <c r="K104" s="159"/>
      <c r="L104" s="126">
        <v>2</v>
      </c>
      <c r="M104" s="151"/>
      <c r="N104" s="227">
        <f>IF(("Reference probe"&lt;&gt;"Reference probe"),"N","Y")</f>
      </c>
      <c r="O104" s="165">
        <v>1.02</v>
      </c>
      <c r="P104" s="165">
        <v>1.03</v>
      </c>
      <c r="Q104" s="165">
        <v>0.98</v>
      </c>
      <c r="R104" s="165">
        <v>0.97</v>
      </c>
      <c r="S104" s="165">
        <v>1.01</v>
      </c>
      <c r="T104" s="165">
        <v>0.97</v>
      </c>
      <c r="U104" s="165">
        <v>0.96</v>
      </c>
      <c r="V104" s="165">
        <v>1.6</v>
      </c>
      <c r="W104" s="165">
        <v>1.03</v>
      </c>
      <c r="X104" s="165">
        <v>1.01</v>
      </c>
      <c r="Y104" s="165">
        <v>1</v>
      </c>
      <c r="Z104" s="165">
        <v>1.03</v>
      </c>
      <c r="AA104" s="165">
        <v>1.03</v>
      </c>
      <c r="AB104" s="165">
        <v>1.04</v>
      </c>
      <c r="AC104" s="165">
        <v>0.94</v>
      </c>
    </row>
    <row r="105" ht="11.25" customHeight="1">
      <c r="A105" s="74"/>
      <c r="D105" s="150" t="s">
        <v>353</v>
      </c>
      <c r="E105" s="151" t="s">
        <v>114</v>
      </c>
      <c r="F105" s="152" t="s">
        <v>354</v>
      </c>
      <c r="G105" s="151" t="s">
        <v>324</v>
      </c>
      <c r="H105" s="151" t="s">
        <v>328</v>
      </c>
      <c r="I105" s="126" t="s">
        <v>131</v>
      </c>
      <c r="J105" s="151"/>
      <c r="K105" s="159"/>
      <c r="L105" s="126">
        <v>2</v>
      </c>
      <c r="M105" s="151"/>
      <c r="N105" s="227">
        <f>IF(("Reference probe"&lt;&gt;"Reference probe"),"N","Y")</f>
      </c>
      <c r="O105" s="165">
        <v>1</v>
      </c>
      <c r="P105" s="165">
        <v>0.96</v>
      </c>
      <c r="Q105" s="165">
        <v>1.02</v>
      </c>
      <c r="R105" s="165">
        <v>1.03</v>
      </c>
      <c r="S105" s="165">
        <v>0.97</v>
      </c>
      <c r="T105" s="165">
        <v>1</v>
      </c>
      <c r="U105" s="165">
        <v>0.94</v>
      </c>
      <c r="V105" s="165">
        <v>1.45</v>
      </c>
      <c r="W105" s="165">
        <v>0.99</v>
      </c>
      <c r="X105" s="165">
        <v>1.05</v>
      </c>
      <c r="Y105" s="165">
        <v>1.02</v>
      </c>
      <c r="Z105" s="165">
        <v>0.91</v>
      </c>
      <c r="AA105" s="165">
        <v>0.97</v>
      </c>
      <c r="AB105" s="165">
        <v>1.05</v>
      </c>
      <c r="AC105" s="165">
        <v>0.97</v>
      </c>
    </row>
    <row r="106" ht="11.25" customHeight="1">
      <c r="A106" s="74"/>
      <c r="D106" s="150" t="s">
        <v>355</v>
      </c>
      <c r="E106" s="151" t="s">
        <v>114</v>
      </c>
      <c r="F106" s="152" t="s">
        <v>356</v>
      </c>
      <c r="G106" s="151" t="s">
        <v>324</v>
      </c>
      <c r="H106" s="151" t="s">
        <v>328</v>
      </c>
      <c r="I106" s="126" t="s">
        <v>128</v>
      </c>
      <c r="J106" s="151"/>
      <c r="K106" s="159"/>
      <c r="L106" s="126">
        <v>2</v>
      </c>
      <c r="M106" s="151"/>
      <c r="N106" s="227">
        <f>IF(("Reference probe"&lt;&gt;"Reference probe"),"N","Y")</f>
      </c>
      <c r="O106" s="165">
        <v>0.88</v>
      </c>
      <c r="P106" s="165">
        <v>1.01</v>
      </c>
      <c r="Q106" s="165">
        <v>1</v>
      </c>
      <c r="R106" s="165">
        <v>1.05</v>
      </c>
      <c r="S106" s="165">
        <v>0.95</v>
      </c>
      <c r="T106" s="165">
        <v>1.03</v>
      </c>
      <c r="U106" s="165">
        <v>0.97</v>
      </c>
      <c r="V106" s="165">
        <v>1.57</v>
      </c>
      <c r="W106" s="165">
        <v>0.94</v>
      </c>
      <c r="X106" s="165">
        <v>0.98</v>
      </c>
      <c r="Y106" s="165">
        <v>1.01</v>
      </c>
      <c r="Z106" s="165">
        <v>1.03</v>
      </c>
      <c r="AA106" s="165">
        <v>1.01</v>
      </c>
      <c r="AB106" s="165">
        <v>1.02</v>
      </c>
      <c r="AC106" s="165">
        <v>1.11</v>
      </c>
    </row>
    <row r="107" ht="11.25" customHeight="1">
      <c r="A107" s="74"/>
      <c r="D107" s="150" t="s">
        <v>357</v>
      </c>
      <c r="E107" s="151" t="s">
        <v>114</v>
      </c>
      <c r="F107" s="152" t="s">
        <v>356</v>
      </c>
      <c r="G107" s="151" t="s">
        <v>324</v>
      </c>
      <c r="H107" s="151" t="s">
        <v>328</v>
      </c>
      <c r="I107" s="126" t="s">
        <v>128</v>
      </c>
      <c r="J107" s="151"/>
      <c r="K107" s="159"/>
      <c r="L107" s="126">
        <v>2</v>
      </c>
      <c r="M107" s="151"/>
      <c r="N107" s="227">
        <f>IF(("Reference probe"&lt;&gt;"Reference probe"),"N","Y")</f>
      </c>
      <c r="O107" s="165">
        <v>1</v>
      </c>
      <c r="P107" s="165">
        <v>1.01</v>
      </c>
      <c r="Q107" s="165">
        <v>1.04</v>
      </c>
      <c r="R107" s="165">
        <v>1.07</v>
      </c>
      <c r="S107" s="165">
        <v>1.02</v>
      </c>
      <c r="T107" s="165">
        <v>1.02</v>
      </c>
      <c r="U107" s="165">
        <v>1.06</v>
      </c>
      <c r="V107" s="165">
        <v>1.56</v>
      </c>
      <c r="W107" s="165">
        <v>1.01</v>
      </c>
      <c r="X107" s="165">
        <v>1.04</v>
      </c>
      <c r="Y107" s="165">
        <v>1</v>
      </c>
      <c r="Z107" s="165">
        <v>1.07</v>
      </c>
      <c r="AA107" s="165">
        <v>1.05</v>
      </c>
      <c r="AB107" s="165">
        <v>0.99</v>
      </c>
      <c r="AC107" s="165">
        <v>0.95</v>
      </c>
    </row>
    <row r="108" ht="11.25" customHeight="1">
      <c r="A108" s="74"/>
      <c r="D108" s="150" t="s">
        <v>358</v>
      </c>
      <c r="E108" s="151" t="s">
        <v>114</v>
      </c>
      <c r="F108" s="152" t="s">
        <v>359</v>
      </c>
      <c r="G108" s="151" t="s">
        <v>324</v>
      </c>
      <c r="H108" s="151" t="s">
        <v>328</v>
      </c>
      <c r="I108" s="126" t="s">
        <v>125</v>
      </c>
      <c r="J108" s="151"/>
      <c r="K108" s="159"/>
      <c r="L108" s="126">
        <v>2</v>
      </c>
      <c r="M108" s="151"/>
      <c r="N108" s="227">
        <f>IF(("Reference probe"&lt;&gt;"Reference probe"),"N","Y")</f>
      </c>
      <c r="O108" s="165">
        <v>1.02</v>
      </c>
      <c r="P108" s="165">
        <v>0.96</v>
      </c>
      <c r="Q108" s="165">
        <v>0.95</v>
      </c>
      <c r="R108" s="165">
        <v>1.03</v>
      </c>
      <c r="S108" s="165">
        <v>0.99</v>
      </c>
      <c r="T108" s="165">
        <v>1.05</v>
      </c>
      <c r="U108" s="165">
        <v>1.01</v>
      </c>
      <c r="V108" s="165">
        <v>1.46</v>
      </c>
      <c r="W108" s="165">
        <v>1.06</v>
      </c>
      <c r="X108" s="165">
        <v>0.97</v>
      </c>
      <c r="Y108" s="165">
        <v>0.93</v>
      </c>
      <c r="Z108" s="165">
        <v>0.9</v>
      </c>
      <c r="AA108" s="165">
        <v>0.99</v>
      </c>
      <c r="AB108" s="165">
        <v>1.07</v>
      </c>
      <c r="AC108" s="165">
        <v>0.94</v>
      </c>
    </row>
    <row r="109" ht="11.25" customHeight="1">
      <c r="A109" s="74"/>
      <c r="D109" s="150" t="s">
        <v>360</v>
      </c>
      <c r="E109" s="151" t="s">
        <v>114</v>
      </c>
      <c r="F109" s="152" t="s">
        <v>361</v>
      </c>
      <c r="G109" s="151" t="s">
        <v>324</v>
      </c>
      <c r="H109" s="151" t="s">
        <v>328</v>
      </c>
      <c r="I109" s="126" t="s">
        <v>123</v>
      </c>
      <c r="J109" s="151"/>
      <c r="K109" s="159"/>
      <c r="L109" s="126">
        <v>2</v>
      </c>
      <c r="M109" s="151"/>
      <c r="N109" s="227">
        <f>IF(("Reference probe"&lt;&gt;"Reference probe"),"N","Y")</f>
      </c>
      <c r="O109" s="165">
        <v>0.99</v>
      </c>
      <c r="P109" s="165">
        <v>1.02</v>
      </c>
      <c r="Q109" s="165">
        <v>1.07</v>
      </c>
      <c r="R109" s="165">
        <v>1.06</v>
      </c>
      <c r="S109" s="165">
        <v>1.01</v>
      </c>
      <c r="T109" s="165">
        <v>1.03</v>
      </c>
      <c r="U109" s="165">
        <v>1</v>
      </c>
      <c r="V109" s="165">
        <v>1.36</v>
      </c>
      <c r="W109" s="165">
        <v>0.95</v>
      </c>
      <c r="X109" s="165">
        <v>1.09</v>
      </c>
      <c r="Y109" s="165">
        <v>1.05</v>
      </c>
      <c r="Z109" s="165">
        <v>0.87</v>
      </c>
      <c r="AA109" s="165">
        <v>1.05</v>
      </c>
      <c r="AB109" s="165">
        <v>1.02</v>
      </c>
      <c r="AC109" s="165">
        <v>0.96</v>
      </c>
    </row>
    <row r="110" ht="11.25" customHeight="1">
      <c r="A110" s="74"/>
      <c r="D110" s="150" t="s">
        <v>362</v>
      </c>
      <c r="E110" s="151" t="s">
        <v>114</v>
      </c>
      <c r="F110" s="152" t="s">
        <v>363</v>
      </c>
      <c r="G110" s="151" t="s">
        <v>324</v>
      </c>
      <c r="H110" s="151" t="s">
        <v>328</v>
      </c>
      <c r="I110" s="126" t="s">
        <v>121</v>
      </c>
      <c r="J110" s="151"/>
      <c r="K110" s="159"/>
      <c r="L110" s="126">
        <v>2</v>
      </c>
      <c r="M110" s="151"/>
      <c r="N110" s="227">
        <f>IF(("Default"&lt;&gt;"Reference probe"),"N","Y")</f>
      </c>
      <c r="O110" s="165">
        <v>1.01</v>
      </c>
      <c r="P110" s="165">
        <v>0.97</v>
      </c>
      <c r="Q110" s="165">
        <v>0.91</v>
      </c>
      <c r="R110" s="165">
        <v>1</v>
      </c>
      <c r="S110" s="165">
        <v>1.09</v>
      </c>
      <c r="T110" s="165">
        <v>1.02</v>
      </c>
      <c r="U110" s="165">
        <v>1.08</v>
      </c>
      <c r="V110" s="165">
        <v>1.5</v>
      </c>
      <c r="W110" s="165">
        <v>0.96</v>
      </c>
      <c r="X110" s="165">
        <v>1.06</v>
      </c>
      <c r="Y110" s="165">
        <v>0.98</v>
      </c>
      <c r="Z110" s="165">
        <v>0.98</v>
      </c>
      <c r="AA110" s="165">
        <v>1.12</v>
      </c>
      <c r="AB110" s="165">
        <v>1</v>
      </c>
      <c r="AC110" s="165">
        <v>1.05</v>
      </c>
    </row>
    <row r="111" ht="11.25" customHeight="1">
      <c r="A111" s="74"/>
      <c r="D111" s="150" t="s">
        <v>364</v>
      </c>
      <c r="E111" s="151" t="s">
        <v>114</v>
      </c>
      <c r="F111" s="152" t="s">
        <v>365</v>
      </c>
      <c r="G111" s="151" t="s">
        <v>324</v>
      </c>
      <c r="H111" s="151" t="s">
        <v>328</v>
      </c>
      <c r="I111" s="126" t="s">
        <v>118</v>
      </c>
      <c r="J111" s="151"/>
      <c r="K111" s="159"/>
      <c r="L111" s="126">
        <v>2</v>
      </c>
      <c r="M111" s="151"/>
      <c r="N111" s="227">
        <f>IF(("Default"&lt;&gt;"Reference probe"),"N","Y")</f>
      </c>
      <c r="O111" s="165">
        <v>0.99</v>
      </c>
      <c r="P111" s="165">
        <v>1.03</v>
      </c>
      <c r="Q111" s="165">
        <v>0.97</v>
      </c>
      <c r="R111" s="165">
        <v>0.98</v>
      </c>
      <c r="S111" s="165">
        <v>0.98</v>
      </c>
      <c r="T111" s="165">
        <v>0.95</v>
      </c>
      <c r="U111" s="165">
        <v>1.02</v>
      </c>
      <c r="V111" s="165">
        <v>1.42</v>
      </c>
      <c r="W111" s="165">
        <v>1.02</v>
      </c>
      <c r="X111" s="165">
        <v>0.99</v>
      </c>
      <c r="Y111" s="165">
        <v>1.04</v>
      </c>
      <c r="Z111" s="165">
        <v>0.96</v>
      </c>
      <c r="AA111" s="165">
        <v>0.97</v>
      </c>
      <c r="AB111" s="165">
        <v>1.02</v>
      </c>
      <c r="AC111" s="165">
        <v>1.01</v>
      </c>
    </row>
    <row r="112" ht="11.25" customHeight="1">
      <c r="A112" s="74"/>
      <c r="D112" s="150" t="s">
        <v>366</v>
      </c>
      <c r="E112" s="151" t="s">
        <v>114</v>
      </c>
      <c r="F112" s="152" t="s">
        <v>367</v>
      </c>
      <c r="G112" s="151" t="s">
        <v>324</v>
      </c>
      <c r="H112" s="151" t="s">
        <v>328</v>
      </c>
      <c r="I112" s="126" t="s">
        <v>368</v>
      </c>
      <c r="J112" s="151"/>
      <c r="K112" s="159"/>
      <c r="L112" s="126">
        <v>2</v>
      </c>
      <c r="M112" s="151"/>
      <c r="N112" s="227">
        <f>IF(("Reference probe"&lt;&gt;"Reference probe"),"N","Y")</f>
      </c>
      <c r="O112" s="165">
        <v>1.01</v>
      </c>
      <c r="P112" s="165">
        <v>1</v>
      </c>
      <c r="Q112" s="165">
        <v>0.97</v>
      </c>
      <c r="R112" s="165">
        <v>0.99</v>
      </c>
      <c r="S112" s="165">
        <v>0.95</v>
      </c>
      <c r="T112" s="165">
        <v>1</v>
      </c>
      <c r="U112" s="165">
        <v>1.04</v>
      </c>
      <c r="V112" s="165">
        <v>1.41</v>
      </c>
      <c r="W112" s="165">
        <v>1.04</v>
      </c>
      <c r="X112" s="165">
        <v>1.14</v>
      </c>
      <c r="Y112" s="165">
        <v>1</v>
      </c>
      <c r="Z112" s="165">
        <v>1.01</v>
      </c>
      <c r="AA112" s="165">
        <v>1.1</v>
      </c>
      <c r="AB112" s="165">
        <v>1.03</v>
      </c>
      <c r="AC112" s="165">
        <v>1.01</v>
      </c>
    </row>
    <row r="113" ht="11.25" customHeight="1">
      <c r="A113" s="74"/>
      <c r="D113" s="150" t="s">
        <v>369</v>
      </c>
      <c r="E113" s="151" t="s">
        <v>114</v>
      </c>
      <c r="F113" s="152" t="s">
        <v>367</v>
      </c>
      <c r="G113" s="151" t="s">
        <v>324</v>
      </c>
      <c r="H113" s="151" t="s">
        <v>328</v>
      </c>
      <c r="I113" s="126" t="s">
        <v>370</v>
      </c>
      <c r="J113" s="151"/>
      <c r="K113" s="159"/>
      <c r="L113" s="126">
        <v>2</v>
      </c>
      <c r="M113" s="151"/>
      <c r="N113" s="227">
        <f>IF(("Default"&lt;&gt;"Reference probe"),"N","Y")</f>
      </c>
      <c r="O113" s="165">
        <v>0.99</v>
      </c>
      <c r="P113" s="165">
        <v>0.96</v>
      </c>
      <c r="Q113" s="165">
        <v>1.09</v>
      </c>
      <c r="R113" s="165">
        <v>0.98</v>
      </c>
      <c r="S113" s="165">
        <v>0.95</v>
      </c>
      <c r="T113" s="165">
        <v>1.01</v>
      </c>
      <c r="U113" s="165">
        <v>0.98</v>
      </c>
      <c r="V113" s="165">
        <v>1.55</v>
      </c>
      <c r="W113" s="165">
        <v>1</v>
      </c>
      <c r="X113" s="165">
        <v>1.06</v>
      </c>
      <c r="Y113" s="165">
        <v>1.03</v>
      </c>
      <c r="Z113" s="165">
        <v>1.02</v>
      </c>
      <c r="AA113" s="165">
        <v>0.98</v>
      </c>
      <c r="AB113" s="165">
        <v>0.93</v>
      </c>
      <c r="AC113" s="165">
        <v>1.05</v>
      </c>
    </row>
    <row r="114" ht="11.25" customHeight="1">
      <c r="A114" s="74"/>
      <c r="D114" s="150" t="s">
        <v>371</v>
      </c>
      <c r="E114" s="151" t="s">
        <v>114</v>
      </c>
      <c r="F114" s="152" t="s">
        <v>372</v>
      </c>
      <c r="G114" s="151" t="s">
        <v>324</v>
      </c>
      <c r="H114" s="151" t="s">
        <v>328</v>
      </c>
      <c r="I114" s="126" t="s">
        <v>373</v>
      </c>
      <c r="J114" s="151"/>
      <c r="K114" s="159"/>
      <c r="L114" s="126">
        <v>2</v>
      </c>
      <c r="M114" s="151"/>
      <c r="N114" s="227">
        <f>IF(("Default"&lt;&gt;"Reference probe"),"N","Y")</f>
      </c>
      <c r="O114" s="165">
        <v>1.03</v>
      </c>
      <c r="P114" s="165">
        <v>1.04</v>
      </c>
      <c r="Q114" s="165">
        <v>0.98</v>
      </c>
      <c r="R114" s="165">
        <v>1.08</v>
      </c>
      <c r="S114" s="165">
        <v>1.03</v>
      </c>
      <c r="T114" s="165">
        <v>1.11</v>
      </c>
      <c r="U114" s="165">
        <v>1.03</v>
      </c>
      <c r="V114" s="165">
        <v>1.36</v>
      </c>
      <c r="W114" s="165">
        <v>0.95</v>
      </c>
      <c r="X114" s="165">
        <v>1.09</v>
      </c>
      <c r="Y114" s="165">
        <v>0.94</v>
      </c>
      <c r="Z114" s="165">
        <v>1.09</v>
      </c>
      <c r="AA114" s="165">
        <v>1.06</v>
      </c>
      <c r="AB114" s="165">
        <v>1.01</v>
      </c>
      <c r="AC114" s="165">
        <v>1.04</v>
      </c>
    </row>
    <row r="115" ht="11.25" customHeight="1">
      <c r="A115" s="74"/>
      <c r="D115" s="150" t="s">
        <v>374</v>
      </c>
      <c r="E115" s="151" t="s">
        <v>114</v>
      </c>
      <c r="F115" s="152" t="s">
        <v>372</v>
      </c>
      <c r="G115" s="151" t="s">
        <v>324</v>
      </c>
      <c r="H115" s="151" t="s">
        <v>328</v>
      </c>
      <c r="I115" s="126" t="s">
        <v>373</v>
      </c>
      <c r="J115" s="151"/>
      <c r="K115" s="159" t="s">
        <v>375</v>
      </c>
      <c r="L115" s="126">
        <v>2</v>
      </c>
      <c r="M115" s="151"/>
      <c r="N115" s="227">
        <f>IF(("Default"&lt;&gt;"Reference probe"),"N","Y")</f>
      </c>
      <c r="O115" s="165">
        <v>0.96</v>
      </c>
      <c r="P115" s="165">
        <v>1.06</v>
      </c>
      <c r="Q115" s="165">
        <v>1.04</v>
      </c>
      <c r="R115" s="165">
        <v>0.95</v>
      </c>
      <c r="S115" s="165">
        <v>0.97</v>
      </c>
      <c r="T115" s="165">
        <v>0.99</v>
      </c>
      <c r="U115" s="165">
        <v>1.01</v>
      </c>
      <c r="V115" s="165">
        <v>1.61</v>
      </c>
      <c r="W115" s="165">
        <v>1.02</v>
      </c>
      <c r="X115" s="165">
        <v>1.1</v>
      </c>
      <c r="Y115" s="165">
        <v>1</v>
      </c>
      <c r="Z115" s="165">
        <v>0.99</v>
      </c>
      <c r="AA115" s="165">
        <v>1.04</v>
      </c>
      <c r="AB115" s="165">
        <v>0.98</v>
      </c>
      <c r="AC115" s="165">
        <v>1</v>
      </c>
    </row>
    <row r="116" ht="11.25" customHeight="1">
      <c r="A116" s="74"/>
      <c r="D116" s="150" t="s">
        <v>376</v>
      </c>
      <c r="E116" s="151" t="s">
        <v>114</v>
      </c>
      <c r="F116" s="152" t="s">
        <v>377</v>
      </c>
      <c r="G116" s="151" t="s">
        <v>378</v>
      </c>
      <c r="H116" s="151" t="s">
        <v>379</v>
      </c>
      <c r="I116" s="126" t="s">
        <v>368</v>
      </c>
      <c r="J116" s="151"/>
      <c r="K116" s="159" t="s">
        <v>380</v>
      </c>
      <c r="L116" s="126">
        <v>2</v>
      </c>
      <c r="M116" s="151"/>
      <c r="N116" s="227">
        <f>IF(("Default"&lt;&gt;"Reference probe"),"N","Y")</f>
      </c>
      <c r="O116" s="165">
        <v>0.99</v>
      </c>
      <c r="P116" s="165">
        <v>1</v>
      </c>
      <c r="Q116" s="165">
        <v>1.06</v>
      </c>
      <c r="R116" s="165">
        <v>1.01</v>
      </c>
      <c r="S116" s="165">
        <v>0.98</v>
      </c>
      <c r="T116" s="165">
        <v>1.1</v>
      </c>
      <c r="U116" s="165">
        <v>1.01</v>
      </c>
      <c r="V116" s="165">
        <v>1.05</v>
      </c>
      <c r="W116" s="165">
        <v>1.03</v>
      </c>
      <c r="X116" s="165">
        <v>1.08</v>
      </c>
      <c r="Y116" s="165">
        <v>1.02</v>
      </c>
      <c r="Z116" s="165">
        <v>1.03</v>
      </c>
      <c r="AA116" s="165">
        <v>0.95</v>
      </c>
      <c r="AB116" s="165">
        <v>0.93</v>
      </c>
      <c r="AC116" s="165">
        <v>1.02</v>
      </c>
    </row>
    <row r="117" ht="11.25" customHeight="1">
      <c r="A117" s="74"/>
      <c r="D117" s="150" t="s">
        <v>381</v>
      </c>
      <c r="E117" s="151" t="s">
        <v>114</v>
      </c>
      <c r="F117" s="152" t="s">
        <v>382</v>
      </c>
      <c r="G117" s="151" t="s">
        <v>378</v>
      </c>
      <c r="H117" s="151" t="s">
        <v>379</v>
      </c>
      <c r="I117" s="126" t="s">
        <v>118</v>
      </c>
      <c r="J117" s="151"/>
      <c r="K117" s="159"/>
      <c r="L117" s="126">
        <v>2</v>
      </c>
      <c r="M117" s="151"/>
      <c r="N117" s="227">
        <f>IF(("Reference probe"&lt;&gt;"Reference probe"),"N","Y")</f>
      </c>
      <c r="O117" s="165">
        <v>0.97</v>
      </c>
      <c r="P117" s="165">
        <v>1.01</v>
      </c>
      <c r="Q117" s="165">
        <v>0.97</v>
      </c>
      <c r="R117" s="165">
        <v>1.04</v>
      </c>
      <c r="S117" s="165">
        <v>1.11</v>
      </c>
      <c r="T117" s="165">
        <v>1.12</v>
      </c>
      <c r="U117" s="165">
        <v>1.08</v>
      </c>
      <c r="V117" s="165">
        <v>1.04</v>
      </c>
      <c r="W117" s="165">
        <v>1.03</v>
      </c>
      <c r="X117" s="165">
        <v>1.11</v>
      </c>
      <c r="Y117" s="165">
        <v>1.09</v>
      </c>
      <c r="Z117" s="165">
        <v>1</v>
      </c>
      <c r="AA117" s="165">
        <v>1.02</v>
      </c>
      <c r="AB117" s="165">
        <v>0.97</v>
      </c>
      <c r="AC117" s="165">
        <v>0.94</v>
      </c>
    </row>
    <row r="118" ht="11.25" customHeight="1">
      <c r="A118" s="74"/>
      <c r="D118" s="150" t="s">
        <v>383</v>
      </c>
      <c r="E118" s="151" t="s">
        <v>114</v>
      </c>
      <c r="F118" s="152" t="s">
        <v>382</v>
      </c>
      <c r="G118" s="151" t="s">
        <v>378</v>
      </c>
      <c r="H118" s="151" t="s">
        <v>379</v>
      </c>
      <c r="I118" s="126" t="s">
        <v>121</v>
      </c>
      <c r="J118" s="151"/>
      <c r="K118" s="159"/>
      <c r="L118" s="126">
        <v>2</v>
      </c>
      <c r="M118" s="151"/>
      <c r="N118" s="227">
        <f>IF(("Reference probe"&lt;&gt;"Reference probe"),"N","Y")</f>
      </c>
      <c r="O118" s="165">
        <v>1.04</v>
      </c>
      <c r="P118" s="165">
        <v>1.04</v>
      </c>
      <c r="Q118" s="165">
        <v>0.99</v>
      </c>
      <c r="R118" s="165">
        <v>1.02</v>
      </c>
      <c r="S118" s="165">
        <v>1.04</v>
      </c>
      <c r="T118" s="165">
        <v>1.01</v>
      </c>
      <c r="U118" s="165">
        <v>1.06</v>
      </c>
      <c r="V118" s="165">
        <v>1.08</v>
      </c>
      <c r="W118" s="165">
        <v>0.93</v>
      </c>
      <c r="X118" s="165">
        <v>0.97</v>
      </c>
      <c r="Y118" s="165">
        <v>1</v>
      </c>
      <c r="Z118" s="165">
        <v>1.01</v>
      </c>
      <c r="AA118" s="165">
        <v>1.03</v>
      </c>
      <c r="AB118" s="165">
        <v>1.06</v>
      </c>
      <c r="AC118" s="165">
        <v>1</v>
      </c>
    </row>
    <row r="119" ht="11.25" customHeight="1">
      <c r="A119" s="74"/>
      <c r="D119" s="150" t="s">
        <v>384</v>
      </c>
      <c r="E119" s="151" t="s">
        <v>114</v>
      </c>
      <c r="F119" s="152" t="s">
        <v>382</v>
      </c>
      <c r="G119" s="151" t="s">
        <v>378</v>
      </c>
      <c r="H119" s="151" t="s">
        <v>379</v>
      </c>
      <c r="I119" s="126" t="s">
        <v>123</v>
      </c>
      <c r="J119" s="151"/>
      <c r="K119" s="159"/>
      <c r="L119" s="126">
        <v>2</v>
      </c>
      <c r="M119" s="151"/>
      <c r="N119" s="227">
        <f>IF(("Reference probe"&lt;&gt;"Reference probe"),"N","Y")</f>
      </c>
      <c r="O119" s="165">
        <v>1.01</v>
      </c>
      <c r="P119" s="165">
        <v>1.06</v>
      </c>
      <c r="Q119" s="165">
        <v>0.99</v>
      </c>
      <c r="R119" s="165">
        <v>1.03</v>
      </c>
      <c r="S119" s="165">
        <v>1.04</v>
      </c>
      <c r="T119" s="165">
        <v>1.03</v>
      </c>
      <c r="U119" s="165">
        <v>1.03</v>
      </c>
      <c r="V119" s="165">
        <v>1.02</v>
      </c>
      <c r="W119" s="165">
        <v>0.93</v>
      </c>
      <c r="X119" s="165">
        <v>1.12</v>
      </c>
      <c r="Y119" s="165">
        <v>1.14</v>
      </c>
      <c r="Z119" s="165">
        <v>0.98</v>
      </c>
      <c r="AA119" s="165">
        <v>1.03</v>
      </c>
      <c r="AB119" s="165">
        <v>0.99</v>
      </c>
      <c r="AC119" s="165">
        <v>1.05</v>
      </c>
    </row>
    <row r="120" ht="11.25" customHeight="1">
      <c r="A120" s="74"/>
      <c r="D120" s="150" t="s">
        <v>385</v>
      </c>
      <c r="E120" s="151" t="s">
        <v>114</v>
      </c>
      <c r="F120" s="152" t="s">
        <v>386</v>
      </c>
      <c r="G120" s="151" t="s">
        <v>378</v>
      </c>
      <c r="H120" s="151" t="s">
        <v>379</v>
      </c>
      <c r="I120" s="126" t="s">
        <v>125</v>
      </c>
      <c r="J120" s="151"/>
      <c r="K120" s="159"/>
      <c r="L120" s="126">
        <v>2</v>
      </c>
      <c r="M120" s="151"/>
      <c r="N120" s="227">
        <f>IF(("Default"&lt;&gt;"Reference probe"),"N","Y")</f>
      </c>
      <c r="O120" s="165">
        <v>1.09</v>
      </c>
      <c r="P120" s="165">
        <v>0.94</v>
      </c>
      <c r="Q120" s="165">
        <v>1.09</v>
      </c>
      <c r="R120" s="165">
        <v>0.96</v>
      </c>
      <c r="S120" s="165">
        <v>0.94</v>
      </c>
      <c r="T120" s="165">
        <v>1.17</v>
      </c>
      <c r="U120" s="165">
        <v>1.17</v>
      </c>
      <c r="V120" s="165">
        <v>1.1</v>
      </c>
      <c r="W120" s="165">
        <v>0.97</v>
      </c>
      <c r="X120" s="165">
        <v>1.07</v>
      </c>
      <c r="Y120" s="165">
        <v>1.04</v>
      </c>
      <c r="Z120" s="165">
        <v>1.04</v>
      </c>
      <c r="AA120" s="165">
        <v>1.07</v>
      </c>
      <c r="AB120" s="165">
        <v>0.95</v>
      </c>
      <c r="AC120" s="165">
        <v>1.07</v>
      </c>
    </row>
    <row r="121" ht="11.25" customHeight="1">
      <c r="A121" s="74"/>
      <c r="D121" s="150" t="s">
        <v>387</v>
      </c>
      <c r="E121" s="151" t="s">
        <v>114</v>
      </c>
      <c r="F121" s="152" t="s">
        <v>388</v>
      </c>
      <c r="G121" s="151" t="s">
        <v>378</v>
      </c>
      <c r="H121" s="151" t="s">
        <v>379</v>
      </c>
      <c r="I121" s="126" t="s">
        <v>128</v>
      </c>
      <c r="J121" s="151"/>
      <c r="K121" s="159"/>
      <c r="L121" s="126">
        <v>2</v>
      </c>
      <c r="M121" s="151"/>
      <c r="N121" s="227">
        <f>IF(("Reference probe"&lt;&gt;"Reference probe"),"N","Y")</f>
      </c>
      <c r="O121" s="165">
        <v>1.09</v>
      </c>
      <c r="P121" s="165">
        <v>0.99</v>
      </c>
      <c r="Q121" s="165">
        <v>1.06</v>
      </c>
      <c r="R121" s="165">
        <v>1.01</v>
      </c>
      <c r="S121" s="165">
        <v>0.93</v>
      </c>
      <c r="T121" s="165">
        <v>1.14</v>
      </c>
      <c r="U121" s="165">
        <v>1.12</v>
      </c>
      <c r="V121" s="165">
        <v>1.07</v>
      </c>
      <c r="W121" s="165">
        <v>1.03</v>
      </c>
      <c r="X121" s="165">
        <v>1.11</v>
      </c>
      <c r="Y121" s="165">
        <v>1.13</v>
      </c>
      <c r="Z121" s="165">
        <v>0.97</v>
      </c>
      <c r="AA121" s="165">
        <v>1.05</v>
      </c>
      <c r="AB121" s="165">
        <v>1.1</v>
      </c>
      <c r="AC121" s="165">
        <v>0.91</v>
      </c>
    </row>
    <row r="122" ht="11.25" customHeight="1">
      <c r="A122" s="74"/>
      <c r="D122" s="150" t="s">
        <v>389</v>
      </c>
      <c r="E122" s="151" t="s">
        <v>114</v>
      </c>
      <c r="F122" s="152" t="s">
        <v>388</v>
      </c>
      <c r="G122" s="151" t="s">
        <v>378</v>
      </c>
      <c r="H122" s="151" t="s">
        <v>379</v>
      </c>
      <c r="I122" s="126" t="s">
        <v>131</v>
      </c>
      <c r="J122" s="151"/>
      <c r="K122" s="159"/>
      <c r="L122" s="126">
        <v>2</v>
      </c>
      <c r="M122" s="151"/>
      <c r="N122" s="227">
        <f>IF(("Reference probe"&lt;&gt;"Reference probe"),"N","Y")</f>
      </c>
      <c r="O122" s="165">
        <v>1</v>
      </c>
      <c r="P122" s="165">
        <v>1.04</v>
      </c>
      <c r="Q122" s="165">
        <v>1.05</v>
      </c>
      <c r="R122" s="165">
        <v>1.01</v>
      </c>
      <c r="S122" s="165">
        <v>1.04</v>
      </c>
      <c r="T122" s="165">
        <v>1.07</v>
      </c>
      <c r="U122" s="165">
        <v>0.98</v>
      </c>
      <c r="V122" s="165">
        <v>1.02</v>
      </c>
      <c r="W122" s="165">
        <v>0.94</v>
      </c>
      <c r="X122" s="165">
        <v>1.03</v>
      </c>
      <c r="Y122" s="165">
        <v>1.07</v>
      </c>
      <c r="Z122" s="165">
        <v>1.02</v>
      </c>
      <c r="AA122" s="165">
        <v>0.93</v>
      </c>
      <c r="AB122" s="165">
        <v>0.94</v>
      </c>
      <c r="AC122" s="165">
        <v>1.04</v>
      </c>
    </row>
    <row r="123" ht="11.25" customHeight="1">
      <c r="A123" s="74"/>
      <c r="D123" s="150" t="s">
        <v>390</v>
      </c>
      <c r="E123" s="151" t="s">
        <v>114</v>
      </c>
      <c r="F123" s="152" t="s">
        <v>391</v>
      </c>
      <c r="G123" s="151" t="s">
        <v>378</v>
      </c>
      <c r="H123" s="151" t="s">
        <v>379</v>
      </c>
      <c r="I123" s="126" t="s">
        <v>230</v>
      </c>
      <c r="J123" s="151"/>
      <c r="K123" s="159"/>
      <c r="L123" s="126">
        <v>2</v>
      </c>
      <c r="M123" s="151"/>
      <c r="N123" s="227">
        <f>IF(("Default"&lt;&gt;"Reference probe"),"N","Y")</f>
      </c>
      <c r="O123" s="165">
        <v>0.94</v>
      </c>
      <c r="P123" s="165">
        <v>0.97</v>
      </c>
      <c r="Q123" s="165">
        <v>1.02</v>
      </c>
      <c r="R123" s="165">
        <v>1.06</v>
      </c>
      <c r="S123" s="165">
        <v>1.01</v>
      </c>
      <c r="T123" s="165">
        <v>1.05</v>
      </c>
      <c r="U123" s="165">
        <v>1.05</v>
      </c>
      <c r="V123" s="165">
        <v>1.09</v>
      </c>
      <c r="W123" s="165">
        <v>0.98</v>
      </c>
      <c r="X123" s="165">
        <v>1.05</v>
      </c>
      <c r="Y123" s="165">
        <v>1.12</v>
      </c>
      <c r="Z123" s="165">
        <v>0.99</v>
      </c>
      <c r="AA123" s="165">
        <v>0.97</v>
      </c>
      <c r="AB123" s="165">
        <v>0.99</v>
      </c>
      <c r="AC123" s="165">
        <v>1.01</v>
      </c>
    </row>
    <row r="124" ht="11.25" customHeight="1">
      <c r="A124" s="74"/>
      <c r="D124" s="150" t="s">
        <v>392</v>
      </c>
      <c r="E124" s="151" t="s">
        <v>114</v>
      </c>
      <c r="F124" s="152" t="s">
        <v>391</v>
      </c>
      <c r="G124" s="151" t="s">
        <v>378</v>
      </c>
      <c r="H124" s="151" t="s">
        <v>379</v>
      </c>
      <c r="I124" s="126" t="s">
        <v>133</v>
      </c>
      <c r="J124" s="151"/>
      <c r="K124" s="159"/>
      <c r="L124" s="126">
        <v>2</v>
      </c>
      <c r="M124" s="151"/>
      <c r="N124" s="227">
        <f>IF(("Default"&lt;&gt;"Reference probe"),"N","Y")</f>
      </c>
      <c r="O124" s="165">
        <v>1.11</v>
      </c>
      <c r="P124" s="165">
        <v>1.03</v>
      </c>
      <c r="Q124" s="165">
        <v>1.04</v>
      </c>
      <c r="R124" s="165">
        <v>1.01</v>
      </c>
      <c r="S124" s="165">
        <v>1.03</v>
      </c>
      <c r="T124" s="165">
        <v>1.11</v>
      </c>
      <c r="U124" s="165">
        <v>1.15</v>
      </c>
      <c r="V124" s="165">
        <v>1.12</v>
      </c>
      <c r="W124" s="165">
        <v>0.96</v>
      </c>
      <c r="X124" s="165">
        <v>0.99</v>
      </c>
      <c r="Y124" s="165">
        <v>1.09</v>
      </c>
      <c r="Z124" s="165">
        <v>1.09</v>
      </c>
      <c r="AA124" s="165">
        <v>1.03</v>
      </c>
      <c r="AB124" s="165">
        <v>0.99</v>
      </c>
      <c r="AC124" s="165">
        <v>0.99</v>
      </c>
    </row>
    <row r="125" ht="11.25" customHeight="1">
      <c r="A125" s="74"/>
      <c r="D125" s="150" t="s">
        <v>393</v>
      </c>
      <c r="E125" s="151" t="s">
        <v>114</v>
      </c>
      <c r="F125" s="152" t="s">
        <v>394</v>
      </c>
      <c r="G125" s="151" t="s">
        <v>378</v>
      </c>
      <c r="H125" s="151" t="s">
        <v>379</v>
      </c>
      <c r="I125" s="126" t="s">
        <v>136</v>
      </c>
      <c r="J125" s="151"/>
      <c r="K125" s="159"/>
      <c r="L125" s="126">
        <v>2</v>
      </c>
      <c r="M125" s="151"/>
      <c r="N125" s="227">
        <f>IF(("Default"&lt;&gt;"Reference probe"),"N","Y")</f>
      </c>
      <c r="O125" s="165">
        <v>0.97</v>
      </c>
      <c r="P125" s="165">
        <v>0.94</v>
      </c>
      <c r="Q125" s="165">
        <v>1.05</v>
      </c>
      <c r="R125" s="165">
        <v>0.97</v>
      </c>
      <c r="S125" s="165">
        <v>0.97</v>
      </c>
      <c r="T125" s="165">
        <v>0.97</v>
      </c>
      <c r="U125" s="165">
        <v>1.1</v>
      </c>
      <c r="V125" s="165">
        <v>1.03</v>
      </c>
      <c r="W125" s="165">
        <v>0.99</v>
      </c>
      <c r="X125" s="165">
        <v>0.96</v>
      </c>
      <c r="Y125" s="165">
        <v>1.09</v>
      </c>
      <c r="Z125" s="165">
        <v>1.03</v>
      </c>
      <c r="AA125" s="165">
        <v>0.99</v>
      </c>
      <c r="AB125" s="165">
        <v>1.01</v>
      </c>
      <c r="AC125" s="165">
        <v>0.99</v>
      </c>
    </row>
    <row r="126" ht="11.25" customHeight="1">
      <c r="A126" s="74"/>
      <c r="D126" s="150" t="s">
        <v>395</v>
      </c>
      <c r="E126" s="151" t="s">
        <v>114</v>
      </c>
      <c r="F126" s="152" t="s">
        <v>394</v>
      </c>
      <c r="G126" s="151" t="s">
        <v>378</v>
      </c>
      <c r="H126" s="151" t="s">
        <v>379</v>
      </c>
      <c r="I126" s="126" t="s">
        <v>138</v>
      </c>
      <c r="J126" s="151"/>
      <c r="K126" s="159"/>
      <c r="L126" s="126">
        <v>2</v>
      </c>
      <c r="M126" s="151"/>
      <c r="N126" s="227">
        <f>IF(("Reference probe"&lt;&gt;"Reference probe"),"N","Y")</f>
      </c>
      <c r="O126" s="165">
        <v>0.91</v>
      </c>
      <c r="P126" s="165">
        <v>0.99</v>
      </c>
      <c r="Q126" s="165">
        <v>1.02</v>
      </c>
      <c r="R126" s="165">
        <v>1.02</v>
      </c>
      <c r="S126" s="165">
        <v>1.01</v>
      </c>
      <c r="T126" s="165">
        <v>1.08</v>
      </c>
      <c r="U126" s="165">
        <v>1.02</v>
      </c>
      <c r="V126" s="165">
        <v>1.07</v>
      </c>
      <c r="W126" s="165">
        <v>0.98</v>
      </c>
      <c r="X126" s="165">
        <v>1.08</v>
      </c>
      <c r="Y126" s="165">
        <v>1.05</v>
      </c>
      <c r="Z126" s="165">
        <v>1.08</v>
      </c>
      <c r="AA126" s="165">
        <v>1.04</v>
      </c>
      <c r="AB126" s="165">
        <v>1.03</v>
      </c>
      <c r="AC126" s="165">
        <v>0.96</v>
      </c>
    </row>
    <row r="127" ht="11.25" customHeight="1">
      <c r="A127" s="74"/>
      <c r="D127" s="150" t="s">
        <v>396</v>
      </c>
      <c r="E127" s="151" t="s">
        <v>114</v>
      </c>
      <c r="F127" s="152" t="s">
        <v>394</v>
      </c>
      <c r="G127" s="151" t="s">
        <v>378</v>
      </c>
      <c r="H127" s="151" t="s">
        <v>379</v>
      </c>
      <c r="I127" s="126" t="s">
        <v>140</v>
      </c>
      <c r="J127" s="151"/>
      <c r="K127" s="159" t="s">
        <v>397</v>
      </c>
      <c r="L127" s="126">
        <v>2</v>
      </c>
      <c r="M127" s="151" t="s">
        <v>207</v>
      </c>
      <c r="N127" s="227">
        <f>IF(("Default"&lt;&gt;"Reference probe"),"N","Y")</f>
      </c>
      <c r="O127" s="165">
        <v>0.96</v>
      </c>
      <c r="P127" s="165">
        <v>0.96</v>
      </c>
      <c r="Q127" s="165">
        <v>1.03</v>
      </c>
      <c r="R127" s="165">
        <v>0.99</v>
      </c>
      <c r="S127" s="165">
        <v>1.12</v>
      </c>
      <c r="T127" s="165">
        <v>1.06</v>
      </c>
      <c r="U127" s="165">
        <v>1.09</v>
      </c>
      <c r="V127" s="165">
        <v>1</v>
      </c>
      <c r="W127" s="165">
        <v>0.97</v>
      </c>
      <c r="X127" s="165">
        <v>0.99</v>
      </c>
      <c r="Y127" s="165">
        <v>1.14</v>
      </c>
      <c r="Z127" s="165">
        <v>1.05</v>
      </c>
      <c r="AA127" s="165">
        <v>0.91</v>
      </c>
      <c r="AB127" s="165">
        <v>0.97</v>
      </c>
      <c r="AC127" s="165">
        <v>0.93</v>
      </c>
    </row>
    <row r="128" ht="11.25" customHeight="1">
      <c r="A128" s="74"/>
      <c r="D128" s="150" t="s">
        <v>398</v>
      </c>
      <c r="E128" s="151" t="s">
        <v>114</v>
      </c>
      <c r="F128" s="152" t="s">
        <v>399</v>
      </c>
      <c r="G128" s="151" t="s">
        <v>378</v>
      </c>
      <c r="H128" s="151" t="s">
        <v>379</v>
      </c>
      <c r="I128" s="126" t="s">
        <v>143</v>
      </c>
      <c r="J128" s="151"/>
      <c r="K128" s="159"/>
      <c r="L128" s="126">
        <v>2</v>
      </c>
      <c r="M128" s="151"/>
      <c r="N128" s="227">
        <f>IF(("Reference probe"&lt;&gt;"Reference probe"),"N","Y")</f>
      </c>
      <c r="O128" s="165">
        <v>1.02</v>
      </c>
      <c r="P128" s="165">
        <v>0.98</v>
      </c>
      <c r="Q128" s="165">
        <v>1.04</v>
      </c>
      <c r="R128" s="165">
        <v>1.03</v>
      </c>
      <c r="S128" s="165">
        <v>1.05</v>
      </c>
      <c r="T128" s="165">
        <v>1.04</v>
      </c>
      <c r="U128" s="165">
        <v>0.99</v>
      </c>
      <c r="V128" s="165">
        <v>0.98</v>
      </c>
      <c r="W128" s="165">
        <v>0.94</v>
      </c>
      <c r="X128" s="165">
        <v>1.02</v>
      </c>
      <c r="Y128" s="165">
        <v>1.08</v>
      </c>
      <c r="Z128" s="165">
        <v>1.04</v>
      </c>
      <c r="AA128" s="165">
        <v>0.97</v>
      </c>
      <c r="AB128" s="165">
        <v>0.96</v>
      </c>
      <c r="AC128" s="165">
        <v>1.02</v>
      </c>
    </row>
    <row r="129" ht="11.25" customHeight="1">
      <c r="A129" s="74"/>
      <c r="D129" s="150" t="s">
        <v>400</v>
      </c>
      <c r="E129" s="151" t="s">
        <v>114</v>
      </c>
      <c r="F129" s="152" t="s">
        <v>399</v>
      </c>
      <c r="G129" s="151" t="s">
        <v>378</v>
      </c>
      <c r="H129" s="151" t="s">
        <v>379</v>
      </c>
      <c r="I129" s="126" t="s">
        <v>145</v>
      </c>
      <c r="J129" s="151"/>
      <c r="K129" s="159"/>
      <c r="L129" s="126">
        <v>2</v>
      </c>
      <c r="M129" s="151"/>
      <c r="N129" s="227">
        <f>IF(("Default"&lt;&gt;"Reference probe"),"N","Y")</f>
      </c>
      <c r="O129" s="165">
        <v>1.08</v>
      </c>
      <c r="P129" s="165">
        <v>1</v>
      </c>
      <c r="Q129" s="165">
        <v>1.06</v>
      </c>
      <c r="R129" s="165">
        <v>1.08</v>
      </c>
      <c r="S129" s="165">
        <v>0.99</v>
      </c>
      <c r="T129" s="165">
        <v>0.99</v>
      </c>
      <c r="U129" s="165">
        <v>1</v>
      </c>
      <c r="V129" s="165">
        <v>1.03</v>
      </c>
      <c r="W129" s="165">
        <v>1.02</v>
      </c>
      <c r="X129" s="165">
        <v>1.13</v>
      </c>
      <c r="Y129" s="165">
        <v>1.01</v>
      </c>
      <c r="Z129" s="165">
        <v>1.08</v>
      </c>
      <c r="AA129" s="165">
        <v>1.08</v>
      </c>
      <c r="AB129" s="165">
        <v>1.01</v>
      </c>
      <c r="AC129" s="165">
        <v>0.93</v>
      </c>
    </row>
    <row r="130" ht="11.25" customHeight="1">
      <c r="A130" s="74"/>
      <c r="D130" s="150" t="s">
        <v>401</v>
      </c>
      <c r="E130" s="151" t="s">
        <v>114</v>
      </c>
      <c r="F130" s="152" t="s">
        <v>402</v>
      </c>
      <c r="G130" s="151" t="s">
        <v>378</v>
      </c>
      <c r="H130" s="151" t="s">
        <v>379</v>
      </c>
      <c r="I130" s="126" t="s">
        <v>148</v>
      </c>
      <c r="J130" s="151"/>
      <c r="K130" s="159"/>
      <c r="L130" s="126">
        <v>2</v>
      </c>
      <c r="M130" s="151"/>
      <c r="N130" s="227">
        <f>IF(("Default"&lt;&gt;"Reference probe"),"N","Y")</f>
      </c>
      <c r="O130" s="165">
        <v>1.01</v>
      </c>
      <c r="P130" s="165">
        <v>1.01</v>
      </c>
      <c r="Q130" s="165">
        <v>1</v>
      </c>
      <c r="R130" s="165">
        <v>1</v>
      </c>
      <c r="S130" s="165">
        <v>1.05</v>
      </c>
      <c r="T130" s="165">
        <v>0.98</v>
      </c>
      <c r="U130" s="165">
        <v>1.01</v>
      </c>
      <c r="V130" s="165">
        <v>1.04</v>
      </c>
      <c r="W130" s="165">
        <v>0.99</v>
      </c>
      <c r="X130" s="165">
        <v>0.96</v>
      </c>
      <c r="Y130" s="165">
        <v>1.04</v>
      </c>
      <c r="Z130" s="165">
        <v>1.01</v>
      </c>
      <c r="AA130" s="165">
        <v>0.91</v>
      </c>
      <c r="AB130" s="165">
        <v>0.95</v>
      </c>
      <c r="AC130" s="165">
        <v>1.01</v>
      </c>
    </row>
    <row r="131" ht="11.25" customHeight="1">
      <c r="A131" s="74"/>
      <c r="D131" s="150" t="s">
        <v>403</v>
      </c>
      <c r="E131" s="151" t="s">
        <v>114</v>
      </c>
      <c r="F131" s="152" t="s">
        <v>402</v>
      </c>
      <c r="G131" s="151" t="s">
        <v>378</v>
      </c>
      <c r="H131" s="151" t="s">
        <v>379</v>
      </c>
      <c r="I131" s="126" t="s">
        <v>202</v>
      </c>
      <c r="J131" s="151"/>
      <c r="K131" s="159" t="s">
        <v>404</v>
      </c>
      <c r="L131" s="126">
        <v>2</v>
      </c>
      <c r="M131" s="151" t="s">
        <v>405</v>
      </c>
      <c r="N131" s="227">
        <f>IF(("Default"&lt;&gt;"Reference probe"),"N","Y")</f>
      </c>
      <c r="O131" s="165">
        <v>1.05</v>
      </c>
      <c r="P131" s="165">
        <v>0.94</v>
      </c>
      <c r="Q131" s="165">
        <v>1.08</v>
      </c>
      <c r="R131" s="165">
        <v>1.2</v>
      </c>
      <c r="S131" s="165">
        <v>1.03</v>
      </c>
      <c r="T131" s="165">
        <v>1.09</v>
      </c>
      <c r="U131" s="165">
        <v>1.03</v>
      </c>
      <c r="V131" s="165">
        <v>1.11</v>
      </c>
      <c r="W131" s="165">
        <v>1.01</v>
      </c>
      <c r="X131" s="165">
        <v>1.08</v>
      </c>
      <c r="Y131" s="165">
        <v>1.09</v>
      </c>
      <c r="Z131" s="165">
        <v>1.14</v>
      </c>
      <c r="AA131" s="165">
        <v>1</v>
      </c>
      <c r="AB131" s="165">
        <v>0.99</v>
      </c>
      <c r="AC131" s="165">
        <v>0.91</v>
      </c>
    </row>
    <row r="132" ht="11.25" customHeight="1">
      <c r="A132" s="74"/>
      <c r="D132" s="150" t="s">
        <v>406</v>
      </c>
      <c r="E132" s="151" t="s">
        <v>159</v>
      </c>
      <c r="F132" s="152" t="s">
        <v>407</v>
      </c>
      <c r="G132" s="151" t="s">
        <v>408</v>
      </c>
      <c r="H132" s="151" t="s">
        <v>409</v>
      </c>
      <c r="I132" s="126" t="s">
        <v>133</v>
      </c>
      <c r="J132" s="151" t="s">
        <v>410</v>
      </c>
      <c r="K132" s="159" t="s">
        <v>411</v>
      </c>
      <c r="L132" s="126">
        <v>0</v>
      </c>
      <c r="M132" s="151"/>
      <c r="N132" s="227">
        <f>IF(("Mutation detection probe"&lt;&gt;"Reference probe"),"N","Y")</f>
      </c>
      <c r="O132" s="168" cm="1">
        <f>IF(((0)=1),"Present","Absent")</f>
      </c>
      <c r="P132" s="168" cm="1">
        <f>IF(((0)=1),"Present","Absent")</f>
      </c>
      <c r="Q132" s="168" cm="1">
        <f>IF(((0)=1),"Present","Absent")</f>
      </c>
      <c r="R132" s="168" cm="1">
        <f>IF(((0)=1),"Present","Absent")</f>
      </c>
      <c r="S132" s="168" cm="1">
        <f>IF(((0)=1),"Present","Absent")</f>
      </c>
      <c r="T132" s="168" cm="1">
        <f>IF(((0)=1),"Present","Absent")</f>
      </c>
      <c r="U132" s="168" cm="1">
        <f>IF(((0)=1),"Present","Absent")</f>
      </c>
      <c r="V132" s="168" cm="1">
        <f>IF(((0)=1),"Present","Absent")</f>
      </c>
      <c r="W132" s="168" cm="1">
        <f>IF(((0)=1),"Present","Absent")</f>
      </c>
      <c r="X132" s="168" cm="1">
        <f>IF(((0)=1),"Present","Absent")</f>
      </c>
      <c r="Y132" s="168" cm="1">
        <f>IF(((0)=1),"Present","Absent")</f>
      </c>
      <c r="Z132" s="168" cm="1">
        <f>IF(((0)=1),"Present","Absent")</f>
      </c>
      <c r="AA132" s="168" cm="1">
        <f>IF(((0)=1),"Present","Absent")</f>
      </c>
      <c r="AB132" s="168" cm="1">
        <f>IF(((0)=1),"Present","Absent")</f>
      </c>
      <c r="AC132" s="168" cm="1">
        <f>IF(((0)=1),"Present","Absent")</f>
      </c>
    </row>
    <row r="133" ht="11.25" customHeight="1">
      <c r="A133" s="74"/>
      <c r="D133" s="150" t="s">
        <v>412</v>
      </c>
      <c r="E133" s="151" t="s">
        <v>114</v>
      </c>
      <c r="F133" s="152" t="s">
        <v>413</v>
      </c>
      <c r="G133" s="151" t="s">
        <v>414</v>
      </c>
      <c r="H133" s="151" t="s">
        <v>415</v>
      </c>
      <c r="I133" s="126" t="s">
        <v>154</v>
      </c>
      <c r="J133" s="151"/>
      <c r="K133" s="159" t="s">
        <v>416</v>
      </c>
      <c r="L133" s="126">
        <v>2</v>
      </c>
      <c r="M133" s="151"/>
      <c r="N133" s="227">
        <f>IF(("Default"&lt;&gt;"Reference probe"),"N","Y")</f>
      </c>
      <c r="O133" s="165">
        <v>1.05</v>
      </c>
      <c r="P133" s="165">
        <v>1.05</v>
      </c>
      <c r="Q133" s="165">
        <v>1</v>
      </c>
      <c r="R133" s="165">
        <v>1.05</v>
      </c>
      <c r="S133" s="165">
        <v>0.99</v>
      </c>
      <c r="T133" s="165">
        <v>1.04</v>
      </c>
      <c r="U133" s="165">
        <v>1.01</v>
      </c>
      <c r="V133" s="165">
        <v>1.01</v>
      </c>
      <c r="W133" s="165">
        <v>1.01</v>
      </c>
      <c r="X133" s="165">
        <v>0.95</v>
      </c>
      <c r="Y133" s="165">
        <v>1</v>
      </c>
      <c r="Z133" s="165">
        <v>1</v>
      </c>
      <c r="AA133" s="165">
        <v>1.06</v>
      </c>
      <c r="AB133" s="165">
        <v>0.98</v>
      </c>
      <c r="AC133" s="165">
        <v>1.02</v>
      </c>
    </row>
    <row r="134" ht="11.25" customHeight="1">
      <c r="A134" s="74"/>
      <c r="D134" s="150" t="s">
        <v>417</v>
      </c>
      <c r="E134" s="151" t="s">
        <v>114</v>
      </c>
      <c r="F134" s="152" t="s">
        <v>413</v>
      </c>
      <c r="G134" s="151" t="s">
        <v>414</v>
      </c>
      <c r="H134" s="151" t="s">
        <v>415</v>
      </c>
      <c r="I134" s="126" t="s">
        <v>154</v>
      </c>
      <c r="J134" s="151"/>
      <c r="K134" s="159" t="s">
        <v>418</v>
      </c>
      <c r="L134" s="126">
        <v>2</v>
      </c>
      <c r="M134" s="151"/>
      <c r="N134" s="227">
        <f>IF(("Default"&lt;&gt;"Reference probe"),"N","Y")</f>
      </c>
      <c r="O134" s="165">
        <v>1.04</v>
      </c>
      <c r="P134" s="165">
        <v>1.01</v>
      </c>
      <c r="Q134" s="165">
        <v>1.04</v>
      </c>
      <c r="R134" s="165">
        <v>0.98</v>
      </c>
      <c r="S134" s="165">
        <v>0.97</v>
      </c>
      <c r="T134" s="165">
        <v>1.13</v>
      </c>
      <c r="U134" s="165">
        <v>1.05</v>
      </c>
      <c r="V134" s="165">
        <v>1.05</v>
      </c>
      <c r="W134" s="165">
        <v>1.06</v>
      </c>
      <c r="X134" s="165">
        <v>1.09</v>
      </c>
      <c r="Y134" s="165">
        <v>1.03</v>
      </c>
      <c r="Z134" s="165">
        <v>1.04</v>
      </c>
      <c r="AA134" s="165">
        <v>1.01</v>
      </c>
      <c r="AB134" s="165">
        <v>0.97</v>
      </c>
      <c r="AC134" s="165">
        <v>0.97</v>
      </c>
    </row>
    <row r="135" ht="11.25" customHeight="1">
      <c r="A135" s="74"/>
      <c r="D135" s="150" t="s">
        <v>419</v>
      </c>
      <c r="E135" s="151" t="s">
        <v>114</v>
      </c>
      <c r="F135" s="152" t="s">
        <v>413</v>
      </c>
      <c r="G135" s="151" t="s">
        <v>414</v>
      </c>
      <c r="H135" s="151" t="s">
        <v>415</v>
      </c>
      <c r="I135" s="126" t="s">
        <v>154</v>
      </c>
      <c r="J135" s="151"/>
      <c r="K135" s="159" t="s">
        <v>418</v>
      </c>
      <c r="L135" s="126">
        <v>2</v>
      </c>
      <c r="M135" s="151" t="s">
        <v>258</v>
      </c>
      <c r="N135" s="227">
        <f>IF(("Default"&lt;&gt;"Reference probe"),"N","Y")</f>
      </c>
      <c r="O135" s="165">
        <v>1.06</v>
      </c>
      <c r="P135" s="165">
        <v>1.13</v>
      </c>
      <c r="Q135" s="165">
        <v>1.05</v>
      </c>
      <c r="R135" s="165">
        <v>1.05</v>
      </c>
      <c r="S135" s="165">
        <v>0.98</v>
      </c>
      <c r="T135" s="165">
        <v>1.24</v>
      </c>
      <c r="U135" s="165">
        <v>1.07</v>
      </c>
      <c r="V135" s="165">
        <v>1.04</v>
      </c>
      <c r="W135" s="165">
        <v>1</v>
      </c>
      <c r="X135" s="165">
        <v>1</v>
      </c>
      <c r="Y135" s="165">
        <v>1.25</v>
      </c>
      <c r="Z135" s="165">
        <v>1.14</v>
      </c>
      <c r="AA135" s="165">
        <v>0.98</v>
      </c>
      <c r="AB135" s="165">
        <v>1.02</v>
      </c>
      <c r="AC135" s="165">
        <v>0.96</v>
      </c>
    </row>
    <row r="136" ht="11.25" customHeight="1">
      <c r="A136" s="74"/>
      <c r="D136" s="150" t="s">
        <v>420</v>
      </c>
      <c r="E136" s="151" t="s">
        <v>114</v>
      </c>
      <c r="F136" s="152" t="s">
        <v>421</v>
      </c>
      <c r="G136" s="151" t="s">
        <v>414</v>
      </c>
      <c r="H136" s="151" t="s">
        <v>415</v>
      </c>
      <c r="I136" s="126" t="s">
        <v>202</v>
      </c>
      <c r="J136" s="151"/>
      <c r="K136" s="159" t="s">
        <v>422</v>
      </c>
      <c r="L136" s="126">
        <v>2</v>
      </c>
      <c r="M136" s="151"/>
      <c r="N136" s="227">
        <f>IF(("Default"&lt;&gt;"Reference probe"),"N","Y")</f>
      </c>
      <c r="O136" s="165">
        <v>1.12</v>
      </c>
      <c r="P136" s="165">
        <v>1.04</v>
      </c>
      <c r="Q136" s="165">
        <v>1.04</v>
      </c>
      <c r="R136" s="165">
        <v>0.98</v>
      </c>
      <c r="S136" s="165">
        <v>0.97</v>
      </c>
      <c r="T136" s="165">
        <v>1.04</v>
      </c>
      <c r="U136" s="165">
        <v>1.05</v>
      </c>
      <c r="V136" s="165">
        <v>1.06</v>
      </c>
      <c r="W136" s="165">
        <v>0.99</v>
      </c>
      <c r="X136" s="165">
        <v>0.97</v>
      </c>
      <c r="Y136" s="165">
        <v>1.09</v>
      </c>
      <c r="Z136" s="165">
        <v>1</v>
      </c>
      <c r="AA136" s="165">
        <v>1.02</v>
      </c>
      <c r="AB136" s="165">
        <v>1.08</v>
      </c>
      <c r="AC136" s="165">
        <v>0.93</v>
      </c>
    </row>
    <row r="137" ht="11.25" customHeight="1">
      <c r="A137" s="74"/>
      <c r="D137" s="150" t="s">
        <v>423</v>
      </c>
      <c r="E137" s="151" t="s">
        <v>114</v>
      </c>
      <c r="F137" s="152" t="s">
        <v>421</v>
      </c>
      <c r="G137" s="151" t="s">
        <v>414</v>
      </c>
      <c r="H137" s="151" t="s">
        <v>415</v>
      </c>
      <c r="I137" s="126" t="s">
        <v>202</v>
      </c>
      <c r="J137" s="151"/>
      <c r="K137" s="159" t="s">
        <v>424</v>
      </c>
      <c r="L137" s="126">
        <v>2</v>
      </c>
      <c r="M137" s="151" t="s">
        <v>200</v>
      </c>
      <c r="N137" s="227">
        <f>IF(("Default"&lt;&gt;"Reference probe"),"N","Y")</f>
      </c>
      <c r="O137" s="165">
        <v>0.95</v>
      </c>
      <c r="P137" s="165">
        <v>0.88</v>
      </c>
      <c r="Q137" s="165">
        <v>1</v>
      </c>
      <c r="R137" s="165">
        <v>0.95</v>
      </c>
      <c r="S137" s="165">
        <v>1</v>
      </c>
      <c r="T137" s="165">
        <v>0.99</v>
      </c>
      <c r="U137" s="165">
        <v>0.87</v>
      </c>
      <c r="V137" s="165">
        <v>1.01</v>
      </c>
      <c r="W137" s="165">
        <v>0.99</v>
      </c>
      <c r="X137" s="165">
        <v>0.97</v>
      </c>
      <c r="Y137" s="165">
        <v>1.02</v>
      </c>
      <c r="Z137" s="165">
        <v>1</v>
      </c>
      <c r="AA137" s="165">
        <v>0.95</v>
      </c>
      <c r="AB137" s="165">
        <v>1.02</v>
      </c>
      <c r="AC137" s="165">
        <v>0.99</v>
      </c>
    </row>
    <row r="138" ht="11.25" customHeight="1">
      <c r="A138" s="74"/>
      <c r="D138" s="150" t="s">
        <v>425</v>
      </c>
      <c r="E138" s="151" t="s">
        <v>114</v>
      </c>
      <c r="F138" s="152" t="s">
        <v>421</v>
      </c>
      <c r="G138" s="151" t="s">
        <v>414</v>
      </c>
      <c r="H138" s="151" t="s">
        <v>415</v>
      </c>
      <c r="I138" s="126" t="s">
        <v>205</v>
      </c>
      <c r="J138" s="151"/>
      <c r="K138" s="159" t="s">
        <v>426</v>
      </c>
      <c r="L138" s="126">
        <v>2</v>
      </c>
      <c r="M138" s="151"/>
      <c r="N138" s="227">
        <f>IF(("Default"&lt;&gt;"Reference probe"),"N","Y")</f>
      </c>
      <c r="O138" s="165">
        <v>1.01</v>
      </c>
      <c r="P138" s="165">
        <v>1.01</v>
      </c>
      <c r="Q138" s="165">
        <v>1.05</v>
      </c>
      <c r="R138" s="165">
        <v>1.07</v>
      </c>
      <c r="S138" s="165">
        <v>1.06</v>
      </c>
      <c r="T138" s="165">
        <v>1.07</v>
      </c>
      <c r="U138" s="165">
        <v>1.06</v>
      </c>
      <c r="V138" s="165">
        <v>1</v>
      </c>
      <c r="W138" s="165">
        <v>0.99</v>
      </c>
      <c r="X138" s="165">
        <v>0.98</v>
      </c>
      <c r="Y138" s="165">
        <v>1.03</v>
      </c>
      <c r="Z138" s="165">
        <v>1.03</v>
      </c>
      <c r="AA138" s="165">
        <v>0.97</v>
      </c>
      <c r="AB138" s="165">
        <v>0.92</v>
      </c>
      <c r="AC138" s="165">
        <v>0.99</v>
      </c>
    </row>
    <row r="139" ht="11.25" customHeight="1">
      <c r="A139" s="74"/>
      <c r="D139" s="150" t="s">
        <v>427</v>
      </c>
      <c r="E139" s="151" t="s">
        <v>114</v>
      </c>
      <c r="F139" s="152" t="s">
        <v>421</v>
      </c>
      <c r="G139" s="151" t="s">
        <v>414</v>
      </c>
      <c r="H139" s="151" t="s">
        <v>415</v>
      </c>
      <c r="I139" s="126" t="s">
        <v>205</v>
      </c>
      <c r="J139" s="151"/>
      <c r="K139" s="159" t="s">
        <v>428</v>
      </c>
      <c r="L139" s="126">
        <v>2</v>
      </c>
      <c r="M139" s="151"/>
      <c r="N139" s="227">
        <f>IF(("Default"&lt;&gt;"Reference probe"),"N","Y")</f>
      </c>
      <c r="O139" s="165">
        <v>0.97</v>
      </c>
      <c r="P139" s="165">
        <v>1.03</v>
      </c>
      <c r="Q139" s="165">
        <v>1.02</v>
      </c>
      <c r="R139" s="165">
        <v>0.98</v>
      </c>
      <c r="S139" s="165">
        <v>0.95</v>
      </c>
      <c r="T139" s="165">
        <v>1.01</v>
      </c>
      <c r="U139" s="165">
        <v>0.95</v>
      </c>
      <c r="V139" s="165">
        <v>1.01</v>
      </c>
      <c r="W139" s="165">
        <v>1.03</v>
      </c>
      <c r="X139" s="165">
        <v>0.89</v>
      </c>
      <c r="Y139" s="165">
        <v>1</v>
      </c>
      <c r="Z139" s="165">
        <v>1.01</v>
      </c>
      <c r="AA139" s="165">
        <v>1.06</v>
      </c>
      <c r="AB139" s="165">
        <v>0.95</v>
      </c>
      <c r="AC139" s="165">
        <v>1.06</v>
      </c>
    </row>
    <row r="140" ht="11.25" customHeight="1">
      <c r="A140" s="74"/>
      <c r="D140" s="150" t="s">
        <v>429</v>
      </c>
      <c r="E140" s="151" t="s">
        <v>114</v>
      </c>
      <c r="F140" s="152" t="s">
        <v>430</v>
      </c>
      <c r="G140" s="151" t="s">
        <v>414</v>
      </c>
      <c r="H140" s="151" t="s">
        <v>415</v>
      </c>
      <c r="I140" s="126" t="s">
        <v>151</v>
      </c>
      <c r="J140" s="151"/>
      <c r="K140" s="159"/>
      <c r="L140" s="126">
        <v>2</v>
      </c>
      <c r="M140" s="151"/>
      <c r="N140" s="227">
        <f>IF(("Default"&lt;&gt;"Reference probe"),"N","Y")</f>
      </c>
      <c r="O140" s="165">
        <v>0.95</v>
      </c>
      <c r="P140" s="165">
        <v>1</v>
      </c>
      <c r="Q140" s="165">
        <v>1.04</v>
      </c>
      <c r="R140" s="165">
        <v>1.01</v>
      </c>
      <c r="S140" s="165">
        <v>1.02</v>
      </c>
      <c r="T140" s="165">
        <v>0.95</v>
      </c>
      <c r="U140" s="165">
        <v>1.02</v>
      </c>
      <c r="V140" s="165">
        <v>0.98</v>
      </c>
      <c r="W140" s="165">
        <v>0.96</v>
      </c>
      <c r="X140" s="165">
        <v>1.01</v>
      </c>
      <c r="Y140" s="165">
        <v>0.99</v>
      </c>
      <c r="Z140" s="165">
        <v>0.97</v>
      </c>
      <c r="AA140" s="165">
        <v>1.02</v>
      </c>
      <c r="AB140" s="165">
        <v>0.97</v>
      </c>
      <c r="AC140" s="165">
        <v>1.01</v>
      </c>
    </row>
    <row r="141" ht="11.25" customHeight="1">
      <c r="A141" s="74"/>
      <c r="D141" s="150" t="s">
        <v>431</v>
      </c>
      <c r="E141" s="151" t="s">
        <v>114</v>
      </c>
      <c r="F141" s="152" t="s">
        <v>430</v>
      </c>
      <c r="G141" s="151" t="s">
        <v>414</v>
      </c>
      <c r="H141" s="151" t="s">
        <v>415</v>
      </c>
      <c r="I141" s="126" t="s">
        <v>151</v>
      </c>
      <c r="J141" s="151"/>
      <c r="K141" s="159" t="s">
        <v>432</v>
      </c>
      <c r="L141" s="126">
        <v>2</v>
      </c>
      <c r="M141" s="151" t="s">
        <v>174</v>
      </c>
      <c r="N141" s="227">
        <f>IF(("Default"&lt;&gt;"Reference probe"),"N","Y")</f>
      </c>
      <c r="O141" s="165">
        <v>1</v>
      </c>
      <c r="P141" s="165">
        <v>1.04</v>
      </c>
      <c r="Q141" s="165">
        <v>1.04</v>
      </c>
      <c r="R141" s="165">
        <v>1.02</v>
      </c>
      <c r="S141" s="165">
        <v>0.99</v>
      </c>
      <c r="T141" s="165">
        <v>1.02</v>
      </c>
      <c r="U141" s="165">
        <v>0.99</v>
      </c>
      <c r="V141" s="165">
        <v>0.91</v>
      </c>
      <c r="W141" s="165">
        <v>1.03</v>
      </c>
      <c r="X141" s="165">
        <v>1</v>
      </c>
      <c r="Y141" s="165">
        <v>1.09</v>
      </c>
      <c r="Z141" s="165">
        <v>0.98</v>
      </c>
      <c r="AA141" s="165">
        <v>0.92</v>
      </c>
      <c r="AB141" s="165">
        <v>0.97</v>
      </c>
      <c r="AC141" s="165">
        <v>0.97</v>
      </c>
    </row>
    <row r="142" ht="11.25" customHeight="1">
      <c r="A142" s="74"/>
      <c r="D142" s="150" t="s">
        <v>433</v>
      </c>
      <c r="E142" s="151" t="s">
        <v>114</v>
      </c>
      <c r="F142" s="152" t="s">
        <v>434</v>
      </c>
      <c r="G142" s="151" t="s">
        <v>414</v>
      </c>
      <c r="H142" s="151" t="s">
        <v>415</v>
      </c>
      <c r="I142" s="126" t="s">
        <v>148</v>
      </c>
      <c r="J142" s="151"/>
      <c r="K142" s="159"/>
      <c r="L142" s="126">
        <v>2</v>
      </c>
      <c r="M142" s="151"/>
      <c r="N142" s="227">
        <f>IF(("Default"&lt;&gt;"Reference probe"),"N","Y")</f>
      </c>
      <c r="O142" s="165">
        <v>1</v>
      </c>
      <c r="P142" s="165">
        <v>1</v>
      </c>
      <c r="Q142" s="165">
        <v>0.97</v>
      </c>
      <c r="R142" s="165">
        <v>0.95</v>
      </c>
      <c r="S142" s="165">
        <v>1.02</v>
      </c>
      <c r="T142" s="165">
        <v>0.93</v>
      </c>
      <c r="U142" s="165">
        <v>0.92</v>
      </c>
      <c r="V142" s="165">
        <v>0.96</v>
      </c>
      <c r="W142" s="165">
        <v>1.02</v>
      </c>
      <c r="X142" s="165">
        <v>1.08</v>
      </c>
      <c r="Y142" s="165">
        <v>1.02</v>
      </c>
      <c r="Z142" s="165">
        <v>1.02</v>
      </c>
      <c r="AA142" s="165">
        <v>0.98</v>
      </c>
      <c r="AB142" s="165">
        <v>1.01</v>
      </c>
      <c r="AC142" s="165">
        <v>0.98</v>
      </c>
    </row>
    <row r="143" ht="11.25" customHeight="1">
      <c r="A143" s="74"/>
      <c r="D143" s="150" t="s">
        <v>435</v>
      </c>
      <c r="E143" s="151" t="s">
        <v>114</v>
      </c>
      <c r="F143" s="152" t="s">
        <v>436</v>
      </c>
      <c r="G143" s="151" t="s">
        <v>414</v>
      </c>
      <c r="H143" s="151" t="s">
        <v>415</v>
      </c>
      <c r="I143" s="126" t="s">
        <v>145</v>
      </c>
      <c r="J143" s="151"/>
      <c r="K143" s="159"/>
      <c r="L143" s="126">
        <v>2</v>
      </c>
      <c r="M143" s="151"/>
      <c r="N143" s="227">
        <f>IF(("Default"&lt;&gt;"Reference probe"),"N","Y")</f>
      </c>
      <c r="O143" s="165">
        <v>0.96</v>
      </c>
      <c r="P143" s="165">
        <v>1.01</v>
      </c>
      <c r="Q143" s="165">
        <v>1.02</v>
      </c>
      <c r="R143" s="165">
        <v>1.07</v>
      </c>
      <c r="S143" s="165">
        <v>1.01</v>
      </c>
      <c r="T143" s="165">
        <v>0.99</v>
      </c>
      <c r="U143" s="165">
        <v>1.02</v>
      </c>
      <c r="V143" s="165">
        <v>0.96</v>
      </c>
      <c r="W143" s="165">
        <v>1.03</v>
      </c>
      <c r="X143" s="165">
        <v>1.08</v>
      </c>
      <c r="Y143" s="165">
        <v>1.03</v>
      </c>
      <c r="Z143" s="165">
        <v>1.06</v>
      </c>
      <c r="AA143" s="165">
        <v>1.05</v>
      </c>
      <c r="AB143" s="165">
        <v>0.97</v>
      </c>
      <c r="AC143" s="165">
        <v>0.98</v>
      </c>
    </row>
    <row r="144" ht="11.25" customHeight="1">
      <c r="A144" s="74"/>
      <c r="D144" s="150" t="s">
        <v>437</v>
      </c>
      <c r="E144" s="151" t="s">
        <v>114</v>
      </c>
      <c r="F144" s="152" t="s">
        <v>438</v>
      </c>
      <c r="G144" s="151" t="s">
        <v>414</v>
      </c>
      <c r="H144" s="151" t="s">
        <v>415</v>
      </c>
      <c r="I144" s="126" t="s">
        <v>143</v>
      </c>
      <c r="J144" s="151"/>
      <c r="K144" s="159"/>
      <c r="L144" s="126">
        <v>2</v>
      </c>
      <c r="M144" s="151"/>
      <c r="N144" s="227">
        <f>IF(("Reference probe"&lt;&gt;"Reference probe"),"N","Y")</f>
      </c>
      <c r="O144" s="165">
        <v>1.11</v>
      </c>
      <c r="P144" s="165">
        <v>1.04</v>
      </c>
      <c r="Q144" s="165">
        <v>1.07</v>
      </c>
      <c r="R144" s="165">
        <v>1.02</v>
      </c>
      <c r="S144" s="165">
        <v>0.99</v>
      </c>
      <c r="T144" s="165">
        <v>0.95</v>
      </c>
      <c r="U144" s="165">
        <v>1.01</v>
      </c>
      <c r="V144" s="165">
        <v>1.06</v>
      </c>
      <c r="W144" s="165">
        <v>1.02</v>
      </c>
      <c r="X144" s="165">
        <v>1.08</v>
      </c>
      <c r="Y144" s="165">
        <v>1.05</v>
      </c>
      <c r="Z144" s="165">
        <v>0.91</v>
      </c>
      <c r="AA144" s="165">
        <v>1.02</v>
      </c>
      <c r="AB144" s="165">
        <v>0.97</v>
      </c>
      <c r="AC144" s="165">
        <v>0.96</v>
      </c>
    </row>
    <row r="145" ht="11.25" customHeight="1">
      <c r="A145" s="74"/>
      <c r="D145" s="150" t="s">
        <v>439</v>
      </c>
      <c r="E145" s="151" t="s">
        <v>114</v>
      </c>
      <c r="F145" s="152" t="s">
        <v>440</v>
      </c>
      <c r="G145" s="151" t="s">
        <v>414</v>
      </c>
      <c r="H145" s="151" t="s">
        <v>415</v>
      </c>
      <c r="I145" s="126" t="s">
        <v>441</v>
      </c>
      <c r="J145" s="151"/>
      <c r="K145" s="159" t="s">
        <v>442</v>
      </c>
      <c r="L145" s="126">
        <v>2</v>
      </c>
      <c r="M145" s="151"/>
      <c r="N145" s="227">
        <f>IF(("Default"&lt;&gt;"Reference probe"),"N","Y")</f>
      </c>
      <c r="O145" s="165">
        <v>0.98</v>
      </c>
      <c r="P145" s="165">
        <v>1.02</v>
      </c>
      <c r="Q145" s="165">
        <v>1.01</v>
      </c>
      <c r="R145" s="165">
        <v>1.02</v>
      </c>
      <c r="S145" s="165">
        <v>1.01</v>
      </c>
      <c r="T145" s="165">
        <v>0.98</v>
      </c>
      <c r="U145" s="165">
        <v>1</v>
      </c>
      <c r="V145" s="165">
        <v>0.92</v>
      </c>
      <c r="W145" s="165">
        <v>1</v>
      </c>
      <c r="X145" s="165">
        <v>0.94</v>
      </c>
      <c r="Y145" s="165">
        <v>1.04</v>
      </c>
      <c r="Z145" s="165">
        <v>0.91</v>
      </c>
      <c r="AA145" s="165">
        <v>1.04</v>
      </c>
      <c r="AB145" s="165">
        <v>1.01</v>
      </c>
      <c r="AC145" s="165">
        <v>0.97</v>
      </c>
    </row>
    <row r="146" ht="11.25" customHeight="1">
      <c r="A146" s="74"/>
      <c r="D146" s="150" t="s">
        <v>443</v>
      </c>
      <c r="E146" s="151" t="s">
        <v>114</v>
      </c>
      <c r="F146" s="152" t="s">
        <v>440</v>
      </c>
      <c r="G146" s="151" t="s">
        <v>414</v>
      </c>
      <c r="H146" s="151" t="s">
        <v>415</v>
      </c>
      <c r="I146" s="126" t="s">
        <v>140</v>
      </c>
      <c r="J146" s="151"/>
      <c r="K146" s="159"/>
      <c r="L146" s="126">
        <v>2</v>
      </c>
      <c r="M146" s="151"/>
      <c r="N146" s="227">
        <f>IF(("Reference probe"&lt;&gt;"Reference probe"),"N","Y")</f>
      </c>
      <c r="O146" s="165">
        <v>1.05</v>
      </c>
      <c r="P146" s="165">
        <v>1.03</v>
      </c>
      <c r="Q146" s="165">
        <v>1.01</v>
      </c>
      <c r="R146" s="165">
        <v>0.94</v>
      </c>
      <c r="S146" s="165">
        <v>0.98</v>
      </c>
      <c r="T146" s="165">
        <v>0.94</v>
      </c>
      <c r="U146" s="165">
        <v>0.97</v>
      </c>
      <c r="V146" s="165">
        <v>0.94</v>
      </c>
      <c r="W146" s="165">
        <v>0.98</v>
      </c>
      <c r="X146" s="165">
        <v>0.89</v>
      </c>
      <c r="Y146" s="165">
        <v>0.97</v>
      </c>
      <c r="Z146" s="165">
        <v>0.9</v>
      </c>
      <c r="AA146" s="165">
        <v>1.02</v>
      </c>
      <c r="AB146" s="165">
        <v>1.01</v>
      </c>
      <c r="AC146" s="165">
        <v>1.02</v>
      </c>
    </row>
    <row r="147" ht="11.25" customHeight="1">
      <c r="A147" s="74"/>
      <c r="D147" s="150" t="s">
        <v>444</v>
      </c>
      <c r="E147" s="151" t="s">
        <v>114</v>
      </c>
      <c r="F147" s="152" t="s">
        <v>445</v>
      </c>
      <c r="G147" s="151" t="s">
        <v>414</v>
      </c>
      <c r="H147" s="151" t="s">
        <v>415</v>
      </c>
      <c r="I147" s="126" t="s">
        <v>138</v>
      </c>
      <c r="J147" s="151"/>
      <c r="K147" s="159"/>
      <c r="L147" s="126">
        <v>2</v>
      </c>
      <c r="M147" s="151"/>
      <c r="N147" s="227">
        <f>IF(("Reference probe"&lt;&gt;"Reference probe"),"N","Y")</f>
      </c>
      <c r="O147" s="165">
        <v>0.98</v>
      </c>
      <c r="P147" s="165">
        <v>1.02</v>
      </c>
      <c r="Q147" s="165">
        <v>1</v>
      </c>
      <c r="R147" s="165">
        <v>1.04</v>
      </c>
      <c r="S147" s="165">
        <v>1.06</v>
      </c>
      <c r="T147" s="165">
        <v>1.04</v>
      </c>
      <c r="U147" s="165">
        <v>0.97</v>
      </c>
      <c r="V147" s="165">
        <v>1</v>
      </c>
      <c r="W147" s="165">
        <v>1.02</v>
      </c>
      <c r="X147" s="165">
        <v>1.05</v>
      </c>
      <c r="Y147" s="165">
        <v>1.08</v>
      </c>
      <c r="Z147" s="165">
        <v>1.03</v>
      </c>
      <c r="AA147" s="165">
        <v>1.03</v>
      </c>
      <c r="AB147" s="165">
        <v>0.95</v>
      </c>
      <c r="AC147" s="165">
        <v>0.99</v>
      </c>
    </row>
    <row r="148" ht="11.25" customHeight="1">
      <c r="A148" s="74"/>
      <c r="D148" s="150" t="s">
        <v>446</v>
      </c>
      <c r="E148" s="151" t="s">
        <v>114</v>
      </c>
      <c r="F148" s="152" t="s">
        <v>447</v>
      </c>
      <c r="G148" s="151" t="s">
        <v>414</v>
      </c>
      <c r="H148" s="151" t="s">
        <v>415</v>
      </c>
      <c r="I148" s="126" t="s">
        <v>448</v>
      </c>
      <c r="J148" s="151"/>
      <c r="K148" s="159" t="s">
        <v>449</v>
      </c>
      <c r="L148" s="126">
        <v>2</v>
      </c>
      <c r="M148" s="151"/>
      <c r="N148" s="227">
        <f>IF(("Reference probe"&lt;&gt;"Reference probe"),"N","Y")</f>
      </c>
      <c r="O148" s="165">
        <v>1.05</v>
      </c>
      <c r="P148" s="165">
        <v>1.09</v>
      </c>
      <c r="Q148" s="165">
        <v>0.95</v>
      </c>
      <c r="R148" s="165">
        <v>0.93</v>
      </c>
      <c r="S148" s="165">
        <v>1.11</v>
      </c>
      <c r="T148" s="165">
        <v>1.05</v>
      </c>
      <c r="U148" s="165">
        <v>0.93</v>
      </c>
      <c r="V148" s="165">
        <v>0.96</v>
      </c>
      <c r="W148" s="165">
        <v>0.98</v>
      </c>
      <c r="X148" s="165">
        <v>1.03</v>
      </c>
      <c r="Y148" s="165">
        <v>1.06</v>
      </c>
      <c r="Z148" s="165">
        <v>1.04</v>
      </c>
      <c r="AA148" s="165">
        <v>1</v>
      </c>
      <c r="AB148" s="165">
        <v>0.96</v>
      </c>
      <c r="AC148" s="165">
        <v>1.01</v>
      </c>
    </row>
    <row r="149" ht="11.25" customHeight="1">
      <c r="A149" s="74"/>
      <c r="D149" s="150" t="s">
        <v>450</v>
      </c>
      <c r="E149" s="151" t="s">
        <v>114</v>
      </c>
      <c r="F149" s="152" t="s">
        <v>447</v>
      </c>
      <c r="G149" s="151" t="s">
        <v>414</v>
      </c>
      <c r="H149" s="151" t="s">
        <v>415</v>
      </c>
      <c r="I149" s="126" t="s">
        <v>136</v>
      </c>
      <c r="J149" s="151"/>
      <c r="K149" s="159"/>
      <c r="L149" s="126">
        <v>2</v>
      </c>
      <c r="M149" s="151"/>
      <c r="N149" s="227">
        <f>IF(("Default"&lt;&gt;"Reference probe"),"N","Y")</f>
      </c>
      <c r="O149" s="165">
        <v>1.03</v>
      </c>
      <c r="P149" s="165">
        <v>0.96</v>
      </c>
      <c r="Q149" s="165">
        <v>1.04</v>
      </c>
      <c r="R149" s="165">
        <v>0.97</v>
      </c>
      <c r="S149" s="165">
        <v>1.03</v>
      </c>
      <c r="T149" s="165">
        <v>1.01</v>
      </c>
      <c r="U149" s="165">
        <v>0.97</v>
      </c>
      <c r="V149" s="165">
        <v>0.93</v>
      </c>
      <c r="W149" s="165">
        <v>0.99</v>
      </c>
      <c r="X149" s="165">
        <v>0.91</v>
      </c>
      <c r="Y149" s="165">
        <v>0.99</v>
      </c>
      <c r="Z149" s="165">
        <v>0.98</v>
      </c>
      <c r="AA149" s="165">
        <v>0.95</v>
      </c>
      <c r="AB149" s="165">
        <v>0.95</v>
      </c>
      <c r="AC149" s="165">
        <v>0.99</v>
      </c>
    </row>
    <row r="150" ht="11.25" customHeight="1">
      <c r="A150" s="74"/>
      <c r="D150" s="150" t="s">
        <v>451</v>
      </c>
      <c r="E150" s="151" t="s">
        <v>114</v>
      </c>
      <c r="F150" s="152" t="s">
        <v>452</v>
      </c>
      <c r="G150" s="151" t="s">
        <v>414</v>
      </c>
      <c r="H150" s="151" t="s">
        <v>415</v>
      </c>
      <c r="I150" s="126" t="s">
        <v>133</v>
      </c>
      <c r="J150" s="151"/>
      <c r="K150" s="159"/>
      <c r="L150" s="126">
        <v>2</v>
      </c>
      <c r="M150" s="151"/>
      <c r="N150" s="227">
        <f>IF(("Reference probe"&lt;&gt;"Reference probe"),"N","Y")</f>
      </c>
      <c r="O150" s="165">
        <v>1.05</v>
      </c>
      <c r="P150" s="165">
        <v>1</v>
      </c>
      <c r="Q150" s="165">
        <v>1.03</v>
      </c>
      <c r="R150" s="165">
        <v>1.06</v>
      </c>
      <c r="S150" s="165">
        <v>0.98</v>
      </c>
      <c r="T150" s="165">
        <v>1.11</v>
      </c>
      <c r="U150" s="165">
        <v>0.97</v>
      </c>
      <c r="V150" s="165">
        <v>0.95</v>
      </c>
      <c r="W150" s="165">
        <v>1</v>
      </c>
      <c r="X150" s="165">
        <v>1.06</v>
      </c>
      <c r="Y150" s="165">
        <v>1.02</v>
      </c>
      <c r="Z150" s="165">
        <v>0.99</v>
      </c>
      <c r="AA150" s="165">
        <v>0.92</v>
      </c>
      <c r="AB150" s="165">
        <v>1.02</v>
      </c>
      <c r="AC150" s="165">
        <v>0.98</v>
      </c>
    </row>
    <row r="151" ht="11.25" customHeight="1">
      <c r="A151" s="74"/>
      <c r="D151" s="150" t="s">
        <v>453</v>
      </c>
      <c r="E151" s="151" t="s">
        <v>114</v>
      </c>
      <c r="F151" s="152" t="s">
        <v>454</v>
      </c>
      <c r="G151" s="151" t="s">
        <v>414</v>
      </c>
      <c r="H151" s="151" t="s">
        <v>415</v>
      </c>
      <c r="I151" s="126" t="s">
        <v>230</v>
      </c>
      <c r="J151" s="151"/>
      <c r="K151" s="159"/>
      <c r="L151" s="126">
        <v>2</v>
      </c>
      <c r="M151" s="151"/>
      <c r="N151" s="227">
        <f>IF(("Default"&lt;&gt;"Reference probe"),"N","Y")</f>
      </c>
      <c r="O151" s="165">
        <v>1.12</v>
      </c>
      <c r="P151" s="165">
        <v>1</v>
      </c>
      <c r="Q151" s="165">
        <v>1.01</v>
      </c>
      <c r="R151" s="165">
        <v>1.05</v>
      </c>
      <c r="S151" s="165">
        <v>1.01</v>
      </c>
      <c r="T151" s="165">
        <v>1.03</v>
      </c>
      <c r="U151" s="165">
        <v>0.99</v>
      </c>
      <c r="V151" s="165">
        <v>1.02</v>
      </c>
      <c r="W151" s="165">
        <v>1.09</v>
      </c>
      <c r="X151" s="165">
        <v>1.04</v>
      </c>
      <c r="Y151" s="165">
        <v>1</v>
      </c>
      <c r="Z151" s="165">
        <v>1.02</v>
      </c>
      <c r="AA151" s="165">
        <v>0.97</v>
      </c>
      <c r="AB151" s="165">
        <v>0.9</v>
      </c>
      <c r="AC151" s="165">
        <v>1.01</v>
      </c>
    </row>
    <row r="152" ht="11.25" customHeight="1">
      <c r="A152" s="74"/>
      <c r="D152" s="150" t="s">
        <v>455</v>
      </c>
      <c r="E152" s="151" t="s">
        <v>114</v>
      </c>
      <c r="F152" s="152" t="s">
        <v>456</v>
      </c>
      <c r="G152" s="151" t="s">
        <v>414</v>
      </c>
      <c r="H152" s="151" t="s">
        <v>415</v>
      </c>
      <c r="I152" s="126" t="s">
        <v>131</v>
      </c>
      <c r="J152" s="151"/>
      <c r="K152" s="159"/>
      <c r="L152" s="126">
        <v>2</v>
      </c>
      <c r="M152" s="151"/>
      <c r="N152" s="227">
        <f>IF(("Default"&lt;&gt;"Reference probe"),"N","Y")</f>
      </c>
      <c r="O152" s="165">
        <v>1.05</v>
      </c>
      <c r="P152" s="165">
        <v>1.03</v>
      </c>
      <c r="Q152" s="165">
        <v>1.01</v>
      </c>
      <c r="R152" s="165">
        <v>0.95</v>
      </c>
      <c r="S152" s="165">
        <v>1.09</v>
      </c>
      <c r="T152" s="165">
        <v>0.96</v>
      </c>
      <c r="U152" s="165">
        <v>0.98</v>
      </c>
      <c r="V152" s="165">
        <v>0.99</v>
      </c>
      <c r="W152" s="165">
        <v>0.97</v>
      </c>
      <c r="X152" s="165">
        <v>1.1</v>
      </c>
      <c r="Y152" s="165">
        <v>1.03</v>
      </c>
      <c r="Z152" s="165">
        <v>0.95</v>
      </c>
      <c r="AA152" s="165">
        <v>1.02</v>
      </c>
      <c r="AB152" s="165">
        <v>0.97</v>
      </c>
      <c r="AC152" s="165">
        <v>0.98</v>
      </c>
    </row>
    <row r="153" ht="11.25" customHeight="1">
      <c r="A153" s="74"/>
      <c r="D153" s="150" t="s">
        <v>457</v>
      </c>
      <c r="E153" s="151" t="s">
        <v>114</v>
      </c>
      <c r="F153" s="152" t="s">
        <v>458</v>
      </c>
      <c r="G153" s="151" t="s">
        <v>414</v>
      </c>
      <c r="H153" s="151" t="s">
        <v>415</v>
      </c>
      <c r="I153" s="126" t="s">
        <v>128</v>
      </c>
      <c r="J153" s="151"/>
      <c r="K153" s="159"/>
      <c r="L153" s="126">
        <v>2</v>
      </c>
      <c r="M153" s="151"/>
      <c r="N153" s="227">
        <f>IF(("Reference probe"&lt;&gt;"Reference probe"),"N","Y")</f>
      </c>
      <c r="O153" s="165">
        <v>1.04</v>
      </c>
      <c r="P153" s="165">
        <v>1.01</v>
      </c>
      <c r="Q153" s="165">
        <v>1.04</v>
      </c>
      <c r="R153" s="165">
        <v>1.04</v>
      </c>
      <c r="S153" s="165">
        <v>1.07</v>
      </c>
      <c r="T153" s="165">
        <v>1</v>
      </c>
      <c r="U153" s="165">
        <v>0.98</v>
      </c>
      <c r="V153" s="165">
        <v>0.96</v>
      </c>
      <c r="W153" s="165">
        <v>0.97</v>
      </c>
      <c r="X153" s="165">
        <v>0.99</v>
      </c>
      <c r="Y153" s="165">
        <v>0.98</v>
      </c>
      <c r="Z153" s="165">
        <v>1.04</v>
      </c>
      <c r="AA153" s="165">
        <v>0.95</v>
      </c>
      <c r="AB153" s="165">
        <v>0.99</v>
      </c>
      <c r="AC153" s="165">
        <v>0.93</v>
      </c>
    </row>
    <row r="154" ht="11.25" customHeight="1">
      <c r="A154" s="74"/>
      <c r="D154" s="150" t="s">
        <v>459</v>
      </c>
      <c r="E154" s="151" t="s">
        <v>114</v>
      </c>
      <c r="F154" s="152" t="s">
        <v>460</v>
      </c>
      <c r="G154" s="151" t="s">
        <v>414</v>
      </c>
      <c r="H154" s="151" t="s">
        <v>415</v>
      </c>
      <c r="I154" s="126" t="s">
        <v>125</v>
      </c>
      <c r="J154" s="151"/>
      <c r="K154" s="159"/>
      <c r="L154" s="126">
        <v>2</v>
      </c>
      <c r="M154" s="151"/>
      <c r="N154" s="227">
        <f>IF(("Reference probe"&lt;&gt;"Reference probe"),"N","Y")</f>
      </c>
      <c r="O154" s="165">
        <v>1.03</v>
      </c>
      <c r="P154" s="165">
        <v>1.11</v>
      </c>
      <c r="Q154" s="165">
        <v>0.97</v>
      </c>
      <c r="R154" s="165">
        <v>1.04</v>
      </c>
      <c r="S154" s="165">
        <v>0.92</v>
      </c>
      <c r="T154" s="165">
        <v>1</v>
      </c>
      <c r="U154" s="165">
        <v>1</v>
      </c>
      <c r="V154" s="165">
        <v>1</v>
      </c>
      <c r="W154" s="165">
        <v>0.99</v>
      </c>
      <c r="X154" s="165">
        <v>1.02</v>
      </c>
      <c r="Y154" s="165">
        <v>1.02</v>
      </c>
      <c r="Z154" s="165">
        <v>1.01</v>
      </c>
      <c r="AA154" s="165">
        <v>0.99</v>
      </c>
      <c r="AB154" s="165">
        <v>1.11</v>
      </c>
      <c r="AC154" s="165">
        <v>1.04</v>
      </c>
    </row>
    <row r="155" ht="11.25" customHeight="1">
      <c r="A155" s="74"/>
      <c r="D155" s="150" t="s">
        <v>461</v>
      </c>
      <c r="E155" s="151" t="s">
        <v>114</v>
      </c>
      <c r="F155" s="152" t="s">
        <v>462</v>
      </c>
      <c r="G155" s="151" t="s">
        <v>414</v>
      </c>
      <c r="H155" s="151" t="s">
        <v>415</v>
      </c>
      <c r="I155" s="126" t="s">
        <v>123</v>
      </c>
      <c r="J155" s="151"/>
      <c r="K155" s="159"/>
      <c r="L155" s="126">
        <v>2</v>
      </c>
      <c r="M155" s="151" t="s">
        <v>200</v>
      </c>
      <c r="N155" s="227">
        <f>IF(("Default"&lt;&gt;"Reference probe"),"N","Y")</f>
      </c>
      <c r="O155" s="165">
        <v>1.01</v>
      </c>
      <c r="P155" s="165">
        <v>1.06</v>
      </c>
      <c r="Q155" s="165">
        <v>0.97</v>
      </c>
      <c r="R155" s="165">
        <v>0.97</v>
      </c>
      <c r="S155" s="165">
        <v>0.99</v>
      </c>
      <c r="T155" s="165">
        <v>0.96</v>
      </c>
      <c r="U155" s="165">
        <v>1.03</v>
      </c>
      <c r="V155" s="165">
        <v>1.03</v>
      </c>
      <c r="W155" s="165">
        <v>1.03</v>
      </c>
      <c r="X155" s="165">
        <v>0.95</v>
      </c>
      <c r="Y155" s="165">
        <v>1.01</v>
      </c>
      <c r="Z155" s="165">
        <v>0.96</v>
      </c>
      <c r="AA155" s="165">
        <v>0.96</v>
      </c>
      <c r="AB155" s="165">
        <v>1.02</v>
      </c>
      <c r="AC155" s="165">
        <v>0.99</v>
      </c>
    </row>
    <row r="156" ht="11.25" customHeight="1">
      <c r="A156" s="74"/>
      <c r="D156" s="150" t="s">
        <v>463</v>
      </c>
      <c r="E156" s="151" t="s">
        <v>114</v>
      </c>
      <c r="F156" s="152" t="s">
        <v>464</v>
      </c>
      <c r="G156" s="151" t="s">
        <v>414</v>
      </c>
      <c r="H156" s="151" t="s">
        <v>415</v>
      </c>
      <c r="I156" s="126" t="s">
        <v>121</v>
      </c>
      <c r="J156" s="151"/>
      <c r="K156" s="159"/>
      <c r="L156" s="126">
        <v>2</v>
      </c>
      <c r="M156" s="151"/>
      <c r="N156" s="227">
        <f>IF(("Reference probe"&lt;&gt;"Reference probe"),"N","Y")</f>
      </c>
      <c r="O156" s="165">
        <v>1.09</v>
      </c>
      <c r="P156" s="165">
        <v>1</v>
      </c>
      <c r="Q156" s="165">
        <v>0.99</v>
      </c>
      <c r="R156" s="165">
        <v>0.93</v>
      </c>
      <c r="S156" s="165">
        <v>0.89</v>
      </c>
      <c r="T156" s="165">
        <v>1</v>
      </c>
      <c r="U156" s="165">
        <v>1.07</v>
      </c>
      <c r="V156" s="165">
        <v>0.99</v>
      </c>
      <c r="W156" s="165">
        <v>1.08</v>
      </c>
      <c r="X156" s="165">
        <v>0.98</v>
      </c>
      <c r="Y156" s="165">
        <v>1.03</v>
      </c>
      <c r="Z156" s="165">
        <v>1.08</v>
      </c>
      <c r="AA156" s="165">
        <v>1.05</v>
      </c>
      <c r="AB156" s="165">
        <v>1.02</v>
      </c>
      <c r="AC156" s="165">
        <v>1.06</v>
      </c>
    </row>
    <row r="157" ht="11.25" customHeight="1">
      <c r="A157" s="74"/>
      <c r="D157" s="150" t="s">
        <v>465</v>
      </c>
      <c r="E157" s="151" t="s">
        <v>114</v>
      </c>
      <c r="F157" s="152" t="s">
        <v>466</v>
      </c>
      <c r="G157" s="151" t="s">
        <v>414</v>
      </c>
      <c r="H157" s="151" t="s">
        <v>415</v>
      </c>
      <c r="I157" s="126" t="s">
        <v>118</v>
      </c>
      <c r="J157" s="151"/>
      <c r="K157" s="159"/>
      <c r="L157" s="126">
        <v>2</v>
      </c>
      <c r="M157" s="151"/>
      <c r="N157" s="227">
        <f>IF(("Default"&lt;&gt;"Reference probe"),"N","Y")</f>
      </c>
      <c r="O157" s="165">
        <v>0.98</v>
      </c>
      <c r="P157" s="165">
        <v>0.97</v>
      </c>
      <c r="Q157" s="165">
        <v>1.02</v>
      </c>
      <c r="R157" s="165">
        <v>0.99</v>
      </c>
      <c r="S157" s="165">
        <v>0.98</v>
      </c>
      <c r="T157" s="165">
        <v>1.03</v>
      </c>
      <c r="U157" s="165">
        <v>1.06</v>
      </c>
      <c r="V157" s="165">
        <v>1</v>
      </c>
      <c r="W157" s="165">
        <v>1.03</v>
      </c>
      <c r="X157" s="165">
        <v>1.12</v>
      </c>
      <c r="Y157" s="165">
        <v>1.07</v>
      </c>
      <c r="Z157" s="165">
        <v>1.02</v>
      </c>
      <c r="AA157" s="165">
        <v>1.11</v>
      </c>
      <c r="AB157" s="165">
        <v>1</v>
      </c>
      <c r="AC157" s="165">
        <v>0.96</v>
      </c>
    </row>
    <row r="158" ht="11.25" customHeight="1">
      <c r="A158" s="74"/>
      <c r="D158" s="150" t="s">
        <v>467</v>
      </c>
      <c r="E158" s="151" t="s">
        <v>114</v>
      </c>
      <c r="F158" s="152" t="s">
        <v>466</v>
      </c>
      <c r="G158" s="151" t="s">
        <v>414</v>
      </c>
      <c r="H158" s="151" t="s">
        <v>415</v>
      </c>
      <c r="I158" s="126" t="s">
        <v>118</v>
      </c>
      <c r="J158" s="151"/>
      <c r="K158" s="159"/>
      <c r="L158" s="126">
        <v>2</v>
      </c>
      <c r="M158" s="151"/>
      <c r="N158" s="227">
        <f>IF(("Default"&lt;&gt;"Reference probe"),"N","Y")</f>
      </c>
      <c r="O158" s="165">
        <v>1.06</v>
      </c>
      <c r="P158" s="165">
        <v>1.03</v>
      </c>
      <c r="Q158" s="165">
        <v>1.07</v>
      </c>
      <c r="R158" s="165">
        <v>0.97</v>
      </c>
      <c r="S158" s="165">
        <v>1.03</v>
      </c>
      <c r="T158" s="165">
        <v>1.04</v>
      </c>
      <c r="U158" s="165">
        <v>1.03</v>
      </c>
      <c r="V158" s="165">
        <v>1.06</v>
      </c>
      <c r="W158" s="165">
        <v>0.93</v>
      </c>
      <c r="X158" s="165">
        <v>0.93</v>
      </c>
      <c r="Y158" s="165">
        <v>1.08</v>
      </c>
      <c r="Z158" s="165">
        <v>0.99</v>
      </c>
      <c r="AA158" s="165">
        <v>1.02</v>
      </c>
      <c r="AB158" s="165">
        <v>1.06</v>
      </c>
      <c r="AC158" s="165">
        <v>0.93</v>
      </c>
    </row>
    <row r="159" ht="11.25" customHeight="1">
      <c r="A159" s="74"/>
      <c r="D159" s="150" t="s">
        <v>468</v>
      </c>
      <c r="E159" s="151" t="s">
        <v>114</v>
      </c>
      <c r="F159" s="152" t="s">
        <v>469</v>
      </c>
      <c r="G159" s="151" t="s">
        <v>414</v>
      </c>
      <c r="H159" s="151" t="s">
        <v>415</v>
      </c>
      <c r="I159" s="126" t="s">
        <v>118</v>
      </c>
      <c r="J159" s="151"/>
      <c r="K159" s="159"/>
      <c r="L159" s="126">
        <v>2</v>
      </c>
      <c r="M159" s="151"/>
      <c r="N159" s="227">
        <f>IF(("Default"&lt;&gt;"Reference probe"),"N","Y")</f>
      </c>
      <c r="O159" s="165">
        <v>1.01</v>
      </c>
      <c r="P159" s="165">
        <v>1.04</v>
      </c>
      <c r="Q159" s="165">
        <v>1.09</v>
      </c>
      <c r="R159" s="165">
        <v>0.97</v>
      </c>
      <c r="S159" s="165">
        <v>0.94</v>
      </c>
      <c r="T159" s="165">
        <v>1.02</v>
      </c>
      <c r="U159" s="165">
        <v>1.05</v>
      </c>
      <c r="V159" s="165">
        <v>0.99</v>
      </c>
      <c r="W159" s="165">
        <v>0.95</v>
      </c>
      <c r="X159" s="165">
        <v>1</v>
      </c>
      <c r="Y159" s="165">
        <v>1.08</v>
      </c>
      <c r="Z159" s="165">
        <v>0.94</v>
      </c>
      <c r="AA159" s="165">
        <v>1.08</v>
      </c>
      <c r="AB159" s="165">
        <v>1.05</v>
      </c>
      <c r="AC159" s="165">
        <v>0.98</v>
      </c>
    </row>
    <row r="160" ht="11.25" customHeight="1">
      <c r="A160" s="74"/>
      <c r="D160" s="150" t="s">
        <v>470</v>
      </c>
      <c r="E160" s="151" t="s">
        <v>114</v>
      </c>
      <c r="F160" s="152" t="s">
        <v>471</v>
      </c>
      <c r="G160" s="151" t="s">
        <v>414</v>
      </c>
      <c r="H160" s="151" t="s">
        <v>415</v>
      </c>
      <c r="I160" s="126" t="s">
        <v>118</v>
      </c>
      <c r="J160" s="151"/>
      <c r="K160" s="159"/>
      <c r="L160" s="126">
        <v>2</v>
      </c>
      <c r="M160" s="151"/>
      <c r="N160" s="227">
        <f>IF(("Default"&lt;&gt;"Reference probe"),"N","Y")</f>
      </c>
      <c r="O160" s="165">
        <v>1.12</v>
      </c>
      <c r="P160" s="165">
        <v>1.04</v>
      </c>
      <c r="Q160" s="165">
        <v>1.04</v>
      </c>
      <c r="R160" s="165">
        <v>1.03</v>
      </c>
      <c r="S160" s="165">
        <v>0.95</v>
      </c>
      <c r="T160" s="165">
        <v>0.98</v>
      </c>
      <c r="U160" s="165">
        <v>1.16</v>
      </c>
      <c r="V160" s="165">
        <v>1.11</v>
      </c>
      <c r="W160" s="165">
        <v>0.93</v>
      </c>
      <c r="X160" s="165">
        <v>1.06</v>
      </c>
      <c r="Y160" s="165">
        <v>1.04</v>
      </c>
      <c r="Z160" s="165">
        <v>1.03</v>
      </c>
      <c r="AA160" s="165">
        <v>0.99</v>
      </c>
      <c r="AB160" s="165">
        <v>1.05</v>
      </c>
      <c r="AC160" s="165">
        <v>1.04</v>
      </c>
    </row>
    <row r="161" ht="11.25" customHeight="1">
      <c r="A161" s="74"/>
      <c r="D161" s="150" t="s">
        <v>472</v>
      </c>
      <c r="E161" s="151" t="s">
        <v>114</v>
      </c>
      <c r="F161" s="152" t="s">
        <v>473</v>
      </c>
      <c r="G161" s="151" t="s">
        <v>414</v>
      </c>
      <c r="H161" s="151" t="s">
        <v>415</v>
      </c>
      <c r="I161" s="126" t="s">
        <v>118</v>
      </c>
      <c r="J161" s="151"/>
      <c r="K161" s="159"/>
      <c r="L161" s="126">
        <v>2</v>
      </c>
      <c r="M161" s="151" t="s">
        <v>200</v>
      </c>
      <c r="N161" s="227">
        <f>IF(("Default"&lt;&gt;"Reference probe"),"N","Y")</f>
      </c>
      <c r="O161" s="165">
        <v>1</v>
      </c>
      <c r="P161" s="165">
        <v>1</v>
      </c>
      <c r="Q161" s="165">
        <v>1.04</v>
      </c>
      <c r="R161" s="165">
        <v>0.98</v>
      </c>
      <c r="S161" s="165">
        <v>0.93</v>
      </c>
      <c r="T161" s="165">
        <v>0.93</v>
      </c>
      <c r="U161" s="165">
        <v>0.99</v>
      </c>
      <c r="V161" s="165">
        <v>1</v>
      </c>
      <c r="W161" s="165">
        <v>1.02</v>
      </c>
      <c r="X161" s="165">
        <v>0.97</v>
      </c>
      <c r="Y161" s="165">
        <v>0.99</v>
      </c>
      <c r="Z161" s="165">
        <v>1.03</v>
      </c>
      <c r="AA161" s="165">
        <v>1.02</v>
      </c>
      <c r="AB161" s="165">
        <v>1</v>
      </c>
      <c r="AC161" s="165">
        <v>1.01</v>
      </c>
    </row>
    <row r="162" ht="11.25" customHeight="1">
      <c r="A162" s="74"/>
      <c r="D162" s="150" t="s">
        <v>474</v>
      </c>
      <c r="E162" s="151" t="s">
        <v>114</v>
      </c>
      <c r="F162" s="152" t="s">
        <v>475</v>
      </c>
      <c r="G162" s="151" t="s">
        <v>414</v>
      </c>
      <c r="H162" s="151" t="s">
        <v>415</v>
      </c>
      <c r="I162" s="126" t="s">
        <v>118</v>
      </c>
      <c r="J162" s="151"/>
      <c r="K162" s="159"/>
      <c r="L162" s="126">
        <v>2</v>
      </c>
      <c r="M162" s="151"/>
      <c r="N162" s="227">
        <f>IF(("Reference probe"&lt;&gt;"Reference probe"),"N","Y")</f>
      </c>
      <c r="O162" s="165">
        <v>1.12</v>
      </c>
      <c r="P162" s="165">
        <v>1.09</v>
      </c>
      <c r="Q162" s="165">
        <v>0.95</v>
      </c>
      <c r="R162" s="165">
        <v>1.06</v>
      </c>
      <c r="S162" s="165">
        <v>0.99</v>
      </c>
      <c r="T162" s="165">
        <v>1.05</v>
      </c>
      <c r="U162" s="165">
        <v>1.04</v>
      </c>
      <c r="V162" s="165">
        <v>1.04</v>
      </c>
      <c r="W162" s="165">
        <v>1.03</v>
      </c>
      <c r="X162" s="165">
        <v>1.06</v>
      </c>
      <c r="Y162" s="165">
        <v>1.05</v>
      </c>
      <c r="Z162" s="165">
        <v>1.06</v>
      </c>
      <c r="AA162" s="165">
        <v>0.98</v>
      </c>
      <c r="AB162" s="165">
        <v>0.99</v>
      </c>
      <c r="AC162" s="165">
        <v>1.05</v>
      </c>
    </row>
    <row r="163" ht="11.25" customHeight="1">
      <c r="A163" s="74"/>
      <c r="D163" s="150" t="s">
        <v>476</v>
      </c>
      <c r="E163" s="151" t="s">
        <v>114</v>
      </c>
      <c r="F163" s="152" t="s">
        <v>477</v>
      </c>
      <c r="G163" s="151" t="s">
        <v>414</v>
      </c>
      <c r="H163" s="151" t="s">
        <v>415</v>
      </c>
      <c r="I163" s="126" t="s">
        <v>118</v>
      </c>
      <c r="J163" s="151"/>
      <c r="K163" s="159"/>
      <c r="L163" s="126">
        <v>2</v>
      </c>
      <c r="M163" s="151"/>
      <c r="N163" s="227">
        <f>IF(("Default"&lt;&gt;"Reference probe"),"N","Y")</f>
      </c>
      <c r="O163" s="165">
        <v>1.02</v>
      </c>
      <c r="P163" s="165">
        <v>0.95</v>
      </c>
      <c r="Q163" s="165">
        <v>0.99</v>
      </c>
      <c r="R163" s="165">
        <v>1.02</v>
      </c>
      <c r="S163" s="165">
        <v>0.99</v>
      </c>
      <c r="T163" s="165">
        <v>1.04</v>
      </c>
      <c r="U163" s="165">
        <v>0.99</v>
      </c>
      <c r="V163" s="165">
        <v>1.01</v>
      </c>
      <c r="W163" s="165">
        <v>0.98</v>
      </c>
      <c r="X163" s="165">
        <v>1.07</v>
      </c>
      <c r="Y163" s="165">
        <v>0.99</v>
      </c>
      <c r="Z163" s="165">
        <v>1.02</v>
      </c>
      <c r="AA163" s="165">
        <v>0.99</v>
      </c>
      <c r="AB163" s="165">
        <v>1.06</v>
      </c>
      <c r="AC163" s="165">
        <v>0.98</v>
      </c>
    </row>
    <row r="164" ht="11.25" customHeight="1">
      <c r="A164" s="74"/>
      <c r="D164" s="150" t="s">
        <v>478</v>
      </c>
      <c r="E164" s="151" t="s">
        <v>114</v>
      </c>
      <c r="F164" s="152" t="s">
        <v>477</v>
      </c>
      <c r="G164" s="151" t="s">
        <v>414</v>
      </c>
      <c r="H164" s="151" t="s">
        <v>415</v>
      </c>
      <c r="I164" s="126" t="s">
        <v>118</v>
      </c>
      <c r="J164" s="151"/>
      <c r="K164" s="159"/>
      <c r="L164" s="126">
        <v>2</v>
      </c>
      <c r="M164" s="151" t="s">
        <v>261</v>
      </c>
      <c r="N164" s="227">
        <f>IF(("Default"&lt;&gt;"Reference probe"),"N","Y")</f>
      </c>
      <c r="O164" s="165">
        <v>1.02</v>
      </c>
      <c r="P164" s="165">
        <v>0.95</v>
      </c>
      <c r="Q164" s="165">
        <v>0.99</v>
      </c>
      <c r="R164" s="165">
        <v>0.92</v>
      </c>
      <c r="S164" s="165">
        <v>0.98</v>
      </c>
      <c r="T164" s="165">
        <v>1</v>
      </c>
      <c r="U164" s="165">
        <v>0.94</v>
      </c>
      <c r="V164" s="165">
        <v>0.95</v>
      </c>
      <c r="W164" s="165">
        <v>1.02</v>
      </c>
      <c r="X164" s="165">
        <v>0.81</v>
      </c>
      <c r="Y164" s="165">
        <v>0.95</v>
      </c>
      <c r="Z164" s="165">
        <v>0.95</v>
      </c>
      <c r="AA164" s="165">
        <v>0.92</v>
      </c>
      <c r="AB164" s="165">
        <v>1</v>
      </c>
      <c r="AC164" s="165">
        <v>1.02</v>
      </c>
    </row>
    <row r="165" ht="11.25" customHeight="1">
      <c r="A165" s="74"/>
      <c r="D165" s="150" t="s">
        <v>479</v>
      </c>
      <c r="E165" s="151" t="s">
        <v>114</v>
      </c>
      <c r="F165" s="152" t="s">
        <v>480</v>
      </c>
      <c r="G165" s="151" t="s">
        <v>414</v>
      </c>
      <c r="H165" s="151" t="s">
        <v>415</v>
      </c>
      <c r="I165" s="126" t="s">
        <v>118</v>
      </c>
      <c r="J165" s="151"/>
      <c r="K165" s="159"/>
      <c r="L165" s="126">
        <v>2</v>
      </c>
      <c r="M165" s="151"/>
      <c r="N165" s="227">
        <f>IF(("Reference probe"&lt;&gt;"Reference probe"),"N","Y")</f>
      </c>
      <c r="O165" s="165">
        <v>0.99</v>
      </c>
      <c r="P165" s="165">
        <v>0.92</v>
      </c>
      <c r="Q165" s="165">
        <v>1.01</v>
      </c>
      <c r="R165" s="165">
        <v>0.94</v>
      </c>
      <c r="S165" s="165">
        <v>0.99</v>
      </c>
      <c r="T165" s="165">
        <v>0.93</v>
      </c>
      <c r="U165" s="165">
        <v>0.98</v>
      </c>
      <c r="V165" s="165">
        <v>0.91</v>
      </c>
      <c r="W165" s="165">
        <v>1</v>
      </c>
      <c r="X165" s="165">
        <v>0.96</v>
      </c>
      <c r="Y165" s="165">
        <v>0.96</v>
      </c>
      <c r="Z165" s="165">
        <v>0.97</v>
      </c>
      <c r="AA165" s="165">
        <v>1.02</v>
      </c>
      <c r="AB165" s="165">
        <v>1.01</v>
      </c>
      <c r="AC165" s="165">
        <v>0.99</v>
      </c>
    </row>
    <row r="166" ht="11.25" customHeight="1">
      <c r="A166" s="74"/>
      <c r="D166" s="150" t="s">
        <v>481</v>
      </c>
      <c r="E166" s="151" t="s">
        <v>114</v>
      </c>
      <c r="F166" s="152" t="s">
        <v>482</v>
      </c>
      <c r="G166" s="151" t="s">
        <v>414</v>
      </c>
      <c r="H166" s="151" t="s">
        <v>415</v>
      </c>
      <c r="I166" s="126" t="s">
        <v>118</v>
      </c>
      <c r="J166" s="151"/>
      <c r="K166" s="159" t="s">
        <v>483</v>
      </c>
      <c r="L166" s="126">
        <v>2</v>
      </c>
      <c r="M166" s="151"/>
      <c r="N166" s="227">
        <f>IF(("Default"&lt;&gt;"Reference probe"),"N","Y")</f>
      </c>
      <c r="O166" s="165">
        <v>1.04</v>
      </c>
      <c r="P166" s="165">
        <v>1.01</v>
      </c>
      <c r="Q166" s="165">
        <v>1.01</v>
      </c>
      <c r="R166" s="165">
        <v>1.04</v>
      </c>
      <c r="S166" s="165">
        <v>1</v>
      </c>
      <c r="T166" s="165">
        <v>1.02</v>
      </c>
      <c r="U166" s="165">
        <v>1</v>
      </c>
      <c r="V166" s="165">
        <v>0.99</v>
      </c>
      <c r="W166" s="165">
        <v>0.96</v>
      </c>
      <c r="X166" s="165">
        <v>1.06</v>
      </c>
      <c r="Y166" s="165">
        <v>1.06</v>
      </c>
      <c r="Z166" s="165">
        <v>1</v>
      </c>
      <c r="AA166" s="165">
        <v>0.99</v>
      </c>
      <c r="AB166" s="165">
        <v>1.05</v>
      </c>
      <c r="AC166" s="165">
        <v>0.98</v>
      </c>
    </row>
    <row r="167" ht="11.25" customHeight="1">
      <c r="A167" s="74"/>
      <c r="D167" s="150" t="s">
        <v>484</v>
      </c>
      <c r="E167" s="151" t="s">
        <v>159</v>
      </c>
      <c r="F167" s="152" t="s">
        <v>485</v>
      </c>
      <c r="G167" s="151" t="s">
        <v>486</v>
      </c>
      <c r="H167" s="151" t="s">
        <v>487</v>
      </c>
      <c r="I167" s="126" t="s">
        <v>136</v>
      </c>
      <c r="J167" s="151" t="s">
        <v>488</v>
      </c>
      <c r="K167" s="159" t="s">
        <v>489</v>
      </c>
      <c r="L167" s="126">
        <v>0</v>
      </c>
      <c r="M167" s="151"/>
      <c r="N167" s="227">
        <f>IF(("Mutation detection probe"&lt;&gt;"Reference probe"),"N","Y")</f>
      </c>
      <c r="O167" s="168" cm="1">
        <f>IF(((0)=1),"Present","Absent")</f>
      </c>
      <c r="P167" s="168" cm="1">
        <f>IF(((0)=1),"Present","Absent")</f>
      </c>
      <c r="Q167" s="168" cm="1">
        <f>IF(((0)=1),"Present","Absent")</f>
      </c>
      <c r="R167" s="168" cm="1">
        <f>IF(((0)=1),"Present","Absent")</f>
      </c>
      <c r="S167" s="168" cm="1">
        <f>IF(((0)=1),"Present","Absent")</f>
      </c>
      <c r="T167" s="168" cm="1">
        <f>IF(((0)=1),"Present","Absent")</f>
      </c>
      <c r="U167" s="168" cm="1">
        <f>IF(((0)=1),"Present","Absent")</f>
      </c>
      <c r="V167" s="168" cm="1">
        <f>IF(((0)=1),"Present","Absent")</f>
      </c>
      <c r="W167" s="168" cm="1">
        <f>IF(((0)=1),"Present","Absent")</f>
      </c>
      <c r="X167" s="168" cm="1">
        <f>IF(((0)=1),"Present","Absent")</f>
      </c>
      <c r="Y167" s="168" cm="1">
        <f>IF(((0)=1),"Present","Absent")</f>
      </c>
      <c r="Z167" s="168" cm="1">
        <f>IF(((0)=1),"Present","Absent")</f>
      </c>
      <c r="AA167" s="168" cm="1">
        <f>IF(((0)=1),"Present","Absent")</f>
      </c>
      <c r="AB167" s="168" cm="1">
        <f>IF(((0)=1),"Present","Absent")</f>
      </c>
      <c r="AC167" s="168" cm="1">
        <f>IF(((0)=1),"Present","Absent")</f>
      </c>
    </row>
    <row r="168" ht="11.25" customHeight="1">
      <c r="A168" s="74"/>
      <c r="D168" s="150" t="s">
        <v>490</v>
      </c>
      <c r="E168" s="151" t="s">
        <v>491</v>
      </c>
      <c r="F168" s="152" t="s">
        <v>485</v>
      </c>
      <c r="G168" s="151" t="s">
        <v>486</v>
      </c>
      <c r="H168" s="151" t="s">
        <v>487</v>
      </c>
      <c r="I168" s="126" t="s">
        <v>136</v>
      </c>
      <c r="J168" s="151" t="s">
        <v>492</v>
      </c>
      <c r="K168" s="159" t="s">
        <v>493</v>
      </c>
      <c r="L168" s="126">
        <v>2</v>
      </c>
      <c r="M168" s="151"/>
      <c r="N168" s="227">
        <f>IF(("Mutation detection probe (wild type)"&lt;&gt;"Reference probe"),"N","Y")</f>
      </c>
      <c r="O168" s="165">
        <v>1.04</v>
      </c>
      <c r="P168" s="165">
        <v>1.01</v>
      </c>
      <c r="Q168" s="165">
        <v>1.05</v>
      </c>
      <c r="R168" s="165">
        <v>0.94</v>
      </c>
      <c r="S168" s="165">
        <v>0.98</v>
      </c>
      <c r="T168" s="165">
        <v>0.97</v>
      </c>
      <c r="U168" s="165">
        <v>1.06</v>
      </c>
      <c r="V168" s="165">
        <v>0.99</v>
      </c>
      <c r="W168" s="165">
        <v>0.99</v>
      </c>
      <c r="X168" s="165">
        <v>0.98</v>
      </c>
      <c r="Y168" s="165">
        <v>0.99</v>
      </c>
      <c r="Z168" s="165">
        <v>0.99</v>
      </c>
      <c r="AA168" s="165">
        <v>0.98</v>
      </c>
      <c r="AB168" s="165">
        <v>0.99</v>
      </c>
      <c r="AC168" s="165">
        <v>1</v>
      </c>
    </row>
    <row r="169" ht="11.25" customHeight="1">
      <c r="A169" s="74"/>
      <c r="D169" s="150" t="s">
        <v>494</v>
      </c>
      <c r="E169" s="151" t="s">
        <v>114</v>
      </c>
      <c r="F169" s="152" t="s">
        <v>495</v>
      </c>
      <c r="G169" s="151" t="s">
        <v>486</v>
      </c>
      <c r="H169" s="151" t="s">
        <v>496</v>
      </c>
      <c r="I169" s="126" t="s">
        <v>121</v>
      </c>
      <c r="J169" s="151"/>
      <c r="K169" s="159" t="s">
        <v>497</v>
      </c>
      <c r="L169" s="126">
        <v>4</v>
      </c>
      <c r="M169" s="151"/>
      <c r="N169" s="227">
        <f>IF(("Default"&lt;&gt;"Reference probe"),"N","Y")</f>
      </c>
      <c r="O169" s="165">
        <v>1.06</v>
      </c>
      <c r="P169" s="165">
        <v>1</v>
      </c>
      <c r="Q169" s="165">
        <v>1.04</v>
      </c>
      <c r="R169" s="165">
        <v>0.99</v>
      </c>
      <c r="S169" s="165">
        <v>0.98</v>
      </c>
      <c r="T169" s="165">
        <v>1.11</v>
      </c>
      <c r="U169" s="165">
        <v>1.09</v>
      </c>
      <c r="V169" s="165">
        <v>1.06</v>
      </c>
      <c r="W169" s="165">
        <v>1</v>
      </c>
      <c r="X169" s="165">
        <v>0.99</v>
      </c>
      <c r="Y169" s="165">
        <v>1.07</v>
      </c>
      <c r="Z169" s="165">
        <v>1.13</v>
      </c>
      <c r="AA169" s="165">
        <v>0.93</v>
      </c>
      <c r="AB169" s="165">
        <v>1.02</v>
      </c>
      <c r="AC169" s="165">
        <v>0.96</v>
      </c>
    </row>
    <row r="170" ht="11.25" customHeight="1">
      <c r="A170" s="74"/>
      <c r="D170" s="150" t="s">
        <v>498</v>
      </c>
      <c r="E170" s="151" t="s">
        <v>114</v>
      </c>
      <c r="F170" s="152" t="s">
        <v>499</v>
      </c>
      <c r="G170" s="151" t="s">
        <v>486</v>
      </c>
      <c r="H170" s="151" t="s">
        <v>496</v>
      </c>
      <c r="I170" s="126" t="s">
        <v>121</v>
      </c>
      <c r="J170" s="151"/>
      <c r="K170" s="159" t="s">
        <v>497</v>
      </c>
      <c r="L170" s="126">
        <v>4</v>
      </c>
      <c r="M170" s="151"/>
      <c r="N170" s="227">
        <f>IF(("Default"&lt;&gt;"Reference probe"),"N","Y")</f>
      </c>
      <c r="O170" s="165">
        <v>0.98</v>
      </c>
      <c r="P170" s="165">
        <v>0.94</v>
      </c>
      <c r="Q170" s="165">
        <v>0.98</v>
      </c>
      <c r="R170" s="165">
        <v>1</v>
      </c>
      <c r="S170" s="165">
        <v>1.04</v>
      </c>
      <c r="T170" s="165">
        <v>1.06</v>
      </c>
      <c r="U170" s="165">
        <v>1.04</v>
      </c>
      <c r="V170" s="165">
        <v>1.08</v>
      </c>
      <c r="W170" s="165">
        <v>0.96</v>
      </c>
      <c r="X170" s="165">
        <v>1.03</v>
      </c>
      <c r="Y170" s="165">
        <v>1.05</v>
      </c>
      <c r="Z170" s="165">
        <v>0.99</v>
      </c>
      <c r="AA170" s="165">
        <v>1.03</v>
      </c>
      <c r="AB170" s="165">
        <v>1.01</v>
      </c>
      <c r="AC170" s="165">
        <v>1.02</v>
      </c>
    </row>
    <row r="171" ht="11.25" customHeight="1">
      <c r="A171" s="74"/>
      <c r="D171" s="150" t="s">
        <v>500</v>
      </c>
      <c r="E171" s="151" t="s">
        <v>114</v>
      </c>
      <c r="F171" s="152" t="s">
        <v>501</v>
      </c>
      <c r="G171" s="151" t="s">
        <v>486</v>
      </c>
      <c r="H171" s="151" t="s">
        <v>496</v>
      </c>
      <c r="I171" s="126" t="s">
        <v>123</v>
      </c>
      <c r="J171" s="151"/>
      <c r="K171" s="159" t="s">
        <v>502</v>
      </c>
      <c r="L171" s="126">
        <v>4</v>
      </c>
      <c r="M171" s="151"/>
      <c r="N171" s="227">
        <f>IF(("Default"&lt;&gt;"Reference probe"),"N","Y")</f>
      </c>
      <c r="O171" s="165">
        <v>0.98</v>
      </c>
      <c r="P171" s="165">
        <v>1.06</v>
      </c>
      <c r="Q171" s="165">
        <v>1.04</v>
      </c>
      <c r="R171" s="165">
        <v>0.98</v>
      </c>
      <c r="S171" s="165">
        <v>0.99</v>
      </c>
      <c r="T171" s="165">
        <v>1.05</v>
      </c>
      <c r="U171" s="165">
        <v>1.03</v>
      </c>
      <c r="V171" s="165">
        <v>1.05</v>
      </c>
      <c r="W171" s="165">
        <v>1.05</v>
      </c>
      <c r="X171" s="165">
        <v>1.02</v>
      </c>
      <c r="Y171" s="165">
        <v>1.08</v>
      </c>
      <c r="Z171" s="165">
        <v>1.05</v>
      </c>
      <c r="AA171" s="165">
        <v>1.01</v>
      </c>
      <c r="AB171" s="165">
        <v>0.95</v>
      </c>
      <c r="AC171" s="165">
        <v>0.99</v>
      </c>
    </row>
    <row r="172" ht="11.25" customHeight="1">
      <c r="A172" s="74"/>
      <c r="D172" s="150" t="s">
        <v>503</v>
      </c>
      <c r="E172" s="151" t="s">
        <v>114</v>
      </c>
      <c r="F172" s="152" t="s">
        <v>501</v>
      </c>
      <c r="G172" s="151" t="s">
        <v>486</v>
      </c>
      <c r="H172" s="151" t="s">
        <v>496</v>
      </c>
      <c r="I172" s="126" t="s">
        <v>123</v>
      </c>
      <c r="J172" s="151"/>
      <c r="K172" s="159" t="s">
        <v>497</v>
      </c>
      <c r="L172" s="126">
        <v>4</v>
      </c>
      <c r="M172" s="151"/>
      <c r="N172" s="227">
        <f>IF(("Default"&lt;&gt;"Reference probe"),"N","Y")</f>
      </c>
      <c r="O172" s="165">
        <v>1</v>
      </c>
      <c r="P172" s="165">
        <v>1.02</v>
      </c>
      <c r="Q172" s="165">
        <v>0.98</v>
      </c>
      <c r="R172" s="165">
        <v>0.98</v>
      </c>
      <c r="S172" s="165">
        <v>1.06</v>
      </c>
      <c r="T172" s="165">
        <v>1.03</v>
      </c>
      <c r="U172" s="165">
        <v>0.98</v>
      </c>
      <c r="V172" s="165">
        <v>1.08</v>
      </c>
      <c r="W172" s="165">
        <v>0.97</v>
      </c>
      <c r="X172" s="165">
        <v>0.94</v>
      </c>
      <c r="Y172" s="165">
        <v>0.97</v>
      </c>
      <c r="Z172" s="165">
        <v>1.02</v>
      </c>
      <c r="AA172" s="165">
        <v>0.95</v>
      </c>
      <c r="AB172" s="165">
        <v>0.98</v>
      </c>
      <c r="AC172" s="165">
        <v>1.01</v>
      </c>
    </row>
    <row r="173" ht="11.25" customHeight="1">
      <c r="A173" s="74"/>
      <c r="D173" s="150" t="s">
        <v>504</v>
      </c>
      <c r="E173" s="151" t="s">
        <v>114</v>
      </c>
      <c r="F173" s="152" t="s">
        <v>505</v>
      </c>
      <c r="G173" s="151" t="s">
        <v>486</v>
      </c>
      <c r="H173" s="151" t="s">
        <v>496</v>
      </c>
      <c r="I173" s="126" t="s">
        <v>125</v>
      </c>
      <c r="J173" s="151"/>
      <c r="K173" s="159" t="s">
        <v>506</v>
      </c>
      <c r="L173" s="126">
        <v>4</v>
      </c>
      <c r="M173" s="151"/>
      <c r="N173" s="227">
        <f>IF(("Default"&lt;&gt;"Reference probe"),"N","Y")</f>
      </c>
      <c r="O173" s="165">
        <v>1.01</v>
      </c>
      <c r="P173" s="165">
        <v>0.99</v>
      </c>
      <c r="Q173" s="165">
        <v>1.04</v>
      </c>
      <c r="R173" s="165">
        <v>1.05</v>
      </c>
      <c r="S173" s="165">
        <v>0.95</v>
      </c>
      <c r="T173" s="165">
        <v>1.06</v>
      </c>
      <c r="U173" s="165">
        <v>1.07</v>
      </c>
      <c r="V173" s="165">
        <v>0.99</v>
      </c>
      <c r="W173" s="165">
        <v>1.06</v>
      </c>
      <c r="X173" s="165">
        <v>0.96</v>
      </c>
      <c r="Y173" s="165">
        <v>1</v>
      </c>
      <c r="Z173" s="165">
        <v>0.99</v>
      </c>
      <c r="AA173" s="165">
        <v>0.98</v>
      </c>
      <c r="AB173" s="165">
        <v>1.01</v>
      </c>
      <c r="AC173" s="165">
        <v>0.96</v>
      </c>
    </row>
    <row r="174" ht="11.25" customHeight="1">
      <c r="A174" s="74"/>
      <c r="D174" s="150" t="s">
        <v>507</v>
      </c>
      <c r="E174" s="151" t="s">
        <v>114</v>
      </c>
      <c r="F174" s="152" t="s">
        <v>508</v>
      </c>
      <c r="G174" s="151" t="s">
        <v>486</v>
      </c>
      <c r="H174" s="151" t="s">
        <v>496</v>
      </c>
      <c r="I174" s="126" t="s">
        <v>128</v>
      </c>
      <c r="J174" s="151"/>
      <c r="K174" s="159" t="s">
        <v>509</v>
      </c>
      <c r="L174" s="126">
        <v>4</v>
      </c>
      <c r="M174" s="151"/>
      <c r="N174" s="227">
        <f>IF(("Default"&lt;&gt;"Reference probe"),"N","Y")</f>
      </c>
      <c r="O174" s="165">
        <v>1.01</v>
      </c>
      <c r="P174" s="165">
        <v>1.01</v>
      </c>
      <c r="Q174" s="165">
        <v>1.05</v>
      </c>
      <c r="R174" s="165">
        <v>1.01</v>
      </c>
      <c r="S174" s="165">
        <v>1</v>
      </c>
      <c r="T174" s="165">
        <v>1.01</v>
      </c>
      <c r="U174" s="165">
        <v>1</v>
      </c>
      <c r="V174" s="165">
        <v>0.98</v>
      </c>
      <c r="W174" s="165">
        <v>0.96</v>
      </c>
      <c r="X174" s="165">
        <v>0.97</v>
      </c>
      <c r="Y174" s="165">
        <v>1.03</v>
      </c>
      <c r="Z174" s="165">
        <v>0.98</v>
      </c>
      <c r="AA174" s="165">
        <v>1</v>
      </c>
      <c r="AB174" s="165">
        <v>1.03</v>
      </c>
      <c r="AC174" s="165">
        <v>0.96</v>
      </c>
    </row>
    <row r="175" ht="11.25" customHeight="1">
      <c r="A175" s="74"/>
      <c r="D175" s="150" t="s">
        <v>510</v>
      </c>
      <c r="E175" s="151" t="s">
        <v>114</v>
      </c>
      <c r="F175" s="152" t="s">
        <v>508</v>
      </c>
      <c r="G175" s="151" t="s">
        <v>486</v>
      </c>
      <c r="H175" s="151" t="s">
        <v>496</v>
      </c>
      <c r="I175" s="126" t="s">
        <v>128</v>
      </c>
      <c r="J175" s="151"/>
      <c r="K175" s="159" t="s">
        <v>497</v>
      </c>
      <c r="L175" s="126">
        <v>4</v>
      </c>
      <c r="M175" s="151"/>
      <c r="N175" s="227">
        <f>IF(("Default"&lt;&gt;"Reference probe"),"N","Y")</f>
      </c>
      <c r="O175" s="165">
        <v>1</v>
      </c>
      <c r="P175" s="165">
        <v>1.1</v>
      </c>
      <c r="Q175" s="165">
        <v>1.04</v>
      </c>
      <c r="R175" s="165">
        <v>1.03</v>
      </c>
      <c r="S175" s="165">
        <v>0.95</v>
      </c>
      <c r="T175" s="165">
        <v>1</v>
      </c>
      <c r="U175" s="165">
        <v>1.09</v>
      </c>
      <c r="V175" s="165">
        <v>1.01</v>
      </c>
      <c r="W175" s="165">
        <v>0.98</v>
      </c>
      <c r="X175" s="165">
        <v>0.97</v>
      </c>
      <c r="Y175" s="165">
        <v>1.06</v>
      </c>
      <c r="Z175" s="165">
        <v>1.04</v>
      </c>
      <c r="AA175" s="165">
        <v>1.02</v>
      </c>
      <c r="AB175" s="165">
        <v>0.97</v>
      </c>
      <c r="AC175" s="165">
        <v>1.07</v>
      </c>
    </row>
    <row r="176" ht="11.25" customHeight="1">
      <c r="A176" s="74"/>
      <c r="D176" s="150" t="s">
        <v>511</v>
      </c>
      <c r="E176" s="151" t="s">
        <v>114</v>
      </c>
      <c r="F176" s="152" t="s">
        <v>512</v>
      </c>
      <c r="G176" s="151" t="s">
        <v>486</v>
      </c>
      <c r="H176" s="151" t="s">
        <v>487</v>
      </c>
      <c r="I176" s="126" t="s">
        <v>131</v>
      </c>
      <c r="J176" s="151"/>
      <c r="K176" s="159"/>
      <c r="L176" s="126">
        <v>2</v>
      </c>
      <c r="M176" s="151"/>
      <c r="N176" s="227">
        <f>IF(("Default"&lt;&gt;"Reference probe"),"N","Y")</f>
      </c>
      <c r="O176" s="165">
        <v>0.93</v>
      </c>
      <c r="P176" s="165">
        <v>1.09</v>
      </c>
      <c r="Q176" s="165">
        <v>1.04</v>
      </c>
      <c r="R176" s="165">
        <v>0.96</v>
      </c>
      <c r="S176" s="165">
        <v>1</v>
      </c>
      <c r="T176" s="165">
        <v>0.97</v>
      </c>
      <c r="U176" s="165">
        <v>1.07</v>
      </c>
      <c r="V176" s="165">
        <v>0.93</v>
      </c>
      <c r="W176" s="165">
        <v>0.93</v>
      </c>
      <c r="X176" s="165">
        <v>0.92</v>
      </c>
      <c r="Y176" s="165">
        <v>1.05</v>
      </c>
      <c r="Z176" s="165">
        <v>1.06</v>
      </c>
      <c r="AA176" s="165">
        <v>1.11</v>
      </c>
      <c r="AB176" s="165">
        <v>1.03</v>
      </c>
      <c r="AC176" s="165">
        <v>1.01</v>
      </c>
    </row>
    <row r="177" ht="11.25" customHeight="1">
      <c r="A177" s="74"/>
      <c r="D177" s="150" t="s">
        <v>513</v>
      </c>
      <c r="E177" s="151" t="s">
        <v>114</v>
      </c>
      <c r="F177" s="152" t="s">
        <v>512</v>
      </c>
      <c r="G177" s="151" t="s">
        <v>486</v>
      </c>
      <c r="H177" s="151" t="s">
        <v>487</v>
      </c>
      <c r="I177" s="126" t="s">
        <v>131</v>
      </c>
      <c r="J177" s="151"/>
      <c r="K177" s="159"/>
      <c r="L177" s="126">
        <v>2</v>
      </c>
      <c r="M177" s="151"/>
      <c r="N177" s="227">
        <f>IF(("Default"&lt;&gt;"Reference probe"),"N","Y")</f>
      </c>
      <c r="O177" s="165">
        <v>0.92</v>
      </c>
      <c r="P177" s="165">
        <v>1.13</v>
      </c>
      <c r="Q177" s="165">
        <v>1.01</v>
      </c>
      <c r="R177" s="165">
        <v>0.99</v>
      </c>
      <c r="S177" s="165">
        <v>1.04</v>
      </c>
      <c r="T177" s="165">
        <v>0.97</v>
      </c>
      <c r="U177" s="165">
        <v>0.99</v>
      </c>
      <c r="V177" s="165">
        <v>0.89</v>
      </c>
      <c r="W177" s="165">
        <v>1</v>
      </c>
      <c r="X177" s="165">
        <v>0.86</v>
      </c>
      <c r="Y177" s="165">
        <v>0.95</v>
      </c>
      <c r="Z177" s="165">
        <v>0.99</v>
      </c>
      <c r="AA177" s="165">
        <v>0.97</v>
      </c>
      <c r="AB177" s="165">
        <v>0.95</v>
      </c>
      <c r="AC177" s="165">
        <v>1</v>
      </c>
    </row>
    <row r="178" ht="11.25" customHeight="1">
      <c r="A178" s="74"/>
      <c r="D178" s="150" t="s">
        <v>514</v>
      </c>
      <c r="E178" s="151" t="s">
        <v>114</v>
      </c>
      <c r="F178" s="152" t="s">
        <v>515</v>
      </c>
      <c r="G178" s="151" t="s">
        <v>486</v>
      </c>
      <c r="H178" s="151" t="s">
        <v>487</v>
      </c>
      <c r="I178" s="126" t="s">
        <v>230</v>
      </c>
      <c r="J178" s="151"/>
      <c r="K178" s="159"/>
      <c r="L178" s="126">
        <v>2</v>
      </c>
      <c r="M178" s="151"/>
      <c r="N178" s="227">
        <f>IF(("Default"&lt;&gt;"Reference probe"),"N","Y")</f>
      </c>
      <c r="O178" s="165">
        <v>0.98</v>
      </c>
      <c r="P178" s="165">
        <v>1.01</v>
      </c>
      <c r="Q178" s="165">
        <v>1.07</v>
      </c>
      <c r="R178" s="165">
        <v>1.01</v>
      </c>
      <c r="S178" s="165">
        <v>1.03</v>
      </c>
      <c r="T178" s="165">
        <v>1.1</v>
      </c>
      <c r="U178" s="165">
        <v>1.07</v>
      </c>
      <c r="V178" s="165">
        <v>1.01</v>
      </c>
      <c r="W178" s="165">
        <v>0.95</v>
      </c>
      <c r="X178" s="165">
        <v>0.95</v>
      </c>
      <c r="Y178" s="165">
        <v>1.07</v>
      </c>
      <c r="Z178" s="165">
        <v>1.04</v>
      </c>
      <c r="AA178" s="165">
        <v>0.97</v>
      </c>
      <c r="AB178" s="165">
        <v>0.93</v>
      </c>
      <c r="AC178" s="165">
        <v>1.04</v>
      </c>
    </row>
    <row r="179" ht="11.25" customHeight="1">
      <c r="A179" s="74"/>
      <c r="D179" s="150" t="s">
        <v>516</v>
      </c>
      <c r="E179" s="151" t="s">
        <v>114</v>
      </c>
      <c r="F179" s="152" t="s">
        <v>515</v>
      </c>
      <c r="G179" s="151" t="s">
        <v>486</v>
      </c>
      <c r="H179" s="151" t="s">
        <v>487</v>
      </c>
      <c r="I179" s="126" t="s">
        <v>230</v>
      </c>
      <c r="J179" s="151"/>
      <c r="K179" s="159"/>
      <c r="L179" s="126">
        <v>2</v>
      </c>
      <c r="M179" s="151"/>
      <c r="N179" s="227">
        <f>IF(("Default"&lt;&gt;"Reference probe"),"N","Y")</f>
      </c>
      <c r="O179" s="165">
        <v>1.07</v>
      </c>
      <c r="P179" s="165">
        <v>1</v>
      </c>
      <c r="Q179" s="165">
        <v>0.96</v>
      </c>
      <c r="R179" s="165">
        <v>0.93</v>
      </c>
      <c r="S179" s="165">
        <v>0.99</v>
      </c>
      <c r="T179" s="165">
        <v>0.94</v>
      </c>
      <c r="U179" s="165">
        <v>1</v>
      </c>
      <c r="V179" s="165">
        <v>1.01</v>
      </c>
      <c r="W179" s="165">
        <v>1.05</v>
      </c>
      <c r="X179" s="165">
        <v>0.93</v>
      </c>
      <c r="Y179" s="165">
        <v>0.94</v>
      </c>
      <c r="Z179" s="165">
        <v>0.96</v>
      </c>
      <c r="AA179" s="165">
        <v>0.97</v>
      </c>
      <c r="AB179" s="165">
        <v>0.97</v>
      </c>
      <c r="AC179" s="165">
        <v>1.03</v>
      </c>
    </row>
    <row r="180" ht="11.25" customHeight="1">
      <c r="A180" s="74"/>
      <c r="D180" s="150" t="s">
        <v>517</v>
      </c>
      <c r="E180" s="151" t="s">
        <v>114</v>
      </c>
      <c r="F180" s="152" t="s">
        <v>518</v>
      </c>
      <c r="G180" s="151" t="s">
        <v>486</v>
      </c>
      <c r="H180" s="151" t="s">
        <v>487</v>
      </c>
      <c r="I180" s="126" t="s">
        <v>133</v>
      </c>
      <c r="J180" s="151"/>
      <c r="K180" s="159"/>
      <c r="L180" s="126">
        <v>2</v>
      </c>
      <c r="M180" s="151"/>
      <c r="N180" s="227">
        <f>IF(("Default"&lt;&gt;"Reference probe"),"N","Y")</f>
      </c>
      <c r="O180" s="165">
        <v>1.01</v>
      </c>
      <c r="P180" s="165">
        <v>1.06</v>
      </c>
      <c r="Q180" s="165">
        <v>1</v>
      </c>
      <c r="R180" s="165">
        <v>1.03</v>
      </c>
      <c r="S180" s="165">
        <v>0.99</v>
      </c>
      <c r="T180" s="165">
        <v>1</v>
      </c>
      <c r="U180" s="165">
        <v>1.01</v>
      </c>
      <c r="V180" s="165">
        <v>1.03</v>
      </c>
      <c r="W180" s="165">
        <v>0.99</v>
      </c>
      <c r="X180" s="165">
        <v>0.97</v>
      </c>
      <c r="Y180" s="165">
        <v>1.03</v>
      </c>
      <c r="Z180" s="165">
        <v>1</v>
      </c>
      <c r="AA180" s="165">
        <v>0.97</v>
      </c>
      <c r="AB180" s="165">
        <v>1.02</v>
      </c>
      <c r="AC180" s="165">
        <v>1.01</v>
      </c>
    </row>
    <row r="181" ht="11.25" customHeight="1">
      <c r="A181" s="74"/>
      <c r="D181" s="150" t="s">
        <v>519</v>
      </c>
      <c r="E181" s="151" t="s">
        <v>114</v>
      </c>
      <c r="F181" s="152" t="s">
        <v>518</v>
      </c>
      <c r="G181" s="151" t="s">
        <v>486</v>
      </c>
      <c r="H181" s="151" t="s">
        <v>487</v>
      </c>
      <c r="I181" s="126" t="s">
        <v>133</v>
      </c>
      <c r="J181" s="151"/>
      <c r="K181" s="159" t="s">
        <v>520</v>
      </c>
      <c r="L181" s="126">
        <v>2</v>
      </c>
      <c r="M181" s="151"/>
      <c r="N181" s="227">
        <f>IF(("Default"&lt;&gt;"Reference probe"),"N","Y")</f>
      </c>
      <c r="O181" s="165">
        <v>1.06</v>
      </c>
      <c r="P181" s="165">
        <v>0.98</v>
      </c>
      <c r="Q181" s="165">
        <v>0.99</v>
      </c>
      <c r="R181" s="165">
        <v>0.98</v>
      </c>
      <c r="S181" s="165">
        <v>1.05</v>
      </c>
      <c r="T181" s="165">
        <v>1</v>
      </c>
      <c r="U181" s="165">
        <v>0.98</v>
      </c>
      <c r="V181" s="165">
        <v>1.06</v>
      </c>
      <c r="W181" s="165">
        <v>1.03</v>
      </c>
      <c r="X181" s="165">
        <v>0.93</v>
      </c>
      <c r="Y181" s="165">
        <v>0.94</v>
      </c>
      <c r="Z181" s="165">
        <v>0.99</v>
      </c>
      <c r="AA181" s="165">
        <v>0.92</v>
      </c>
      <c r="AB181" s="165">
        <v>0.98</v>
      </c>
      <c r="AC181" s="165">
        <v>0.96</v>
      </c>
    </row>
    <row r="182" ht="11.25" customHeight="1">
      <c r="A182" s="74"/>
      <c r="D182" s="150" t="s">
        <v>521</v>
      </c>
      <c r="E182" s="151" t="s">
        <v>114</v>
      </c>
      <c r="F182" s="152" t="s">
        <v>485</v>
      </c>
      <c r="G182" s="151" t="s">
        <v>486</v>
      </c>
      <c r="H182" s="151" t="s">
        <v>487</v>
      </c>
      <c r="I182" s="126" t="s">
        <v>136</v>
      </c>
      <c r="J182" s="151"/>
      <c r="K182" s="159"/>
      <c r="L182" s="126">
        <v>2</v>
      </c>
      <c r="M182" s="151"/>
      <c r="N182" s="227">
        <f>IF(("Reference probe"&lt;&gt;"Reference probe"),"N","Y")</f>
      </c>
      <c r="O182" s="165">
        <v>1.06</v>
      </c>
      <c r="P182" s="165">
        <v>1.04</v>
      </c>
      <c r="Q182" s="165">
        <v>1.01</v>
      </c>
      <c r="R182" s="165">
        <v>0.94</v>
      </c>
      <c r="S182" s="165">
        <v>0.96</v>
      </c>
      <c r="T182" s="165">
        <v>0.99</v>
      </c>
      <c r="U182" s="165">
        <v>1.06</v>
      </c>
      <c r="V182" s="165">
        <v>1.02</v>
      </c>
      <c r="W182" s="165">
        <v>0.94</v>
      </c>
      <c r="X182" s="165">
        <v>1.03</v>
      </c>
      <c r="Y182" s="165">
        <v>0.98</v>
      </c>
      <c r="Z182" s="165">
        <v>1.03</v>
      </c>
      <c r="AA182" s="165">
        <v>0.92</v>
      </c>
      <c r="AB182" s="165">
        <v>1.07</v>
      </c>
      <c r="AC182" s="165">
        <v>1.04</v>
      </c>
    </row>
    <row r="183" ht="11.25" customHeight="1">
      <c r="A183" s="74"/>
      <c r="D183" s="150" t="s">
        <v>522</v>
      </c>
      <c r="E183" s="151" t="s">
        <v>114</v>
      </c>
      <c r="F183" s="152" t="s">
        <v>523</v>
      </c>
      <c r="G183" s="151" t="s">
        <v>486</v>
      </c>
      <c r="H183" s="151" t="s">
        <v>487</v>
      </c>
      <c r="I183" s="126" t="s">
        <v>138</v>
      </c>
      <c r="J183" s="151"/>
      <c r="K183" s="159" t="s">
        <v>524</v>
      </c>
      <c r="L183" s="126">
        <v>2</v>
      </c>
      <c r="M183" s="151"/>
      <c r="N183" s="227">
        <f>IF(("Reference probe"&lt;&gt;"Reference probe"),"N","Y")</f>
      </c>
      <c r="O183" s="165">
        <v>0.98</v>
      </c>
      <c r="P183" s="165">
        <v>0.96</v>
      </c>
      <c r="Q183" s="165">
        <v>0.97</v>
      </c>
      <c r="R183" s="165">
        <v>1.07</v>
      </c>
      <c r="S183" s="165">
        <v>0.98</v>
      </c>
      <c r="T183" s="165">
        <v>0.99</v>
      </c>
      <c r="U183" s="165">
        <v>1.04</v>
      </c>
      <c r="V183" s="165">
        <v>0.98</v>
      </c>
      <c r="W183" s="165">
        <v>1.07</v>
      </c>
      <c r="X183" s="165">
        <v>1.02</v>
      </c>
      <c r="Y183" s="165">
        <v>0.98</v>
      </c>
      <c r="Z183" s="165">
        <v>0.92</v>
      </c>
      <c r="AA183" s="165">
        <v>1.02</v>
      </c>
      <c r="AB183" s="165">
        <v>1.02</v>
      </c>
      <c r="AC183" s="165">
        <v>0.97</v>
      </c>
    </row>
    <row r="184" ht="11.25" customHeight="1">
      <c r="A184" s="74"/>
      <c r="D184" s="150" t="s">
        <v>525</v>
      </c>
      <c r="E184" s="151" t="s">
        <v>114</v>
      </c>
      <c r="F184" s="152" t="s">
        <v>523</v>
      </c>
      <c r="G184" s="151" t="s">
        <v>486</v>
      </c>
      <c r="H184" s="151" t="s">
        <v>487</v>
      </c>
      <c r="I184" s="126" t="s">
        <v>138</v>
      </c>
      <c r="J184" s="151"/>
      <c r="K184" s="159"/>
      <c r="L184" s="126">
        <v>2</v>
      </c>
      <c r="M184" s="151"/>
      <c r="N184" s="227">
        <f>IF(("Default"&lt;&gt;"Reference probe"),"N","Y")</f>
      </c>
      <c r="O184" s="165">
        <v>0.98</v>
      </c>
      <c r="P184" s="165">
        <v>0.93</v>
      </c>
      <c r="Q184" s="165">
        <v>1.04</v>
      </c>
      <c r="R184" s="165">
        <v>1.01</v>
      </c>
      <c r="S184" s="165">
        <v>1.07</v>
      </c>
      <c r="T184" s="165">
        <v>1.02</v>
      </c>
      <c r="U184" s="165">
        <v>0.95</v>
      </c>
      <c r="V184" s="165">
        <v>1.03</v>
      </c>
      <c r="W184" s="165">
        <v>0.96</v>
      </c>
      <c r="X184" s="165">
        <v>0.98</v>
      </c>
      <c r="Y184" s="165">
        <v>1</v>
      </c>
      <c r="Z184" s="165">
        <v>0.92</v>
      </c>
      <c r="AA184" s="165">
        <v>1.04</v>
      </c>
      <c r="AB184" s="165">
        <v>1.03</v>
      </c>
      <c r="AC184" s="165">
        <v>0.92</v>
      </c>
    </row>
    <row r="185" ht="11.25" customHeight="1">
      <c r="A185" s="74"/>
      <c r="D185" s="150" t="s">
        <v>526</v>
      </c>
      <c r="E185" s="151" t="s">
        <v>114</v>
      </c>
      <c r="F185" s="152" t="s">
        <v>527</v>
      </c>
      <c r="G185" s="151" t="s">
        <v>486</v>
      </c>
      <c r="H185" s="151" t="s">
        <v>487</v>
      </c>
      <c r="I185" s="126" t="s">
        <v>140</v>
      </c>
      <c r="J185" s="151"/>
      <c r="K185" s="159"/>
      <c r="L185" s="126">
        <v>2</v>
      </c>
      <c r="M185" s="151"/>
      <c r="N185" s="227">
        <f>IF(("Reference probe"&lt;&gt;"Reference probe"),"N","Y")</f>
      </c>
      <c r="O185" s="165">
        <v>0.99</v>
      </c>
      <c r="P185" s="165">
        <v>1.04</v>
      </c>
      <c r="Q185" s="165">
        <v>1.02</v>
      </c>
      <c r="R185" s="165">
        <v>0.99</v>
      </c>
      <c r="S185" s="165">
        <v>1</v>
      </c>
      <c r="T185" s="165">
        <v>0.91</v>
      </c>
      <c r="U185" s="165">
        <v>1.07</v>
      </c>
      <c r="V185" s="165">
        <v>1.08</v>
      </c>
      <c r="W185" s="165">
        <v>0.96</v>
      </c>
      <c r="X185" s="165">
        <v>1.05</v>
      </c>
      <c r="Y185" s="165">
        <v>0.99</v>
      </c>
      <c r="Z185" s="165">
        <v>0.95</v>
      </c>
      <c r="AA185" s="165">
        <v>0.98</v>
      </c>
      <c r="AB185" s="165">
        <v>1.04</v>
      </c>
      <c r="AC185" s="165">
        <v>0.99</v>
      </c>
    </row>
    <row r="186" ht="11.25" customHeight="1">
      <c r="A186" s="74"/>
      <c r="D186" s="150" t="s">
        <v>528</v>
      </c>
      <c r="E186" s="151" t="s">
        <v>114</v>
      </c>
      <c r="F186" s="152" t="s">
        <v>527</v>
      </c>
      <c r="G186" s="151" t="s">
        <v>486</v>
      </c>
      <c r="H186" s="151" t="s">
        <v>487</v>
      </c>
      <c r="I186" s="126" t="s">
        <v>140</v>
      </c>
      <c r="J186" s="151"/>
      <c r="K186" s="159"/>
      <c r="L186" s="126">
        <v>2</v>
      </c>
      <c r="M186" s="151"/>
      <c r="N186" s="227">
        <f>IF(("Default"&lt;&gt;"Reference probe"),"N","Y")</f>
      </c>
      <c r="O186" s="165">
        <v>1.03</v>
      </c>
      <c r="P186" s="165">
        <v>1.02</v>
      </c>
      <c r="Q186" s="165">
        <v>1.02</v>
      </c>
      <c r="R186" s="165">
        <v>0.94</v>
      </c>
      <c r="S186" s="165">
        <v>1.01</v>
      </c>
      <c r="T186" s="165">
        <v>0.95</v>
      </c>
      <c r="U186" s="165">
        <v>0.96</v>
      </c>
      <c r="V186" s="165">
        <v>1</v>
      </c>
      <c r="W186" s="165">
        <v>1.03</v>
      </c>
      <c r="X186" s="165">
        <v>0.91</v>
      </c>
      <c r="Y186" s="165">
        <v>1.06</v>
      </c>
      <c r="Z186" s="165">
        <v>0.96</v>
      </c>
      <c r="AA186" s="165">
        <v>0.95</v>
      </c>
      <c r="AB186" s="165">
        <v>1.02</v>
      </c>
      <c r="AC186" s="165">
        <v>0.93</v>
      </c>
    </row>
    <row r="187" ht="11.25" customHeight="1">
      <c r="A187" s="74"/>
      <c r="D187" s="150" t="s">
        <v>529</v>
      </c>
      <c r="E187" s="151" t="s">
        <v>114</v>
      </c>
      <c r="F187" s="152" t="s">
        <v>530</v>
      </c>
      <c r="G187" s="151" t="s">
        <v>486</v>
      </c>
      <c r="H187" s="151" t="s">
        <v>487</v>
      </c>
      <c r="I187" s="126" t="s">
        <v>143</v>
      </c>
      <c r="J187" s="151"/>
      <c r="K187" s="159"/>
      <c r="L187" s="126">
        <v>2</v>
      </c>
      <c r="M187" s="151"/>
      <c r="N187" s="227">
        <f>IF(("Default"&lt;&gt;"Reference probe"),"N","Y")</f>
      </c>
      <c r="O187" s="165">
        <v>1.12</v>
      </c>
      <c r="P187" s="165">
        <v>0.99</v>
      </c>
      <c r="Q187" s="165">
        <v>1.01</v>
      </c>
      <c r="R187" s="165">
        <v>0.99</v>
      </c>
      <c r="S187" s="165">
        <v>1</v>
      </c>
      <c r="T187" s="165">
        <v>1.1</v>
      </c>
      <c r="U187" s="165">
        <v>1.09</v>
      </c>
      <c r="V187" s="165">
        <v>1.07</v>
      </c>
      <c r="W187" s="165">
        <v>1.01</v>
      </c>
      <c r="X187" s="165">
        <v>0.96</v>
      </c>
      <c r="Y187" s="165">
        <v>1.03</v>
      </c>
      <c r="Z187" s="165">
        <v>1.08</v>
      </c>
      <c r="AA187" s="165">
        <v>0.89</v>
      </c>
      <c r="AB187" s="165">
        <v>0.98</v>
      </c>
      <c r="AC187" s="165">
        <v>1</v>
      </c>
    </row>
    <row r="188" ht="11.25" customHeight="1">
      <c r="A188" s="74"/>
      <c r="D188" s="150" t="s">
        <v>531</v>
      </c>
      <c r="E188" s="151" t="s">
        <v>114</v>
      </c>
      <c r="F188" s="152" t="s">
        <v>532</v>
      </c>
      <c r="G188" s="151" t="s">
        <v>486</v>
      </c>
      <c r="H188" s="151" t="s">
        <v>487</v>
      </c>
      <c r="I188" s="126" t="s">
        <v>143</v>
      </c>
      <c r="J188" s="151"/>
      <c r="K188" s="159"/>
      <c r="L188" s="126">
        <v>2</v>
      </c>
      <c r="M188" s="151"/>
      <c r="N188" s="227">
        <f>IF(("Default"&lt;&gt;"Reference probe"),"N","Y")</f>
      </c>
      <c r="O188" s="165">
        <v>0.97</v>
      </c>
      <c r="P188" s="165">
        <v>0.96</v>
      </c>
      <c r="Q188" s="165">
        <v>0.96</v>
      </c>
      <c r="R188" s="165">
        <v>1.01</v>
      </c>
      <c r="S188" s="165">
        <v>1.05</v>
      </c>
      <c r="T188" s="165">
        <v>1.02</v>
      </c>
      <c r="U188" s="165">
        <v>1.02</v>
      </c>
      <c r="V188" s="165">
        <v>1.03</v>
      </c>
      <c r="W188" s="165">
        <v>1.01</v>
      </c>
      <c r="X188" s="165">
        <v>1.1</v>
      </c>
      <c r="Y188" s="165">
        <v>1.01</v>
      </c>
      <c r="Z188" s="165">
        <v>1.01</v>
      </c>
      <c r="AA188" s="165">
        <v>0.97</v>
      </c>
      <c r="AB188" s="165">
        <v>0.98</v>
      </c>
      <c r="AC188" s="165">
        <v>1.01</v>
      </c>
    </row>
    <row r="189" ht="11.25" customHeight="1">
      <c r="A189" s="74"/>
      <c r="D189" s="150" t="s">
        <v>533</v>
      </c>
      <c r="E189" s="151" t="s">
        <v>114</v>
      </c>
      <c r="F189" s="152" t="s">
        <v>534</v>
      </c>
      <c r="G189" s="151" t="s">
        <v>486</v>
      </c>
      <c r="H189" s="151" t="s">
        <v>487</v>
      </c>
      <c r="I189" s="126" t="s">
        <v>145</v>
      </c>
      <c r="J189" s="151"/>
      <c r="K189" s="159" t="s">
        <v>535</v>
      </c>
      <c r="L189" s="126">
        <v>2</v>
      </c>
      <c r="M189" s="151"/>
      <c r="N189" s="227">
        <f>IF(("Default"&lt;&gt;"Reference probe"),"N","Y")</f>
      </c>
      <c r="O189" s="165">
        <v>1</v>
      </c>
      <c r="P189" s="165">
        <v>0.98</v>
      </c>
      <c r="Q189" s="165">
        <v>0.98</v>
      </c>
      <c r="R189" s="165">
        <v>0.96</v>
      </c>
      <c r="S189" s="165">
        <v>1.04</v>
      </c>
      <c r="T189" s="165">
        <v>0.99</v>
      </c>
      <c r="U189" s="165">
        <v>0.96</v>
      </c>
      <c r="V189" s="165">
        <v>0.96</v>
      </c>
      <c r="W189" s="165">
        <v>1.03</v>
      </c>
      <c r="X189" s="165">
        <v>0.94</v>
      </c>
      <c r="Y189" s="165">
        <v>1</v>
      </c>
      <c r="Z189" s="165">
        <v>1.04</v>
      </c>
      <c r="AA189" s="165">
        <v>0.98</v>
      </c>
      <c r="AB189" s="165">
        <v>0.96</v>
      </c>
      <c r="AC189" s="165">
        <v>1</v>
      </c>
    </row>
    <row r="190" ht="11.25" customHeight="1">
      <c r="A190" s="74"/>
      <c r="D190" s="150" t="s">
        <v>536</v>
      </c>
      <c r="E190" s="151" t="s">
        <v>114</v>
      </c>
      <c r="F190" s="152" t="s">
        <v>534</v>
      </c>
      <c r="G190" s="151" t="s">
        <v>486</v>
      </c>
      <c r="H190" s="151" t="s">
        <v>487</v>
      </c>
      <c r="I190" s="126" t="s">
        <v>148</v>
      </c>
      <c r="J190" s="151"/>
      <c r="K190" s="159" t="s">
        <v>537</v>
      </c>
      <c r="L190" s="126">
        <v>2</v>
      </c>
      <c r="M190" s="151"/>
      <c r="N190" s="227">
        <f>IF(("Default"&lt;&gt;"Reference probe"),"N","Y")</f>
      </c>
      <c r="O190" s="165">
        <v>0.98</v>
      </c>
      <c r="P190" s="165">
        <v>0.96</v>
      </c>
      <c r="Q190" s="165">
        <v>1.01</v>
      </c>
      <c r="R190" s="165">
        <v>0.99</v>
      </c>
      <c r="S190" s="165">
        <v>1.07</v>
      </c>
      <c r="T190" s="165">
        <v>0.99</v>
      </c>
      <c r="U190" s="165">
        <v>0.98</v>
      </c>
      <c r="V190" s="165">
        <v>0.95</v>
      </c>
      <c r="W190" s="165">
        <v>0.98</v>
      </c>
      <c r="X190" s="165">
        <v>1.01</v>
      </c>
      <c r="Y190" s="165">
        <v>1.05</v>
      </c>
      <c r="Z190" s="165">
        <v>1.01</v>
      </c>
      <c r="AA190" s="165">
        <v>1</v>
      </c>
      <c r="AB190" s="165">
        <v>0.95</v>
      </c>
      <c r="AC190" s="165">
        <v>1</v>
      </c>
    </row>
    <row r="191" ht="11.25" customHeight="1">
      <c r="A191" s="74"/>
      <c r="D191" s="150" t="s">
        <v>538</v>
      </c>
      <c r="E191" s="151" t="s">
        <v>114</v>
      </c>
      <c r="F191" s="152" t="s">
        <v>534</v>
      </c>
      <c r="G191" s="151" t="s">
        <v>486</v>
      </c>
      <c r="H191" s="151" t="s">
        <v>487</v>
      </c>
      <c r="I191" s="126" t="s">
        <v>539</v>
      </c>
      <c r="J191" s="151"/>
      <c r="K191" s="159" t="s">
        <v>540</v>
      </c>
      <c r="L191" s="126">
        <v>2</v>
      </c>
      <c r="M191" s="151"/>
      <c r="N191" s="227">
        <f>IF(("Default"&lt;&gt;"Reference probe"),"N","Y")</f>
      </c>
      <c r="O191" s="165">
        <v>1.02</v>
      </c>
      <c r="P191" s="165">
        <v>0.98</v>
      </c>
      <c r="Q191" s="165">
        <v>1.02</v>
      </c>
      <c r="R191" s="165">
        <v>0.94</v>
      </c>
      <c r="S191" s="165">
        <v>0.96</v>
      </c>
      <c r="T191" s="165">
        <v>0.96</v>
      </c>
      <c r="U191" s="165">
        <v>0.97</v>
      </c>
      <c r="V191" s="165">
        <v>0.9</v>
      </c>
      <c r="W191" s="165">
        <v>1.08</v>
      </c>
      <c r="X191" s="165">
        <v>0.98</v>
      </c>
      <c r="Y191" s="165">
        <v>1.01</v>
      </c>
      <c r="Z191" s="165">
        <v>1.02</v>
      </c>
      <c r="AA191" s="165">
        <v>0.95</v>
      </c>
      <c r="AB191" s="165">
        <v>0.99</v>
      </c>
      <c r="AC191" s="165">
        <v>0.95</v>
      </c>
    </row>
    <row r="192" ht="11.25" customHeight="1">
      <c r="A192" s="74"/>
      <c r="D192" s="150" t="s">
        <v>541</v>
      </c>
      <c r="E192" s="151" t="s">
        <v>114</v>
      </c>
      <c r="F192" s="152" t="s">
        <v>542</v>
      </c>
      <c r="G192" s="151" t="s">
        <v>486</v>
      </c>
      <c r="H192" s="151" t="s">
        <v>487</v>
      </c>
      <c r="I192" s="126" t="s">
        <v>151</v>
      </c>
      <c r="J192" s="151"/>
      <c r="K192" s="159"/>
      <c r="L192" s="126">
        <v>2</v>
      </c>
      <c r="M192" s="151"/>
      <c r="N192" s="227">
        <f>IF(("Default"&lt;&gt;"Reference probe"),"N","Y")</f>
      </c>
      <c r="O192" s="165">
        <v>1</v>
      </c>
      <c r="P192" s="165">
        <v>0.97</v>
      </c>
      <c r="Q192" s="165">
        <v>1.01</v>
      </c>
      <c r="R192" s="165">
        <v>1.04</v>
      </c>
      <c r="S192" s="165">
        <v>1.03</v>
      </c>
      <c r="T192" s="165">
        <v>0.96</v>
      </c>
      <c r="U192" s="165">
        <v>1.02</v>
      </c>
      <c r="V192" s="165">
        <v>0.98</v>
      </c>
      <c r="W192" s="165">
        <v>0.99</v>
      </c>
      <c r="X192" s="165">
        <v>0.93</v>
      </c>
      <c r="Y192" s="165">
        <v>1.04</v>
      </c>
      <c r="Z192" s="165">
        <v>0.89</v>
      </c>
      <c r="AA192" s="165">
        <v>1.02</v>
      </c>
      <c r="AB192" s="165">
        <v>0.99</v>
      </c>
      <c r="AC192" s="165">
        <v>0.99</v>
      </c>
    </row>
    <row r="193" ht="11.25" customHeight="1">
      <c r="A193" s="74"/>
      <c r="D193" s="150" t="s">
        <v>543</v>
      </c>
      <c r="E193" s="151" t="s">
        <v>114</v>
      </c>
      <c r="F193" s="152" t="s">
        <v>542</v>
      </c>
      <c r="G193" s="151" t="s">
        <v>486</v>
      </c>
      <c r="H193" s="151" t="s">
        <v>487</v>
      </c>
      <c r="I193" s="126" t="s">
        <v>151</v>
      </c>
      <c r="J193" s="151"/>
      <c r="K193" s="159" t="s">
        <v>544</v>
      </c>
      <c r="L193" s="126">
        <v>2</v>
      </c>
      <c r="M193" s="151"/>
      <c r="N193" s="227">
        <f>IF(("Default"&lt;&gt;"Reference probe"),"N","Y")</f>
      </c>
      <c r="O193" s="165">
        <v>1.01</v>
      </c>
      <c r="P193" s="165">
        <v>1.05</v>
      </c>
      <c r="Q193" s="165">
        <v>1.02</v>
      </c>
      <c r="R193" s="165">
        <v>0.99</v>
      </c>
      <c r="S193" s="165">
        <v>1.05</v>
      </c>
      <c r="T193" s="165">
        <v>1.09</v>
      </c>
      <c r="U193" s="165">
        <v>0.97</v>
      </c>
      <c r="V193" s="165">
        <v>0.94</v>
      </c>
      <c r="W193" s="165">
        <v>1.02</v>
      </c>
      <c r="X193" s="165">
        <v>0.99</v>
      </c>
      <c r="Y193" s="165">
        <v>1.03</v>
      </c>
      <c r="Z193" s="165">
        <v>1.06</v>
      </c>
      <c r="AA193" s="165">
        <v>1.04</v>
      </c>
      <c r="AB193" s="165">
        <v>0.98</v>
      </c>
      <c r="AC193" s="165">
        <v>0.94</v>
      </c>
    </row>
    <row r="194" ht="11.25" customHeight="1">
      <c r="A194" s="74"/>
      <c r="D194" s="150" t="s">
        <v>545</v>
      </c>
      <c r="E194" s="151" t="s">
        <v>114</v>
      </c>
      <c r="F194" s="152" t="s">
        <v>546</v>
      </c>
      <c r="G194" s="151" t="s">
        <v>486</v>
      </c>
      <c r="H194" s="151" t="s">
        <v>487</v>
      </c>
      <c r="I194" s="126" t="s">
        <v>202</v>
      </c>
      <c r="J194" s="151"/>
      <c r="K194" s="159" t="s">
        <v>260</v>
      </c>
      <c r="L194" s="126">
        <v>2</v>
      </c>
      <c r="M194" s="151" t="s">
        <v>200</v>
      </c>
      <c r="N194" s="227">
        <f>IF(("Default"&lt;&gt;"Reference probe"),"N","Y")</f>
      </c>
      <c r="O194" s="165">
        <v>0.92</v>
      </c>
      <c r="P194" s="165">
        <v>1</v>
      </c>
      <c r="Q194" s="165">
        <v>1.06</v>
      </c>
      <c r="R194" s="165">
        <v>1.03</v>
      </c>
      <c r="S194" s="165">
        <v>0.93</v>
      </c>
      <c r="T194" s="165">
        <v>1.02</v>
      </c>
      <c r="U194" s="165">
        <v>0.99</v>
      </c>
      <c r="V194" s="165">
        <v>1.07</v>
      </c>
      <c r="W194" s="165">
        <v>1.01</v>
      </c>
      <c r="X194" s="165">
        <v>0.99</v>
      </c>
      <c r="Y194" s="165">
        <v>1.04</v>
      </c>
      <c r="Z194" s="165">
        <v>1.13</v>
      </c>
      <c r="AA194" s="165">
        <v>1.03</v>
      </c>
      <c r="AB194" s="165">
        <v>1.04</v>
      </c>
      <c r="AC194" s="165">
        <v>0.97</v>
      </c>
    </row>
    <row r="195" ht="11.25" customHeight="1">
      <c r="A195" s="74"/>
      <c r="D195" s="150" t="s">
        <v>547</v>
      </c>
      <c r="E195" s="151" t="s">
        <v>114</v>
      </c>
      <c r="F195" s="152" t="s">
        <v>546</v>
      </c>
      <c r="G195" s="151" t="s">
        <v>486</v>
      </c>
      <c r="H195" s="151" t="s">
        <v>487</v>
      </c>
      <c r="I195" s="126" t="s">
        <v>154</v>
      </c>
      <c r="J195" s="151"/>
      <c r="K195" s="159" t="s">
        <v>197</v>
      </c>
      <c r="L195" s="126">
        <v>2</v>
      </c>
      <c r="M195" s="151"/>
      <c r="N195" s="227">
        <f>IF(("Default"&lt;&gt;"Reference probe"),"N","Y")</f>
      </c>
      <c r="O195" s="165">
        <v>0.96</v>
      </c>
      <c r="P195" s="165">
        <v>0.97</v>
      </c>
      <c r="Q195" s="165">
        <v>1</v>
      </c>
      <c r="R195" s="165">
        <v>1.01</v>
      </c>
      <c r="S195" s="165">
        <v>1.05</v>
      </c>
      <c r="T195" s="165">
        <v>0.97</v>
      </c>
      <c r="U195" s="165">
        <v>0.95</v>
      </c>
      <c r="V195" s="165">
        <v>0.99</v>
      </c>
      <c r="W195" s="165">
        <v>0.99</v>
      </c>
      <c r="X195" s="165">
        <v>1.02</v>
      </c>
      <c r="Y195" s="165">
        <v>1.02</v>
      </c>
      <c r="Z195" s="165">
        <v>1.1</v>
      </c>
      <c r="AA195" s="165">
        <v>1.06</v>
      </c>
      <c r="AB195" s="165">
        <v>0.95</v>
      </c>
      <c r="AC195" s="165">
        <v>1.01</v>
      </c>
    </row>
    <row r="196" ht="11.25" customHeight="1">
      <c r="A196" s="74"/>
      <c r="D196" s="150" t="s">
        <v>548</v>
      </c>
      <c r="E196" s="151" t="s">
        <v>114</v>
      </c>
      <c r="F196" s="152" t="s">
        <v>549</v>
      </c>
      <c r="G196" s="151" t="s">
        <v>550</v>
      </c>
      <c r="H196" s="151" t="s">
        <v>551</v>
      </c>
      <c r="I196" s="126" t="s">
        <v>118</v>
      </c>
      <c r="J196" s="151"/>
      <c r="K196" s="159" t="s">
        <v>552</v>
      </c>
      <c r="L196" s="126">
        <v>2</v>
      </c>
      <c r="M196" s="151"/>
      <c r="N196" s="227">
        <f>IF(("Reference probe"&lt;&gt;"Reference probe"),"N","Y")</f>
      </c>
      <c r="O196" s="165">
        <v>0.95</v>
      </c>
      <c r="P196" s="165">
        <v>0.9</v>
      </c>
      <c r="Q196" s="165">
        <v>0.93</v>
      </c>
      <c r="R196" s="165">
        <v>0.97</v>
      </c>
      <c r="S196" s="165">
        <v>1.01</v>
      </c>
      <c r="T196" s="165">
        <v>1.03</v>
      </c>
      <c r="U196" s="165">
        <v>0.95</v>
      </c>
      <c r="V196" s="165">
        <v>1</v>
      </c>
      <c r="W196" s="165">
        <v>1.03</v>
      </c>
      <c r="X196" s="165">
        <v>1.04</v>
      </c>
      <c r="Y196" s="165">
        <v>1.03</v>
      </c>
      <c r="Z196" s="165">
        <v>1.01</v>
      </c>
      <c r="AA196" s="165">
        <v>0.99</v>
      </c>
      <c r="AB196" s="165">
        <v>1.04</v>
      </c>
      <c r="AC196" s="165">
        <v>0.99</v>
      </c>
    </row>
    <row r="197" ht="11.25" customHeight="1">
      <c r="A197" s="74"/>
      <c r="D197" s="150" t="s">
        <v>553</v>
      </c>
      <c r="E197" s="151" t="s">
        <v>114</v>
      </c>
      <c r="F197" s="152" t="s">
        <v>554</v>
      </c>
      <c r="G197" s="151" t="s">
        <v>550</v>
      </c>
      <c r="H197" s="151" t="s">
        <v>551</v>
      </c>
      <c r="I197" s="126" t="s">
        <v>118</v>
      </c>
      <c r="J197" s="151"/>
      <c r="K197" s="159" t="s">
        <v>244</v>
      </c>
      <c r="L197" s="126">
        <v>2</v>
      </c>
      <c r="M197" s="151"/>
      <c r="N197" s="227">
        <f>IF(("Reference probe"&lt;&gt;"Reference probe"),"N","Y")</f>
      </c>
      <c r="O197" s="165">
        <v>1.01</v>
      </c>
      <c r="P197" s="165">
        <v>1.09</v>
      </c>
      <c r="Q197" s="165">
        <v>1</v>
      </c>
      <c r="R197" s="165">
        <v>1.03</v>
      </c>
      <c r="S197" s="165">
        <v>1.02</v>
      </c>
      <c r="T197" s="165">
        <v>1.03</v>
      </c>
      <c r="U197" s="165">
        <v>1.05</v>
      </c>
      <c r="V197" s="165">
        <v>0.94</v>
      </c>
      <c r="W197" s="165">
        <v>0.94</v>
      </c>
      <c r="X197" s="165">
        <v>1.08</v>
      </c>
      <c r="Y197" s="165">
        <v>1.09</v>
      </c>
      <c r="Z197" s="165">
        <v>1.01</v>
      </c>
      <c r="AA197" s="165">
        <v>1.01</v>
      </c>
      <c r="AB197" s="165">
        <v>0.95</v>
      </c>
      <c r="AC197" s="165">
        <v>1.09</v>
      </c>
    </row>
    <row r="198" ht="11.25" customHeight="1">
      <c r="A198" s="74"/>
      <c r="D198" s="150" t="s">
        <v>555</v>
      </c>
      <c r="E198" s="151" t="s">
        <v>114</v>
      </c>
      <c r="F198" s="152" t="s">
        <v>556</v>
      </c>
      <c r="G198" s="151" t="s">
        <v>550</v>
      </c>
      <c r="H198" s="151" t="s">
        <v>551</v>
      </c>
      <c r="I198" s="126" t="s">
        <v>121</v>
      </c>
      <c r="J198" s="151"/>
      <c r="K198" s="159" t="s">
        <v>557</v>
      </c>
      <c r="L198" s="126">
        <v>2</v>
      </c>
      <c r="M198" s="151"/>
      <c r="N198" s="227">
        <f>IF(("Reference probe"&lt;&gt;"Reference probe"),"N","Y")</f>
      </c>
      <c r="O198" s="165">
        <v>0.94</v>
      </c>
      <c r="P198" s="165">
        <v>1</v>
      </c>
      <c r="Q198" s="165">
        <v>0.99</v>
      </c>
      <c r="R198" s="165">
        <v>1.03</v>
      </c>
      <c r="S198" s="165">
        <v>1.02</v>
      </c>
      <c r="T198" s="165">
        <v>0.98</v>
      </c>
      <c r="U198" s="165">
        <v>1.04</v>
      </c>
      <c r="V198" s="165">
        <v>0.93</v>
      </c>
      <c r="W198" s="165">
        <v>1</v>
      </c>
      <c r="X198" s="165">
        <v>1.02</v>
      </c>
      <c r="Y198" s="165">
        <v>1.02</v>
      </c>
      <c r="Z198" s="165">
        <v>1</v>
      </c>
      <c r="AA198" s="165">
        <v>0.96</v>
      </c>
      <c r="AB198" s="165">
        <v>0.97</v>
      </c>
      <c r="AC198" s="165">
        <v>1.02</v>
      </c>
    </row>
    <row r="199" ht="11.25" customHeight="1">
      <c r="A199" s="74"/>
      <c r="D199" s="150" t="s">
        <v>558</v>
      </c>
      <c r="E199" s="151" t="s">
        <v>114</v>
      </c>
      <c r="F199" s="152" t="s">
        <v>559</v>
      </c>
      <c r="G199" s="151" t="s">
        <v>550</v>
      </c>
      <c r="H199" s="151" t="s">
        <v>551</v>
      </c>
      <c r="I199" s="126" t="s">
        <v>123</v>
      </c>
      <c r="J199" s="151"/>
      <c r="K199" s="159"/>
      <c r="L199" s="126">
        <v>2</v>
      </c>
      <c r="M199" s="151"/>
      <c r="N199" s="227">
        <f>IF(("Default"&lt;&gt;"Reference probe"),"N","Y")</f>
      </c>
      <c r="O199" s="165">
        <v>1.02</v>
      </c>
      <c r="P199" s="165">
        <v>0.97</v>
      </c>
      <c r="Q199" s="165">
        <v>1.01</v>
      </c>
      <c r="R199" s="165">
        <v>1.01</v>
      </c>
      <c r="S199" s="165">
        <v>1.05</v>
      </c>
      <c r="T199" s="165">
        <v>0.97</v>
      </c>
      <c r="U199" s="165">
        <v>0.94</v>
      </c>
      <c r="V199" s="165">
        <v>0.89</v>
      </c>
      <c r="W199" s="165">
        <v>0.97</v>
      </c>
      <c r="X199" s="165">
        <v>1</v>
      </c>
      <c r="Y199" s="165">
        <v>0.98</v>
      </c>
      <c r="Z199" s="165">
        <v>1.06</v>
      </c>
      <c r="AA199" s="165">
        <v>1.01</v>
      </c>
      <c r="AB199" s="165">
        <v>0.97</v>
      </c>
      <c r="AC199" s="165">
        <v>1.01</v>
      </c>
    </row>
    <row r="200" ht="11.25" customHeight="1">
      <c r="A200" s="74"/>
      <c r="D200" s="150" t="s">
        <v>560</v>
      </c>
      <c r="E200" s="151" t="s">
        <v>114</v>
      </c>
      <c r="F200" s="152" t="s">
        <v>561</v>
      </c>
      <c r="G200" s="151" t="s">
        <v>550</v>
      </c>
      <c r="H200" s="151" t="s">
        <v>551</v>
      </c>
      <c r="I200" s="126" t="s">
        <v>125</v>
      </c>
      <c r="J200" s="151"/>
      <c r="K200" s="159"/>
      <c r="L200" s="126">
        <v>2</v>
      </c>
      <c r="M200" s="151"/>
      <c r="N200" s="227">
        <f>IF(("Reference probe"&lt;&gt;"Reference probe"),"N","Y")</f>
      </c>
      <c r="O200" s="165">
        <v>0.99</v>
      </c>
      <c r="P200" s="165">
        <v>0.94</v>
      </c>
      <c r="Q200" s="165">
        <v>0.98</v>
      </c>
      <c r="R200" s="165">
        <v>0.97</v>
      </c>
      <c r="S200" s="165">
        <v>0.97</v>
      </c>
      <c r="T200" s="165">
        <v>0.95</v>
      </c>
      <c r="U200" s="165">
        <v>0.9</v>
      </c>
      <c r="V200" s="165">
        <v>0.95</v>
      </c>
      <c r="W200" s="165">
        <v>1.03</v>
      </c>
      <c r="X200" s="165">
        <v>1.09</v>
      </c>
      <c r="Y200" s="165">
        <v>0.99</v>
      </c>
      <c r="Z200" s="165">
        <v>0.94</v>
      </c>
      <c r="AA200" s="165">
        <v>0.92</v>
      </c>
      <c r="AB200" s="165">
        <v>1</v>
      </c>
      <c r="AC200" s="165">
        <v>1.02</v>
      </c>
    </row>
    <row r="201" ht="11.25" customHeight="1">
      <c r="A201" s="74"/>
      <c r="D201" s="150" t="s">
        <v>562</v>
      </c>
      <c r="E201" s="151" t="s">
        <v>114</v>
      </c>
      <c r="F201" s="152" t="s">
        <v>563</v>
      </c>
      <c r="G201" s="151" t="s">
        <v>550</v>
      </c>
      <c r="H201" s="151" t="s">
        <v>551</v>
      </c>
      <c r="I201" s="126" t="s">
        <v>128</v>
      </c>
      <c r="J201" s="151"/>
      <c r="K201" s="159"/>
      <c r="L201" s="126">
        <v>2</v>
      </c>
      <c r="M201" s="151"/>
      <c r="N201" s="227">
        <f>IF(("Default"&lt;&gt;"Reference probe"),"N","Y")</f>
      </c>
      <c r="O201" s="165">
        <v>1.02</v>
      </c>
      <c r="P201" s="165">
        <v>1.07</v>
      </c>
      <c r="Q201" s="165">
        <v>1.01</v>
      </c>
      <c r="R201" s="165">
        <v>0.97</v>
      </c>
      <c r="S201" s="165">
        <v>1.12</v>
      </c>
      <c r="T201" s="165">
        <v>0.92</v>
      </c>
      <c r="U201" s="165">
        <v>0.95</v>
      </c>
      <c r="V201" s="165">
        <v>0.8</v>
      </c>
      <c r="W201" s="165">
        <v>0.93</v>
      </c>
      <c r="X201" s="165">
        <v>0.94</v>
      </c>
      <c r="Y201" s="165">
        <v>0.95</v>
      </c>
      <c r="Z201" s="165">
        <v>0.85</v>
      </c>
      <c r="AA201" s="165">
        <v>1.01</v>
      </c>
      <c r="AB201" s="165">
        <v>0.93</v>
      </c>
      <c r="AC201" s="165">
        <v>1.03</v>
      </c>
    </row>
    <row r="202" ht="11.25" customHeight="1">
      <c r="A202" s="74"/>
      <c r="D202" s="150" t="s">
        <v>564</v>
      </c>
      <c r="E202" s="151" t="s">
        <v>114</v>
      </c>
      <c r="F202" s="152" t="s">
        <v>565</v>
      </c>
      <c r="G202" s="151" t="s">
        <v>550</v>
      </c>
      <c r="H202" s="151" t="s">
        <v>551</v>
      </c>
      <c r="I202" s="126" t="s">
        <v>131</v>
      </c>
      <c r="J202" s="151"/>
      <c r="K202" s="159"/>
      <c r="L202" s="126">
        <v>2</v>
      </c>
      <c r="M202" s="151"/>
      <c r="N202" s="227">
        <f>IF(("Default"&lt;&gt;"Reference probe"),"N","Y")</f>
      </c>
      <c r="O202" s="165">
        <v>1.01</v>
      </c>
      <c r="P202" s="165">
        <v>1.09</v>
      </c>
      <c r="Q202" s="165">
        <v>1.03</v>
      </c>
      <c r="R202" s="165">
        <v>0.97</v>
      </c>
      <c r="S202" s="165">
        <v>0.99</v>
      </c>
      <c r="T202" s="165">
        <v>1.04</v>
      </c>
      <c r="U202" s="165">
        <v>1.04</v>
      </c>
      <c r="V202" s="165">
        <v>1.07</v>
      </c>
      <c r="W202" s="165">
        <v>1.08</v>
      </c>
      <c r="X202" s="165">
        <v>1.13</v>
      </c>
      <c r="Y202" s="165">
        <v>1.03</v>
      </c>
      <c r="Z202" s="165">
        <v>0.97</v>
      </c>
      <c r="AA202" s="165">
        <v>0.95</v>
      </c>
      <c r="AB202" s="165">
        <v>0.88</v>
      </c>
      <c r="AC202" s="165">
        <v>1.05</v>
      </c>
    </row>
    <row r="203" ht="11.25" customHeight="1">
      <c r="A203" s="74"/>
      <c r="D203" s="150" t="s">
        <v>566</v>
      </c>
      <c r="E203" s="151" t="s">
        <v>114</v>
      </c>
      <c r="F203" s="152" t="s">
        <v>567</v>
      </c>
      <c r="G203" s="151" t="s">
        <v>550</v>
      </c>
      <c r="H203" s="151" t="s">
        <v>551</v>
      </c>
      <c r="I203" s="126" t="s">
        <v>230</v>
      </c>
      <c r="J203" s="151"/>
      <c r="K203" s="159"/>
      <c r="L203" s="126">
        <v>2</v>
      </c>
      <c r="M203" s="151"/>
      <c r="N203" s="227">
        <f>IF(("Reference probe"&lt;&gt;"Reference probe"),"N","Y")</f>
      </c>
      <c r="O203" s="165">
        <v>1.01</v>
      </c>
      <c r="P203" s="165">
        <v>1.01</v>
      </c>
      <c r="Q203" s="165">
        <v>0.97</v>
      </c>
      <c r="R203" s="165">
        <v>1.13</v>
      </c>
      <c r="S203" s="165">
        <v>0.99</v>
      </c>
      <c r="T203" s="165">
        <v>0.99</v>
      </c>
      <c r="U203" s="165">
        <v>0.97</v>
      </c>
      <c r="V203" s="165">
        <v>0.85</v>
      </c>
      <c r="W203" s="165">
        <v>1.12</v>
      </c>
      <c r="X203" s="165">
        <v>1.04</v>
      </c>
      <c r="Y203" s="165">
        <v>1.05</v>
      </c>
      <c r="Z203" s="165">
        <v>1.01</v>
      </c>
      <c r="AA203" s="165">
        <v>0.98</v>
      </c>
      <c r="AB203" s="165">
        <v>0.93</v>
      </c>
      <c r="AC203" s="165">
        <v>1</v>
      </c>
    </row>
    <row r="204" ht="11.25" customHeight="1">
      <c r="A204" s="74"/>
      <c r="D204" s="150" t="s">
        <v>568</v>
      </c>
      <c r="E204" s="151" t="s">
        <v>114</v>
      </c>
      <c r="F204" s="152" t="s">
        <v>569</v>
      </c>
      <c r="G204" s="151" t="s">
        <v>550</v>
      </c>
      <c r="H204" s="151" t="s">
        <v>551</v>
      </c>
      <c r="I204" s="126" t="s">
        <v>133</v>
      </c>
      <c r="J204" s="151"/>
      <c r="K204" s="159"/>
      <c r="L204" s="126">
        <v>2</v>
      </c>
      <c r="M204" s="151"/>
      <c r="N204" s="227">
        <f>IF(("Default"&lt;&gt;"Reference probe"),"N","Y")</f>
      </c>
      <c r="O204" s="165">
        <v>1.02</v>
      </c>
      <c r="P204" s="165">
        <v>1.02</v>
      </c>
      <c r="Q204" s="165">
        <v>1.01</v>
      </c>
      <c r="R204" s="165">
        <v>1</v>
      </c>
      <c r="S204" s="165">
        <v>1</v>
      </c>
      <c r="T204" s="165">
        <v>1.09</v>
      </c>
      <c r="U204" s="165">
        <v>1.08</v>
      </c>
      <c r="V204" s="165">
        <v>0.99</v>
      </c>
      <c r="W204" s="165">
        <v>1.02</v>
      </c>
      <c r="X204" s="165">
        <v>1.03</v>
      </c>
      <c r="Y204" s="165">
        <v>1</v>
      </c>
      <c r="Z204" s="165">
        <v>0.94</v>
      </c>
      <c r="AA204" s="165">
        <v>1.01</v>
      </c>
      <c r="AB204" s="165">
        <v>1.03</v>
      </c>
      <c r="AC204" s="165">
        <v>0.95</v>
      </c>
    </row>
    <row r="205" ht="11.25" customHeight="1">
      <c r="A205" s="74"/>
      <c r="D205" s="150" t="s">
        <v>570</v>
      </c>
      <c r="E205" s="151" t="s">
        <v>114</v>
      </c>
      <c r="F205" s="152" t="s">
        <v>571</v>
      </c>
      <c r="G205" s="151" t="s">
        <v>550</v>
      </c>
      <c r="H205" s="151" t="s">
        <v>551</v>
      </c>
      <c r="I205" s="126" t="s">
        <v>136</v>
      </c>
      <c r="J205" s="151"/>
      <c r="K205" s="159"/>
      <c r="L205" s="126">
        <v>2</v>
      </c>
      <c r="M205" s="151"/>
      <c r="N205" s="227">
        <f>IF(("Reference probe"&lt;&gt;"Reference probe"),"N","Y")</f>
      </c>
      <c r="O205" s="165">
        <v>1.05</v>
      </c>
      <c r="P205" s="165">
        <v>1.08</v>
      </c>
      <c r="Q205" s="165">
        <v>1</v>
      </c>
      <c r="R205" s="165">
        <v>1.03</v>
      </c>
      <c r="S205" s="165">
        <v>0.97</v>
      </c>
      <c r="T205" s="165">
        <v>0.96</v>
      </c>
      <c r="U205" s="165">
        <v>1.03</v>
      </c>
      <c r="V205" s="165">
        <v>0.91</v>
      </c>
      <c r="W205" s="165">
        <v>1.04</v>
      </c>
      <c r="X205" s="165">
        <v>0.99</v>
      </c>
      <c r="Y205" s="165">
        <v>0.92</v>
      </c>
      <c r="Z205" s="165">
        <v>0.99</v>
      </c>
      <c r="AA205" s="165">
        <v>0.86</v>
      </c>
      <c r="AB205" s="165">
        <v>0.93</v>
      </c>
      <c r="AC205" s="165">
        <v>1.07</v>
      </c>
    </row>
    <row r="206" ht="11.25" customHeight="1">
      <c r="A206" s="74"/>
      <c r="D206" s="150" t="s">
        <v>572</v>
      </c>
      <c r="E206" s="151" t="s">
        <v>114</v>
      </c>
      <c r="F206" s="152" t="s">
        <v>573</v>
      </c>
      <c r="G206" s="151" t="s">
        <v>550</v>
      </c>
      <c r="H206" s="151" t="s">
        <v>551</v>
      </c>
      <c r="I206" s="126" t="s">
        <v>138</v>
      </c>
      <c r="J206" s="151"/>
      <c r="K206" s="159"/>
      <c r="L206" s="126">
        <v>2</v>
      </c>
      <c r="M206" s="151"/>
      <c r="N206" s="227">
        <f>IF(("Reference probe"&lt;&gt;"Reference probe"),"N","Y")</f>
      </c>
      <c r="O206" s="165">
        <v>0.97</v>
      </c>
      <c r="P206" s="165">
        <v>1.03</v>
      </c>
      <c r="Q206" s="165">
        <v>1.02</v>
      </c>
      <c r="R206" s="165">
        <v>0.96</v>
      </c>
      <c r="S206" s="165">
        <v>1.05</v>
      </c>
      <c r="T206" s="165">
        <v>1.01</v>
      </c>
      <c r="U206" s="165">
        <v>0.98</v>
      </c>
      <c r="V206" s="165">
        <v>0.99</v>
      </c>
      <c r="W206" s="165">
        <v>0.99</v>
      </c>
      <c r="X206" s="165">
        <v>1.06</v>
      </c>
      <c r="Y206" s="165">
        <v>1.01</v>
      </c>
      <c r="Z206" s="165">
        <v>0.98</v>
      </c>
      <c r="AA206" s="165">
        <v>0.9</v>
      </c>
      <c r="AB206" s="165">
        <v>0.98</v>
      </c>
      <c r="AC206" s="165">
        <v>0.96</v>
      </c>
    </row>
    <row r="207" ht="11.25" customHeight="1">
      <c r="A207" s="74"/>
      <c r="D207" s="150" t="s">
        <v>574</v>
      </c>
      <c r="E207" s="151" t="s">
        <v>114</v>
      </c>
      <c r="F207" s="152" t="s">
        <v>575</v>
      </c>
      <c r="G207" s="151" t="s">
        <v>550</v>
      </c>
      <c r="H207" s="151" t="s">
        <v>551</v>
      </c>
      <c r="I207" s="126" t="s">
        <v>140</v>
      </c>
      <c r="J207" s="151"/>
      <c r="K207" s="159"/>
      <c r="L207" s="126">
        <v>2</v>
      </c>
      <c r="M207" s="151"/>
      <c r="N207" s="227">
        <f>IF(("Default"&lt;&gt;"Reference probe"),"N","Y")</f>
      </c>
      <c r="O207" s="165">
        <v>1.05</v>
      </c>
      <c r="P207" s="165">
        <v>1.02</v>
      </c>
      <c r="Q207" s="165">
        <v>0.98</v>
      </c>
      <c r="R207" s="165">
        <v>1.02</v>
      </c>
      <c r="S207" s="165">
        <v>0.97</v>
      </c>
      <c r="T207" s="165">
        <v>1.04</v>
      </c>
      <c r="U207" s="165">
        <v>0.99</v>
      </c>
      <c r="V207" s="165">
        <v>1.01</v>
      </c>
      <c r="W207" s="165">
        <v>1.03</v>
      </c>
      <c r="X207" s="165">
        <v>1.03</v>
      </c>
      <c r="Y207" s="165">
        <v>0.99</v>
      </c>
      <c r="Z207" s="165">
        <v>1</v>
      </c>
      <c r="AA207" s="165">
        <v>1.04</v>
      </c>
      <c r="AB207" s="165">
        <v>1.04</v>
      </c>
      <c r="AC207" s="165">
        <v>0.97</v>
      </c>
    </row>
    <row r="208" ht="11.25" customHeight="1">
      <c r="A208" s="74"/>
      <c r="D208" s="150" t="s">
        <v>576</v>
      </c>
      <c r="E208" s="151" t="s">
        <v>114</v>
      </c>
      <c r="F208" s="152" t="s">
        <v>577</v>
      </c>
      <c r="G208" s="151" t="s">
        <v>550</v>
      </c>
      <c r="H208" s="151" t="s">
        <v>551</v>
      </c>
      <c r="I208" s="126" t="s">
        <v>143</v>
      </c>
      <c r="J208" s="151"/>
      <c r="K208" s="159"/>
      <c r="L208" s="126">
        <v>2</v>
      </c>
      <c r="M208" s="151"/>
      <c r="N208" s="227">
        <f>IF(("Reference probe"&lt;&gt;"Reference probe"),"N","Y")</f>
      </c>
      <c r="O208" s="165">
        <v>0.99</v>
      </c>
      <c r="P208" s="165">
        <v>1.02</v>
      </c>
      <c r="Q208" s="165">
        <v>0.92</v>
      </c>
      <c r="R208" s="165">
        <v>1.01</v>
      </c>
      <c r="S208" s="165">
        <v>1.08</v>
      </c>
      <c r="T208" s="165">
        <v>1.02</v>
      </c>
      <c r="U208" s="165">
        <v>1.01</v>
      </c>
      <c r="V208" s="165">
        <v>0.99</v>
      </c>
      <c r="W208" s="165">
        <v>1.03</v>
      </c>
      <c r="X208" s="165">
        <v>1.05</v>
      </c>
      <c r="Y208" s="165">
        <v>1.01</v>
      </c>
      <c r="Z208" s="165">
        <v>0.99</v>
      </c>
      <c r="AA208" s="165">
        <v>1.06</v>
      </c>
      <c r="AB208" s="165">
        <v>1</v>
      </c>
      <c r="AC208" s="165">
        <v>0.98</v>
      </c>
    </row>
    <row r="209" ht="11.25" customHeight="1">
      <c r="A209" s="74"/>
      <c r="D209" s="150" t="s">
        <v>578</v>
      </c>
      <c r="E209" s="151" t="s">
        <v>114</v>
      </c>
      <c r="F209" s="152" t="s">
        <v>579</v>
      </c>
      <c r="G209" s="151" t="s">
        <v>550</v>
      </c>
      <c r="H209" s="151" t="s">
        <v>551</v>
      </c>
      <c r="I209" s="126" t="s">
        <v>145</v>
      </c>
      <c r="J209" s="151"/>
      <c r="K209" s="159"/>
      <c r="L209" s="126">
        <v>2</v>
      </c>
      <c r="M209" s="151"/>
      <c r="N209" s="227">
        <f>IF(("Reference probe"&lt;&gt;"Reference probe"),"N","Y")</f>
      </c>
      <c r="O209" s="165">
        <v>0.93</v>
      </c>
      <c r="P209" s="165">
        <v>0.98</v>
      </c>
      <c r="Q209" s="165">
        <v>0.99</v>
      </c>
      <c r="R209" s="165">
        <v>0.98</v>
      </c>
      <c r="S209" s="165">
        <v>0.92</v>
      </c>
      <c r="T209" s="165">
        <v>0.94</v>
      </c>
      <c r="U209" s="165">
        <v>0.97</v>
      </c>
      <c r="V209" s="165">
        <v>0.94</v>
      </c>
      <c r="W209" s="165">
        <v>1.07</v>
      </c>
      <c r="X209" s="165">
        <v>1.02</v>
      </c>
      <c r="Y209" s="165">
        <v>0.93</v>
      </c>
      <c r="Z209" s="165">
        <v>0.93</v>
      </c>
      <c r="AA209" s="165">
        <v>0.96</v>
      </c>
      <c r="AB209" s="165">
        <v>0.99</v>
      </c>
      <c r="AC209" s="165">
        <v>1.04</v>
      </c>
    </row>
    <row r="210" ht="11.25" customHeight="1">
      <c r="A210" s="74"/>
      <c r="D210" s="150" t="s">
        <v>580</v>
      </c>
      <c r="E210" s="151" t="s">
        <v>114</v>
      </c>
      <c r="F210" s="152" t="s">
        <v>579</v>
      </c>
      <c r="G210" s="151" t="s">
        <v>550</v>
      </c>
      <c r="H210" s="151" t="s">
        <v>551</v>
      </c>
      <c r="I210" s="126" t="s">
        <v>148</v>
      </c>
      <c r="J210" s="151"/>
      <c r="K210" s="159"/>
      <c r="L210" s="126">
        <v>2</v>
      </c>
      <c r="M210" s="151"/>
      <c r="N210" s="227">
        <f>IF(("Default"&lt;&gt;"Reference probe"),"N","Y")</f>
      </c>
      <c r="O210" s="165">
        <v>1.1</v>
      </c>
      <c r="P210" s="165">
        <v>1.03</v>
      </c>
      <c r="Q210" s="165">
        <v>1</v>
      </c>
      <c r="R210" s="165">
        <v>0.99</v>
      </c>
      <c r="S210" s="165">
        <v>0.99</v>
      </c>
      <c r="T210" s="165">
        <v>1.02</v>
      </c>
      <c r="U210" s="165">
        <v>1.04</v>
      </c>
      <c r="V210" s="165">
        <v>1</v>
      </c>
      <c r="W210" s="165">
        <v>1.03</v>
      </c>
      <c r="X210" s="165">
        <v>1.07</v>
      </c>
      <c r="Y210" s="165">
        <v>1.05</v>
      </c>
      <c r="Z210" s="165">
        <v>1.01</v>
      </c>
      <c r="AA210" s="165">
        <v>1.02</v>
      </c>
      <c r="AB210" s="165">
        <v>0.96</v>
      </c>
      <c r="AC210" s="165">
        <v>1.02</v>
      </c>
    </row>
    <row r="211" ht="11.25" customHeight="1">
      <c r="A211" s="74"/>
      <c r="D211" s="150" t="s">
        <v>581</v>
      </c>
      <c r="E211" s="151" t="s">
        <v>114</v>
      </c>
      <c r="F211" s="152" t="s">
        <v>582</v>
      </c>
      <c r="G211" s="151" t="s">
        <v>550</v>
      </c>
      <c r="H211" s="151" t="s">
        <v>551</v>
      </c>
      <c r="I211" s="126" t="s">
        <v>151</v>
      </c>
      <c r="J211" s="151"/>
      <c r="K211" s="159"/>
      <c r="L211" s="126">
        <v>2</v>
      </c>
      <c r="M211" s="151"/>
      <c r="N211" s="227">
        <f>IF(("Reference probe"&lt;&gt;"Reference probe"),"N","Y")</f>
      </c>
      <c r="O211" s="165">
        <v>0.99</v>
      </c>
      <c r="P211" s="165">
        <v>1.06</v>
      </c>
      <c r="Q211" s="165">
        <v>0.99</v>
      </c>
      <c r="R211" s="165">
        <v>0.96</v>
      </c>
      <c r="S211" s="165">
        <v>0.96</v>
      </c>
      <c r="T211" s="165">
        <v>0.96</v>
      </c>
      <c r="U211" s="165">
        <v>0.99</v>
      </c>
      <c r="V211" s="165">
        <v>1</v>
      </c>
      <c r="W211" s="165">
        <v>0.99</v>
      </c>
      <c r="X211" s="165">
        <v>1.1</v>
      </c>
      <c r="Y211" s="165">
        <v>1.13</v>
      </c>
      <c r="Z211" s="165">
        <v>1.12</v>
      </c>
      <c r="AA211" s="165">
        <v>1.09</v>
      </c>
      <c r="AB211" s="165">
        <v>1</v>
      </c>
      <c r="AC211" s="165">
        <v>1.06</v>
      </c>
    </row>
    <row r="212" ht="11.25" customHeight="1">
      <c r="A212" s="74"/>
      <c r="D212" s="150" t="s">
        <v>583</v>
      </c>
      <c r="E212" s="151" t="s">
        <v>114</v>
      </c>
      <c r="F212" s="152" t="s">
        <v>584</v>
      </c>
      <c r="G212" s="151" t="s">
        <v>550</v>
      </c>
      <c r="H212" s="151" t="s">
        <v>551</v>
      </c>
      <c r="I212" s="126" t="s">
        <v>202</v>
      </c>
      <c r="J212" s="151"/>
      <c r="K212" s="159" t="s">
        <v>585</v>
      </c>
      <c r="L212" s="126">
        <v>2</v>
      </c>
      <c r="M212" s="151" t="s">
        <v>261</v>
      </c>
      <c r="N212" s="227">
        <f>IF(("Default"&lt;&gt;"Reference probe"),"N","Y")</f>
      </c>
      <c r="O212" s="165">
        <v>1.06</v>
      </c>
      <c r="P212" s="165">
        <v>0.97</v>
      </c>
      <c r="Q212" s="165">
        <v>0.96</v>
      </c>
      <c r="R212" s="165">
        <v>1.05</v>
      </c>
      <c r="S212" s="165">
        <v>1.06</v>
      </c>
      <c r="T212" s="165">
        <v>1.13</v>
      </c>
      <c r="U212" s="165">
        <v>1.06</v>
      </c>
      <c r="V212" s="165">
        <v>1.07</v>
      </c>
      <c r="W212" s="165">
        <v>0.98</v>
      </c>
      <c r="X212" s="165">
        <v>1.01</v>
      </c>
      <c r="Y212" s="165">
        <v>1.12</v>
      </c>
      <c r="Z212" s="165">
        <v>1.01</v>
      </c>
      <c r="AA212" s="165">
        <v>0.96</v>
      </c>
      <c r="AB212" s="165">
        <v>1.02</v>
      </c>
      <c r="AC212" s="165">
        <v>0.98</v>
      </c>
    </row>
    <row r="213" ht="11.25" customHeight="1">
      <c r="A213" s="74"/>
      <c r="D213" s="150" t="s">
        <v>586</v>
      </c>
      <c r="E213" s="151" t="s">
        <v>114</v>
      </c>
      <c r="F213" s="152" t="s">
        <v>587</v>
      </c>
      <c r="G213" s="151" t="s">
        <v>550</v>
      </c>
      <c r="H213" s="151" t="s">
        <v>551</v>
      </c>
      <c r="I213" s="126" t="s">
        <v>154</v>
      </c>
      <c r="J213" s="151"/>
      <c r="K213" s="159" t="s">
        <v>321</v>
      </c>
      <c r="L213" s="126">
        <v>2</v>
      </c>
      <c r="M213" s="151"/>
      <c r="N213" s="227">
        <f>IF(("Default"&lt;&gt;"Reference probe"),"N","Y")</f>
      </c>
      <c r="O213" s="165">
        <v>1.04</v>
      </c>
      <c r="P213" s="165">
        <v>0.98</v>
      </c>
      <c r="Q213" s="165">
        <v>0.98</v>
      </c>
      <c r="R213" s="165">
        <v>0.91</v>
      </c>
      <c r="S213" s="165">
        <v>1.01</v>
      </c>
      <c r="T213" s="165">
        <v>0.86</v>
      </c>
      <c r="U213" s="165">
        <v>0.97</v>
      </c>
      <c r="V213" s="165">
        <v>0.98</v>
      </c>
      <c r="W213" s="165">
        <v>1.07</v>
      </c>
      <c r="X213" s="165">
        <v>0.92</v>
      </c>
      <c r="Y213" s="165">
        <v>1.02</v>
      </c>
      <c r="Z213" s="165">
        <v>0.93</v>
      </c>
      <c r="AA213" s="165">
        <v>0.97</v>
      </c>
      <c r="AB213" s="165">
        <v>0.97</v>
      </c>
      <c r="AC213" s="165">
        <v>0.97</v>
      </c>
    </row>
    <row r="214" ht="11.25" customHeight="1">
      <c r="A214" s="74"/>
      <c r="D214" s="150" t="s">
        <v>588</v>
      </c>
      <c r="E214" s="151" t="s">
        <v>114</v>
      </c>
      <c r="F214" s="152" t="s">
        <v>589</v>
      </c>
      <c r="G214" s="151" t="s">
        <v>590</v>
      </c>
      <c r="H214" s="151" t="s">
        <v>591</v>
      </c>
      <c r="I214" s="126" t="s">
        <v>187</v>
      </c>
      <c r="J214" s="151"/>
      <c r="K214" s="159" t="s">
        <v>592</v>
      </c>
      <c r="L214" s="126">
        <v>2</v>
      </c>
      <c r="M214" s="151" t="s">
        <v>200</v>
      </c>
      <c r="N214" s="227">
        <f>IF(("Default"&lt;&gt;"Reference probe"),"N","Y")</f>
      </c>
      <c r="O214" s="165">
        <v>0.97</v>
      </c>
      <c r="P214" s="165">
        <v>1.01</v>
      </c>
      <c r="Q214" s="165">
        <v>1</v>
      </c>
      <c r="R214" s="165">
        <v>0.98</v>
      </c>
      <c r="S214" s="165">
        <v>0.99</v>
      </c>
      <c r="T214" s="165">
        <v>0.98</v>
      </c>
      <c r="U214" s="165">
        <v>1.08</v>
      </c>
      <c r="V214" s="165">
        <v>1.03</v>
      </c>
      <c r="W214" s="165">
        <v>1.01</v>
      </c>
      <c r="X214" s="165">
        <v>0.95</v>
      </c>
      <c r="Y214" s="165">
        <v>0.97</v>
      </c>
      <c r="Z214" s="165">
        <v>0.99</v>
      </c>
      <c r="AA214" s="165">
        <v>1.08</v>
      </c>
      <c r="AB214" s="165">
        <v>1.03</v>
      </c>
      <c r="AC214" s="165">
        <v>0.97</v>
      </c>
    </row>
    <row r="215" ht="11.25" customHeight="1">
      <c r="A215" s="74"/>
      <c r="D215" s="150" t="s">
        <v>593</v>
      </c>
      <c r="E215" s="151" t="s">
        <v>114</v>
      </c>
      <c r="F215" s="152" t="s">
        <v>589</v>
      </c>
      <c r="G215" s="151" t="s">
        <v>590</v>
      </c>
      <c r="H215" s="151" t="s">
        <v>591</v>
      </c>
      <c r="I215" s="126" t="s">
        <v>148</v>
      </c>
      <c r="J215" s="151"/>
      <c r="K215" s="159" t="s">
        <v>594</v>
      </c>
      <c r="L215" s="126">
        <v>2</v>
      </c>
      <c r="M215" s="151"/>
      <c r="N215" s="227">
        <f>IF(("Default"&lt;&gt;"Reference probe"),"N","Y")</f>
      </c>
      <c r="O215" s="165">
        <v>1.02</v>
      </c>
      <c r="P215" s="165">
        <v>0.97</v>
      </c>
      <c r="Q215" s="165">
        <v>0.99</v>
      </c>
      <c r="R215" s="165">
        <v>0.96</v>
      </c>
      <c r="S215" s="165">
        <v>1.08</v>
      </c>
      <c r="T215" s="165">
        <v>1.04</v>
      </c>
      <c r="U215" s="165">
        <v>0.94</v>
      </c>
      <c r="V215" s="165">
        <v>0.97</v>
      </c>
      <c r="W215" s="165">
        <v>0.97</v>
      </c>
      <c r="X215" s="165">
        <v>1.04</v>
      </c>
      <c r="Y215" s="165">
        <v>1.01</v>
      </c>
      <c r="Z215" s="165">
        <v>1.09</v>
      </c>
      <c r="AA215" s="165">
        <v>0.97</v>
      </c>
      <c r="AB215" s="165">
        <v>0.94</v>
      </c>
      <c r="AC215" s="165">
        <v>1.05</v>
      </c>
    </row>
    <row r="216" ht="11.25" customHeight="1">
      <c r="A216" s="74"/>
      <c r="D216" s="150" t="s">
        <v>595</v>
      </c>
      <c r="E216" s="151" t="s">
        <v>114</v>
      </c>
      <c r="F216" s="152" t="s">
        <v>589</v>
      </c>
      <c r="G216" s="151" t="s">
        <v>590</v>
      </c>
      <c r="H216" s="151" t="s">
        <v>591</v>
      </c>
      <c r="I216" s="126" t="s">
        <v>148</v>
      </c>
      <c r="J216" s="151"/>
      <c r="K216" s="159" t="s">
        <v>594</v>
      </c>
      <c r="L216" s="126">
        <v>2</v>
      </c>
      <c r="M216" s="151"/>
      <c r="N216" s="227">
        <f>IF(("Default"&lt;&gt;"Reference probe"),"N","Y")</f>
      </c>
      <c r="O216" s="165">
        <v>0.96</v>
      </c>
      <c r="P216" s="165">
        <v>0.9</v>
      </c>
      <c r="Q216" s="165">
        <v>1.05</v>
      </c>
      <c r="R216" s="165">
        <v>1.05</v>
      </c>
      <c r="S216" s="165">
        <v>0.97</v>
      </c>
      <c r="T216" s="165">
        <v>1.11</v>
      </c>
      <c r="U216" s="165">
        <v>0.99</v>
      </c>
      <c r="V216" s="165">
        <v>1.05</v>
      </c>
      <c r="W216" s="165">
        <v>1</v>
      </c>
      <c r="X216" s="165">
        <v>1.02</v>
      </c>
      <c r="Y216" s="165">
        <v>1</v>
      </c>
      <c r="Z216" s="165">
        <v>0.97</v>
      </c>
      <c r="AA216" s="165">
        <v>0.96</v>
      </c>
      <c r="AB216" s="165">
        <v>0.98</v>
      </c>
      <c r="AC216" s="165">
        <v>1</v>
      </c>
    </row>
    <row r="217" ht="11.25" customHeight="1">
      <c r="A217" s="74"/>
      <c r="D217" s="150" t="s">
        <v>596</v>
      </c>
      <c r="E217" s="151" t="s">
        <v>114</v>
      </c>
      <c r="F217" s="152" t="s">
        <v>597</v>
      </c>
      <c r="G217" s="151" t="s">
        <v>590</v>
      </c>
      <c r="H217" s="151" t="s">
        <v>591</v>
      </c>
      <c r="I217" s="126" t="s">
        <v>539</v>
      </c>
      <c r="J217" s="151"/>
      <c r="K217" s="159" t="s">
        <v>598</v>
      </c>
      <c r="L217" s="126">
        <v>2</v>
      </c>
      <c r="M217" s="151"/>
      <c r="N217" s="227">
        <f>IF(("Default"&lt;&gt;"Reference probe"),"N","Y")</f>
      </c>
      <c r="O217" s="165">
        <v>1</v>
      </c>
      <c r="P217" s="165">
        <v>1.08</v>
      </c>
      <c r="Q217" s="165">
        <v>1.03</v>
      </c>
      <c r="R217" s="165">
        <v>1.07</v>
      </c>
      <c r="S217" s="165">
        <v>1.03</v>
      </c>
      <c r="T217" s="165">
        <v>1.09</v>
      </c>
      <c r="U217" s="165">
        <v>1.02</v>
      </c>
      <c r="V217" s="165">
        <v>1.21</v>
      </c>
      <c r="W217" s="165">
        <v>0.96</v>
      </c>
      <c r="X217" s="165">
        <v>1.01</v>
      </c>
      <c r="Y217" s="165">
        <v>1.07</v>
      </c>
      <c r="Z217" s="165">
        <v>1.01</v>
      </c>
      <c r="AA217" s="165">
        <v>0.95</v>
      </c>
      <c r="AB217" s="165">
        <v>0.99</v>
      </c>
      <c r="AC217" s="165">
        <v>0.99</v>
      </c>
    </row>
    <row r="218" ht="11.25" customHeight="1">
      <c r="A218" s="74"/>
      <c r="D218" s="150" t="s">
        <v>599</v>
      </c>
      <c r="E218" s="151" t="s">
        <v>114</v>
      </c>
      <c r="F218" s="152" t="s">
        <v>597</v>
      </c>
      <c r="G218" s="151" t="s">
        <v>590</v>
      </c>
      <c r="H218" s="151" t="s">
        <v>591</v>
      </c>
      <c r="I218" s="126" t="s">
        <v>539</v>
      </c>
      <c r="J218" s="151"/>
      <c r="K218" s="159" t="s">
        <v>598</v>
      </c>
      <c r="L218" s="126">
        <v>2</v>
      </c>
      <c r="M218" s="151" t="s">
        <v>261</v>
      </c>
      <c r="N218" s="227">
        <f>IF(("Default"&lt;&gt;"Reference probe"),"N","Y")</f>
      </c>
      <c r="O218" s="165">
        <v>1.06</v>
      </c>
      <c r="P218" s="165">
        <v>1.16</v>
      </c>
      <c r="Q218" s="165">
        <v>1.02</v>
      </c>
      <c r="R218" s="165">
        <v>1.03</v>
      </c>
      <c r="S218" s="165">
        <v>0.95</v>
      </c>
      <c r="T218" s="165">
        <v>1.17</v>
      </c>
      <c r="U218" s="165">
        <v>1.07</v>
      </c>
      <c r="V218" s="165">
        <v>1.16</v>
      </c>
      <c r="W218" s="165">
        <v>0.97</v>
      </c>
      <c r="X218" s="165">
        <v>1.05</v>
      </c>
      <c r="Y218" s="165">
        <v>1.12</v>
      </c>
      <c r="Z218" s="165">
        <v>1.09</v>
      </c>
      <c r="AA218" s="165">
        <v>0.99</v>
      </c>
      <c r="AB218" s="165">
        <v>1.04</v>
      </c>
      <c r="AC218" s="165">
        <v>1.04</v>
      </c>
    </row>
    <row r="219" ht="11.25" customHeight="1">
      <c r="A219" s="74"/>
      <c r="D219" s="150" t="s">
        <v>600</v>
      </c>
      <c r="E219" s="151" t="s">
        <v>114</v>
      </c>
      <c r="F219" s="152" t="s">
        <v>601</v>
      </c>
      <c r="G219" s="151" t="s">
        <v>590</v>
      </c>
      <c r="H219" s="151" t="s">
        <v>591</v>
      </c>
      <c r="I219" s="126" t="s">
        <v>151</v>
      </c>
      <c r="J219" s="151"/>
      <c r="K219" s="159" t="s">
        <v>594</v>
      </c>
      <c r="L219" s="126">
        <v>2</v>
      </c>
      <c r="M219" s="151" t="s">
        <v>258</v>
      </c>
      <c r="N219" s="227">
        <f>IF(("Default"&lt;&gt;"Reference probe"),"N","Y")</f>
      </c>
      <c r="O219" s="165">
        <v>0.97</v>
      </c>
      <c r="P219" s="165">
        <v>1.01</v>
      </c>
      <c r="Q219" s="165">
        <v>1.05</v>
      </c>
      <c r="R219" s="165">
        <v>1.03</v>
      </c>
      <c r="S219" s="165">
        <v>0.91</v>
      </c>
      <c r="T219" s="165">
        <v>1.13</v>
      </c>
      <c r="U219" s="165">
        <v>0.96</v>
      </c>
      <c r="V219" s="165">
        <v>1.09</v>
      </c>
      <c r="W219" s="165">
        <v>0.97</v>
      </c>
      <c r="X219" s="165">
        <v>1.01</v>
      </c>
      <c r="Y219" s="165">
        <v>1.06</v>
      </c>
      <c r="Z219" s="165">
        <v>1.06</v>
      </c>
      <c r="AA219" s="165">
        <v>0.96</v>
      </c>
      <c r="AB219" s="165">
        <v>1.07</v>
      </c>
      <c r="AC219" s="165">
        <v>1.02</v>
      </c>
    </row>
    <row r="220" ht="11.25" customHeight="1">
      <c r="A220" s="74"/>
      <c r="D220" s="150" t="s">
        <v>602</v>
      </c>
      <c r="E220" s="151" t="s">
        <v>114</v>
      </c>
      <c r="F220" s="152" t="s">
        <v>601</v>
      </c>
      <c r="G220" s="151" t="s">
        <v>590</v>
      </c>
      <c r="H220" s="151" t="s">
        <v>591</v>
      </c>
      <c r="I220" s="126" t="s">
        <v>151</v>
      </c>
      <c r="J220" s="151"/>
      <c r="K220" s="159" t="s">
        <v>603</v>
      </c>
      <c r="L220" s="126">
        <v>2</v>
      </c>
      <c r="M220" s="151"/>
      <c r="N220" s="227">
        <f>IF(("Default"&lt;&gt;"Reference probe"),"N","Y")</f>
      </c>
      <c r="O220" s="165">
        <v>0.99</v>
      </c>
      <c r="P220" s="165">
        <v>0.98</v>
      </c>
      <c r="Q220" s="165">
        <v>0.97</v>
      </c>
      <c r="R220" s="165">
        <v>0.93</v>
      </c>
      <c r="S220" s="165">
        <v>0.98</v>
      </c>
      <c r="T220" s="165">
        <v>1.07</v>
      </c>
      <c r="U220" s="165">
        <v>1.03</v>
      </c>
      <c r="V220" s="165">
        <v>1.04</v>
      </c>
      <c r="W220" s="165">
        <v>0.99</v>
      </c>
      <c r="X220" s="165">
        <v>0.96</v>
      </c>
      <c r="Y220" s="165">
        <v>1.05</v>
      </c>
      <c r="Z220" s="165">
        <v>0.98</v>
      </c>
      <c r="AA220" s="165">
        <v>0.97</v>
      </c>
      <c r="AB220" s="165">
        <v>1.07</v>
      </c>
      <c r="AC220" s="165">
        <v>1</v>
      </c>
    </row>
    <row r="221" ht="11.25" customHeight="1">
      <c r="A221" s="74"/>
      <c r="D221" s="150" t="s">
        <v>604</v>
      </c>
      <c r="E221" s="151" t="s">
        <v>114</v>
      </c>
      <c r="F221" s="152" t="s">
        <v>605</v>
      </c>
      <c r="G221" s="151" t="s">
        <v>590</v>
      </c>
      <c r="H221" s="151" t="s">
        <v>591</v>
      </c>
      <c r="I221" s="126" t="s">
        <v>202</v>
      </c>
      <c r="J221" s="151"/>
      <c r="K221" s="159" t="s">
        <v>606</v>
      </c>
      <c r="L221" s="126">
        <v>2</v>
      </c>
      <c r="M221" s="151" t="s">
        <v>261</v>
      </c>
      <c r="N221" s="227">
        <f>IF(("Default"&lt;&gt;"Reference probe"),"N","Y")</f>
      </c>
      <c r="O221" s="165">
        <v>0.99</v>
      </c>
      <c r="P221" s="165">
        <v>1.11</v>
      </c>
      <c r="Q221" s="165">
        <v>1.03</v>
      </c>
      <c r="R221" s="165">
        <v>1.01</v>
      </c>
      <c r="S221" s="165">
        <v>0.94</v>
      </c>
      <c r="T221" s="165">
        <v>1.16</v>
      </c>
      <c r="U221" s="165">
        <v>1.03</v>
      </c>
      <c r="V221" s="165">
        <v>1.17</v>
      </c>
      <c r="W221" s="165">
        <v>0.94</v>
      </c>
      <c r="X221" s="165">
        <v>1.04</v>
      </c>
      <c r="Y221" s="165">
        <v>0.99</v>
      </c>
      <c r="Z221" s="165">
        <v>1.03</v>
      </c>
      <c r="AA221" s="165">
        <v>0.89</v>
      </c>
      <c r="AB221" s="165">
        <v>1.14</v>
      </c>
      <c r="AC221" s="165">
        <v>0.97</v>
      </c>
    </row>
    <row r="222" ht="11.25" customHeight="1">
      <c r="A222" s="74"/>
      <c r="D222" s="150" t="s">
        <v>607</v>
      </c>
      <c r="E222" s="151" t="s">
        <v>114</v>
      </c>
      <c r="F222" s="152" t="s">
        <v>605</v>
      </c>
      <c r="G222" s="151" t="s">
        <v>590</v>
      </c>
      <c r="H222" s="151" t="s">
        <v>591</v>
      </c>
      <c r="I222" s="126" t="s">
        <v>154</v>
      </c>
      <c r="J222" s="151"/>
      <c r="K222" s="159" t="s">
        <v>608</v>
      </c>
      <c r="L222" s="126">
        <v>2</v>
      </c>
      <c r="M222" s="151"/>
      <c r="N222" s="227">
        <f>IF(("Default"&lt;&gt;"Reference probe"),"N","Y")</f>
      </c>
      <c r="O222" s="165">
        <v>0.92</v>
      </c>
      <c r="P222" s="165">
        <v>0.97</v>
      </c>
      <c r="Q222" s="165">
        <v>1.02</v>
      </c>
      <c r="R222" s="165">
        <v>0.97</v>
      </c>
      <c r="S222" s="165">
        <v>1.05</v>
      </c>
      <c r="T222" s="165">
        <v>1.06</v>
      </c>
      <c r="U222" s="165">
        <v>1.02</v>
      </c>
      <c r="V222" s="165">
        <v>0.99</v>
      </c>
      <c r="W222" s="165">
        <v>0.93</v>
      </c>
      <c r="X222" s="165">
        <v>0.97</v>
      </c>
      <c r="Y222" s="165">
        <v>0.99</v>
      </c>
      <c r="Z222" s="165">
        <v>0.99</v>
      </c>
      <c r="AA222" s="165">
        <v>0.9</v>
      </c>
      <c r="AB222" s="165">
        <v>1.03</v>
      </c>
      <c r="AC222" s="165">
        <v>0.98</v>
      </c>
    </row>
    <row r="223" ht="11.25" customHeight="1">
      <c r="A223" s="74"/>
      <c r="D223" s="150" t="s">
        <v>609</v>
      </c>
      <c r="E223" s="151" t="s">
        <v>114</v>
      </c>
      <c r="F223" s="152" t="s">
        <v>605</v>
      </c>
      <c r="G223" s="151" t="s">
        <v>590</v>
      </c>
      <c r="H223" s="151" t="s">
        <v>591</v>
      </c>
      <c r="I223" s="126" t="s">
        <v>154</v>
      </c>
      <c r="J223" s="151"/>
      <c r="K223" s="159" t="s">
        <v>610</v>
      </c>
      <c r="L223" s="126">
        <v>2</v>
      </c>
      <c r="M223" s="151" t="s">
        <v>207</v>
      </c>
      <c r="N223" s="227">
        <f>IF(("Default"&lt;&gt;"Reference probe"),"N","Y")</f>
      </c>
      <c r="O223" s="165">
        <v>0.99</v>
      </c>
      <c r="P223" s="165">
        <v>1.04</v>
      </c>
      <c r="Q223" s="165">
        <v>1.07</v>
      </c>
      <c r="R223" s="165">
        <v>1.07</v>
      </c>
      <c r="S223" s="165">
        <v>0.99</v>
      </c>
      <c r="T223" s="165">
        <v>1.06</v>
      </c>
      <c r="U223" s="165">
        <v>0.98</v>
      </c>
      <c r="V223" s="165">
        <v>1.05</v>
      </c>
      <c r="W223" s="165">
        <v>0.89</v>
      </c>
      <c r="X223" s="165">
        <v>1.04</v>
      </c>
      <c r="Y223" s="165">
        <v>0.98</v>
      </c>
      <c r="Z223" s="165">
        <v>0.98</v>
      </c>
      <c r="AA223" s="165">
        <v>0.87</v>
      </c>
      <c r="AB223" s="165">
        <v>1.04</v>
      </c>
      <c r="AC223" s="165">
        <v>1.02</v>
      </c>
    </row>
    <row r="224" ht="11.25" customHeight="1">
      <c r="A224" s="74"/>
      <c r="D224" s="150" t="s">
        <v>611</v>
      </c>
      <c r="E224" s="151" t="s">
        <v>114</v>
      </c>
      <c r="F224" s="152" t="s">
        <v>612</v>
      </c>
      <c r="G224" s="151" t="s">
        <v>590</v>
      </c>
      <c r="H224" s="151" t="s">
        <v>591</v>
      </c>
      <c r="I224" s="126" t="s">
        <v>154</v>
      </c>
      <c r="J224" s="151"/>
      <c r="K224" s="159" t="s">
        <v>613</v>
      </c>
      <c r="L224" s="126">
        <v>2</v>
      </c>
      <c r="M224" s="151" t="s">
        <v>200</v>
      </c>
      <c r="N224" s="227">
        <f>IF(("Default"&lt;&gt;"Reference probe"),"N","Y")</f>
      </c>
      <c r="O224" s="165">
        <v>1.01</v>
      </c>
      <c r="P224" s="165">
        <v>0.96</v>
      </c>
      <c r="Q224" s="165">
        <v>1.12</v>
      </c>
      <c r="R224" s="165">
        <v>1.06</v>
      </c>
      <c r="S224" s="165">
        <v>0.9</v>
      </c>
      <c r="T224" s="165">
        <v>1.05</v>
      </c>
      <c r="U224" s="165">
        <v>0.98</v>
      </c>
      <c r="V224" s="165">
        <v>1.1</v>
      </c>
      <c r="W224" s="165">
        <v>0.96</v>
      </c>
      <c r="X224" s="165">
        <v>1.01</v>
      </c>
      <c r="Y224" s="165">
        <v>1.02</v>
      </c>
      <c r="Z224" s="165">
        <v>1.04</v>
      </c>
      <c r="AA224" s="165">
        <v>1.07</v>
      </c>
      <c r="AB224" s="165">
        <v>1.05</v>
      </c>
      <c r="AC224" s="165">
        <v>1.01</v>
      </c>
    </row>
    <row r="225" ht="11.25" customHeight="1">
      <c r="A225" s="74"/>
      <c r="D225" s="150" t="s">
        <v>614</v>
      </c>
      <c r="E225" s="151" t="s">
        <v>114</v>
      </c>
      <c r="F225" s="152" t="s">
        <v>615</v>
      </c>
      <c r="G225" s="151" t="s">
        <v>590</v>
      </c>
      <c r="H225" s="151" t="s">
        <v>591</v>
      </c>
      <c r="I225" s="126" t="s">
        <v>154</v>
      </c>
      <c r="J225" s="151"/>
      <c r="K225" s="159" t="s">
        <v>616</v>
      </c>
      <c r="L225" s="126">
        <v>2</v>
      </c>
      <c r="M225" s="151" t="s">
        <v>258</v>
      </c>
      <c r="N225" s="227">
        <f>IF(("Default"&lt;&gt;"Reference probe"),"N","Y")</f>
      </c>
      <c r="O225" s="165">
        <v>1.03</v>
      </c>
      <c r="P225" s="165">
        <v>1.17</v>
      </c>
      <c r="Q225" s="165">
        <v>0.97</v>
      </c>
      <c r="R225" s="165">
        <v>1.1</v>
      </c>
      <c r="S225" s="165">
        <v>0.98</v>
      </c>
      <c r="T225" s="165">
        <v>1.12</v>
      </c>
      <c r="U225" s="165">
        <v>1.07</v>
      </c>
      <c r="V225" s="165">
        <v>1.1</v>
      </c>
      <c r="W225" s="165">
        <v>1.01</v>
      </c>
      <c r="X225" s="165">
        <v>1.08</v>
      </c>
      <c r="Y225" s="165">
        <v>1.08</v>
      </c>
      <c r="Z225" s="165">
        <v>1.16</v>
      </c>
      <c r="AA225" s="165">
        <v>1.05</v>
      </c>
      <c r="AB225" s="165">
        <v>1.09</v>
      </c>
      <c r="AC225" s="165">
        <v>0.96</v>
      </c>
    </row>
    <row r="226" ht="11.25" customHeight="1">
      <c r="A226" s="74"/>
      <c r="D226" s="150" t="s">
        <v>617</v>
      </c>
      <c r="E226" s="151" t="s">
        <v>114</v>
      </c>
      <c r="F226" s="152" t="s">
        <v>615</v>
      </c>
      <c r="G226" s="151" t="s">
        <v>590</v>
      </c>
      <c r="H226" s="151" t="s">
        <v>591</v>
      </c>
      <c r="I226" s="126" t="s">
        <v>154</v>
      </c>
      <c r="J226" s="151"/>
      <c r="K226" s="159" t="s">
        <v>618</v>
      </c>
      <c r="L226" s="126">
        <v>2</v>
      </c>
      <c r="M226" s="151" t="s">
        <v>200</v>
      </c>
      <c r="N226" s="227">
        <f>IF(("Default"&lt;&gt;"Reference probe"),"N","Y")</f>
      </c>
      <c r="O226" s="165">
        <v>1.02</v>
      </c>
      <c r="P226" s="165">
        <v>1.03</v>
      </c>
      <c r="Q226" s="165">
        <v>1.07</v>
      </c>
      <c r="R226" s="165">
        <v>1.03</v>
      </c>
      <c r="S226" s="165">
        <v>1</v>
      </c>
      <c r="T226" s="165">
        <v>1.02</v>
      </c>
      <c r="U226" s="165">
        <v>1.04</v>
      </c>
      <c r="V226" s="165">
        <v>1</v>
      </c>
      <c r="W226" s="165">
        <v>0.97</v>
      </c>
      <c r="X226" s="165">
        <v>1.09</v>
      </c>
      <c r="Y226" s="165">
        <v>0.98</v>
      </c>
      <c r="Z226" s="165">
        <v>0.97</v>
      </c>
      <c r="AA226" s="165">
        <v>0.99</v>
      </c>
      <c r="AB226" s="165">
        <v>0.99</v>
      </c>
      <c r="AC226" s="165">
        <v>0.97</v>
      </c>
    </row>
    <row r="227" ht="11.25" customHeight="1">
      <c r="A227" s="74"/>
      <c r="D227" s="150" t="s">
        <v>619</v>
      </c>
      <c r="E227" s="151" t="s">
        <v>114</v>
      </c>
      <c r="F227" s="152" t="s">
        <v>620</v>
      </c>
      <c r="G227" s="151" t="s">
        <v>621</v>
      </c>
      <c r="H227" s="151" t="s">
        <v>622</v>
      </c>
      <c r="I227" s="126" t="s">
        <v>154</v>
      </c>
      <c r="J227" s="151"/>
      <c r="K227" s="159" t="s">
        <v>623</v>
      </c>
      <c r="L227" s="126">
        <v>2</v>
      </c>
      <c r="M227" s="151" t="s">
        <v>174</v>
      </c>
      <c r="N227" s="227">
        <f>IF(("Default"&lt;&gt;"Reference probe"),"N","Y")</f>
      </c>
      <c r="O227" s="165">
        <v>0.93</v>
      </c>
      <c r="P227" s="165">
        <v>0.98</v>
      </c>
      <c r="Q227" s="165">
        <v>1.05</v>
      </c>
      <c r="R227" s="165">
        <v>1</v>
      </c>
      <c r="S227" s="165">
        <v>0.96</v>
      </c>
      <c r="T227" s="165">
        <v>0.99</v>
      </c>
      <c r="U227" s="165">
        <v>0.99</v>
      </c>
      <c r="V227" s="165">
        <v>1.01</v>
      </c>
      <c r="W227" s="165">
        <v>1</v>
      </c>
      <c r="X227" s="165">
        <v>0.97</v>
      </c>
      <c r="Y227" s="165">
        <v>0.99</v>
      </c>
      <c r="Z227" s="165">
        <v>1.02</v>
      </c>
      <c r="AA227" s="165">
        <v>1.03</v>
      </c>
      <c r="AB227" s="165">
        <v>0.95</v>
      </c>
      <c r="AC227" s="165">
        <v>1.04</v>
      </c>
    </row>
    <row r="228" ht="11.25" customHeight="1">
      <c r="A228" s="74"/>
      <c r="D228" s="150" t="s">
        <v>624</v>
      </c>
      <c r="E228" s="151" t="s">
        <v>114</v>
      </c>
      <c r="F228" s="152" t="s">
        <v>625</v>
      </c>
      <c r="G228" s="151" t="s">
        <v>621</v>
      </c>
      <c r="H228" s="151" t="s">
        <v>622</v>
      </c>
      <c r="I228" s="126" t="s">
        <v>202</v>
      </c>
      <c r="J228" s="151"/>
      <c r="K228" s="159" t="s">
        <v>626</v>
      </c>
      <c r="L228" s="126">
        <v>2</v>
      </c>
      <c r="M228" s="151" t="s">
        <v>200</v>
      </c>
      <c r="N228" s="227">
        <f>IF(("Default"&lt;&gt;"Reference probe"),"N","Y")</f>
      </c>
      <c r="O228" s="165">
        <v>1.08</v>
      </c>
      <c r="P228" s="165">
        <v>1.05</v>
      </c>
      <c r="Q228" s="165">
        <v>1.01</v>
      </c>
      <c r="R228" s="165">
        <v>1.06</v>
      </c>
      <c r="S228" s="165">
        <v>0.97</v>
      </c>
      <c r="T228" s="165">
        <v>1.14</v>
      </c>
      <c r="U228" s="165">
        <v>1.02</v>
      </c>
      <c r="V228" s="165">
        <v>1.02</v>
      </c>
      <c r="W228" s="165">
        <v>1.01</v>
      </c>
      <c r="X228" s="165">
        <v>0.99</v>
      </c>
      <c r="Y228" s="165">
        <v>1.13</v>
      </c>
      <c r="Z228" s="165">
        <v>1.08</v>
      </c>
      <c r="AA228" s="165">
        <v>1.01</v>
      </c>
      <c r="AB228" s="165">
        <v>0.98</v>
      </c>
      <c r="AC228" s="165">
        <v>1.03</v>
      </c>
    </row>
    <row r="229" ht="11.25" customHeight="1">
      <c r="A229" s="74"/>
      <c r="D229" s="150" t="s">
        <v>627</v>
      </c>
      <c r="E229" s="151" t="s">
        <v>114</v>
      </c>
      <c r="F229" s="152" t="s">
        <v>628</v>
      </c>
      <c r="G229" s="151" t="s">
        <v>621</v>
      </c>
      <c r="H229" s="151" t="s">
        <v>622</v>
      </c>
      <c r="I229" s="126" t="s">
        <v>151</v>
      </c>
      <c r="J229" s="151"/>
      <c r="K229" s="159" t="s">
        <v>629</v>
      </c>
      <c r="L229" s="126">
        <v>2</v>
      </c>
      <c r="M229" s="151"/>
      <c r="N229" s="227">
        <f>IF(("Default"&lt;&gt;"Reference probe"),"N","Y")</f>
      </c>
      <c r="O229" s="165">
        <v>0.98</v>
      </c>
      <c r="P229" s="165">
        <v>1.02</v>
      </c>
      <c r="Q229" s="165">
        <v>0.98</v>
      </c>
      <c r="R229" s="165">
        <v>0.97</v>
      </c>
      <c r="S229" s="165">
        <v>0.96</v>
      </c>
      <c r="T229" s="165">
        <v>0.94</v>
      </c>
      <c r="U229" s="165">
        <v>1.03</v>
      </c>
      <c r="V229" s="165">
        <v>0.93</v>
      </c>
      <c r="W229" s="165">
        <v>1.07</v>
      </c>
      <c r="X229" s="165">
        <v>1.06</v>
      </c>
      <c r="Y229" s="165">
        <v>0.99</v>
      </c>
      <c r="Z229" s="165">
        <v>1.02</v>
      </c>
      <c r="AA229" s="165">
        <v>0.99</v>
      </c>
      <c r="AB229" s="165">
        <v>0.98</v>
      </c>
      <c r="AC229" s="165">
        <v>1.02</v>
      </c>
    </row>
    <row r="230" ht="11.25" customHeight="1">
      <c r="A230" s="74"/>
      <c r="D230" s="150" t="s">
        <v>630</v>
      </c>
      <c r="E230" s="151" t="s">
        <v>114</v>
      </c>
      <c r="F230" s="152" t="s">
        <v>628</v>
      </c>
      <c r="G230" s="151" t="s">
        <v>621</v>
      </c>
      <c r="H230" s="151" t="s">
        <v>622</v>
      </c>
      <c r="I230" s="126" t="s">
        <v>151</v>
      </c>
      <c r="J230" s="151"/>
      <c r="K230" s="159" t="s">
        <v>631</v>
      </c>
      <c r="L230" s="126">
        <v>2</v>
      </c>
      <c r="M230" s="151"/>
      <c r="N230" s="227">
        <f>IF(("Default"&lt;&gt;"Reference probe"),"N","Y")</f>
      </c>
      <c r="O230" s="165">
        <v>1.02</v>
      </c>
      <c r="P230" s="165">
        <v>0.96</v>
      </c>
      <c r="Q230" s="165">
        <v>0.98</v>
      </c>
      <c r="R230" s="165">
        <v>1.02</v>
      </c>
      <c r="S230" s="165">
        <v>1.04</v>
      </c>
      <c r="T230" s="165">
        <v>0.97</v>
      </c>
      <c r="U230" s="165">
        <v>1.01</v>
      </c>
      <c r="V230" s="165">
        <v>1.04</v>
      </c>
      <c r="W230" s="165">
        <v>1.02</v>
      </c>
      <c r="X230" s="165">
        <v>1.01</v>
      </c>
      <c r="Y230" s="165">
        <v>1.02</v>
      </c>
      <c r="Z230" s="165">
        <v>1.02</v>
      </c>
      <c r="AA230" s="165">
        <v>1.02</v>
      </c>
      <c r="AB230" s="165">
        <v>0.95</v>
      </c>
      <c r="AC230" s="165">
        <v>1.01</v>
      </c>
    </row>
    <row r="231" ht="11.25" customHeight="1">
      <c r="A231" s="74"/>
      <c r="D231" s="150" t="s">
        <v>632</v>
      </c>
      <c r="E231" s="151" t="s">
        <v>114</v>
      </c>
      <c r="F231" s="152" t="s">
        <v>633</v>
      </c>
      <c r="G231" s="151" t="s">
        <v>621</v>
      </c>
      <c r="H231" s="151" t="s">
        <v>622</v>
      </c>
      <c r="I231" s="126" t="s">
        <v>539</v>
      </c>
      <c r="J231" s="151"/>
      <c r="K231" s="159" t="s">
        <v>634</v>
      </c>
      <c r="L231" s="126">
        <v>2</v>
      </c>
      <c r="M231" s="151"/>
      <c r="N231" s="227">
        <f>IF(("Reference probe"&lt;&gt;"Reference probe"),"N","Y")</f>
      </c>
      <c r="O231" s="165">
        <v>1.01</v>
      </c>
      <c r="P231" s="165">
        <v>0.98</v>
      </c>
      <c r="Q231" s="165">
        <v>0.99</v>
      </c>
      <c r="R231" s="165">
        <v>1.01</v>
      </c>
      <c r="S231" s="165">
        <v>1.01</v>
      </c>
      <c r="T231" s="165">
        <v>0.87</v>
      </c>
      <c r="U231" s="165">
        <v>0.95</v>
      </c>
      <c r="V231" s="165">
        <v>1.02</v>
      </c>
      <c r="W231" s="165">
        <v>1</v>
      </c>
      <c r="X231" s="165">
        <v>1.07</v>
      </c>
      <c r="Y231" s="165">
        <v>0.98</v>
      </c>
      <c r="Z231" s="165">
        <v>0.97</v>
      </c>
      <c r="AA231" s="165">
        <v>0.92</v>
      </c>
      <c r="AB231" s="165">
        <v>0.95</v>
      </c>
      <c r="AC231" s="165">
        <v>1.06</v>
      </c>
    </row>
    <row r="232" ht="11.25" customHeight="1">
      <c r="A232" s="74"/>
      <c r="D232" s="150" t="s">
        <v>635</v>
      </c>
      <c r="E232" s="151" t="s">
        <v>114</v>
      </c>
      <c r="F232" s="152" t="s">
        <v>633</v>
      </c>
      <c r="G232" s="151" t="s">
        <v>621</v>
      </c>
      <c r="H232" s="151" t="s">
        <v>622</v>
      </c>
      <c r="I232" s="126" t="s">
        <v>539</v>
      </c>
      <c r="J232" s="151"/>
      <c r="K232" s="159" t="s">
        <v>636</v>
      </c>
      <c r="L232" s="126">
        <v>2</v>
      </c>
      <c r="M232" s="151"/>
      <c r="N232" s="227">
        <f>IF(("Reference probe"&lt;&gt;"Reference probe"),"N","Y")</f>
      </c>
      <c r="O232" s="165">
        <v>1.14</v>
      </c>
      <c r="P232" s="165">
        <v>1.03</v>
      </c>
      <c r="Q232" s="165">
        <v>0.98</v>
      </c>
      <c r="R232" s="165">
        <v>1.05</v>
      </c>
      <c r="S232" s="165">
        <v>1.02</v>
      </c>
      <c r="T232" s="165">
        <v>1.03</v>
      </c>
      <c r="U232" s="165">
        <v>1.04</v>
      </c>
      <c r="V232" s="165">
        <v>0.93</v>
      </c>
      <c r="W232" s="165">
        <v>1.04</v>
      </c>
      <c r="X232" s="165">
        <v>0.98</v>
      </c>
      <c r="Y232" s="165">
        <v>1.1</v>
      </c>
      <c r="Z232" s="165">
        <v>0.97</v>
      </c>
      <c r="AA232" s="165">
        <v>0.97</v>
      </c>
      <c r="AB232" s="165">
        <v>0.92</v>
      </c>
      <c r="AC232" s="165">
        <v>1.05</v>
      </c>
    </row>
    <row r="233" ht="11.25" customHeight="1">
      <c r="A233" s="74"/>
      <c r="D233" s="150" t="s">
        <v>637</v>
      </c>
      <c r="E233" s="151" t="s">
        <v>114</v>
      </c>
      <c r="F233" s="152" t="s">
        <v>638</v>
      </c>
      <c r="G233" s="151" t="s">
        <v>621</v>
      </c>
      <c r="H233" s="151" t="s">
        <v>622</v>
      </c>
      <c r="I233" s="126" t="s">
        <v>148</v>
      </c>
      <c r="J233" s="151"/>
      <c r="K233" s="159" t="s">
        <v>639</v>
      </c>
      <c r="L233" s="126">
        <v>2</v>
      </c>
      <c r="M233" s="151"/>
      <c r="N233" s="227">
        <f>IF(("Default"&lt;&gt;"Reference probe"),"N","Y")</f>
      </c>
      <c r="O233" s="165">
        <v>1</v>
      </c>
      <c r="P233" s="165">
        <v>1.01</v>
      </c>
      <c r="Q233" s="165">
        <v>0.94</v>
      </c>
      <c r="R233" s="165">
        <v>0.98</v>
      </c>
      <c r="S233" s="165">
        <v>1.1</v>
      </c>
      <c r="T233" s="165">
        <v>0.99</v>
      </c>
      <c r="U233" s="165">
        <v>1.08</v>
      </c>
      <c r="V233" s="165">
        <v>0.94</v>
      </c>
      <c r="W233" s="165">
        <v>1.04</v>
      </c>
      <c r="X233" s="165">
        <v>1.03</v>
      </c>
      <c r="Y233" s="165">
        <v>1.05</v>
      </c>
      <c r="Z233" s="165">
        <v>1.02</v>
      </c>
      <c r="AA233" s="165">
        <v>0.96</v>
      </c>
      <c r="AB233" s="165">
        <v>0.98</v>
      </c>
      <c r="AC233" s="165">
        <v>0.95</v>
      </c>
    </row>
    <row r="234" ht="11.25" customHeight="1">
      <c r="A234" s="74"/>
      <c r="D234" s="150" t="s">
        <v>640</v>
      </c>
      <c r="E234" s="151" t="s">
        <v>114</v>
      </c>
      <c r="F234" s="152" t="s">
        <v>641</v>
      </c>
      <c r="G234" s="151" t="s">
        <v>621</v>
      </c>
      <c r="H234" s="151" t="s">
        <v>622</v>
      </c>
      <c r="I234" s="126" t="s">
        <v>145</v>
      </c>
      <c r="J234" s="151"/>
      <c r="K234" s="159"/>
      <c r="L234" s="126">
        <v>2</v>
      </c>
      <c r="M234" s="151"/>
      <c r="N234" s="227">
        <f>IF(("Default"&lt;&gt;"Reference probe"),"N","Y")</f>
      </c>
      <c r="O234" s="165">
        <v>1.02</v>
      </c>
      <c r="P234" s="165">
        <v>1</v>
      </c>
      <c r="Q234" s="165">
        <v>1.02</v>
      </c>
      <c r="R234" s="165">
        <v>0.97</v>
      </c>
      <c r="S234" s="165">
        <v>1</v>
      </c>
      <c r="T234" s="165">
        <v>1.04</v>
      </c>
      <c r="U234" s="165">
        <v>1.01</v>
      </c>
      <c r="V234" s="165">
        <v>1.06</v>
      </c>
      <c r="W234" s="165">
        <v>0.99</v>
      </c>
      <c r="X234" s="165">
        <v>1.04</v>
      </c>
      <c r="Y234" s="165">
        <v>0.95</v>
      </c>
      <c r="Z234" s="165">
        <v>1</v>
      </c>
      <c r="AA234" s="165">
        <v>0.99</v>
      </c>
      <c r="AB234" s="165">
        <v>1.02</v>
      </c>
      <c r="AC234" s="165">
        <v>0.97</v>
      </c>
    </row>
    <row r="235" ht="11.25" customHeight="1">
      <c r="A235" s="74"/>
      <c r="D235" s="150" t="s">
        <v>642</v>
      </c>
      <c r="E235" s="151" t="s">
        <v>114</v>
      </c>
      <c r="F235" s="152" t="s">
        <v>643</v>
      </c>
      <c r="G235" s="151" t="s">
        <v>621</v>
      </c>
      <c r="H235" s="151" t="s">
        <v>622</v>
      </c>
      <c r="I235" s="126" t="s">
        <v>143</v>
      </c>
      <c r="J235" s="151"/>
      <c r="K235" s="159"/>
      <c r="L235" s="126">
        <v>2</v>
      </c>
      <c r="M235" s="151"/>
      <c r="N235" s="227">
        <f>IF(("Default"&lt;&gt;"Reference probe"),"N","Y")</f>
      </c>
      <c r="O235" s="165">
        <v>1.07</v>
      </c>
      <c r="P235" s="165">
        <v>1.04</v>
      </c>
      <c r="Q235" s="165">
        <v>0.92</v>
      </c>
      <c r="R235" s="165">
        <v>0.94</v>
      </c>
      <c r="S235" s="165">
        <v>1.05</v>
      </c>
      <c r="T235" s="165">
        <v>1.02</v>
      </c>
      <c r="U235" s="165">
        <v>0.97</v>
      </c>
      <c r="V235" s="165">
        <v>1.03</v>
      </c>
      <c r="W235" s="165">
        <v>1.06</v>
      </c>
      <c r="X235" s="165">
        <v>1.08</v>
      </c>
      <c r="Y235" s="165">
        <v>1.01</v>
      </c>
      <c r="Z235" s="165">
        <v>1.04</v>
      </c>
      <c r="AA235" s="165">
        <v>1.02</v>
      </c>
      <c r="AB235" s="165">
        <v>1</v>
      </c>
      <c r="AC235" s="165">
        <v>0.99</v>
      </c>
    </row>
    <row r="236" ht="11.25" customHeight="1">
      <c r="A236" s="74"/>
      <c r="D236" s="150" t="s">
        <v>644</v>
      </c>
      <c r="E236" s="151" t="s">
        <v>114</v>
      </c>
      <c r="F236" s="152" t="s">
        <v>645</v>
      </c>
      <c r="G236" s="151" t="s">
        <v>621</v>
      </c>
      <c r="H236" s="151" t="s">
        <v>622</v>
      </c>
      <c r="I236" s="126" t="s">
        <v>140</v>
      </c>
      <c r="J236" s="151"/>
      <c r="K236" s="159"/>
      <c r="L236" s="126">
        <v>2</v>
      </c>
      <c r="M236" s="151"/>
      <c r="N236" s="227">
        <f>IF(("Default"&lt;&gt;"Reference probe"),"N","Y")</f>
      </c>
      <c r="O236" s="165">
        <v>1.02</v>
      </c>
      <c r="P236" s="165">
        <v>1.08</v>
      </c>
      <c r="Q236" s="165">
        <v>1.07</v>
      </c>
      <c r="R236" s="165">
        <v>1.08</v>
      </c>
      <c r="S236" s="165">
        <v>0.98</v>
      </c>
      <c r="T236" s="165">
        <v>1.07</v>
      </c>
      <c r="U236" s="165">
        <v>1</v>
      </c>
      <c r="V236" s="165">
        <v>0.97</v>
      </c>
      <c r="W236" s="165">
        <v>0.99</v>
      </c>
      <c r="X236" s="165">
        <v>1.02</v>
      </c>
      <c r="Y236" s="165">
        <v>1.04</v>
      </c>
      <c r="Z236" s="165">
        <v>1.01</v>
      </c>
      <c r="AA236" s="165">
        <v>0.98</v>
      </c>
      <c r="AB236" s="165">
        <v>1.07</v>
      </c>
      <c r="AC236" s="165">
        <v>0.91</v>
      </c>
    </row>
    <row r="237" ht="11.25" customHeight="1">
      <c r="A237" s="74"/>
      <c r="D237" s="150" t="s">
        <v>646</v>
      </c>
      <c r="E237" s="151" t="s">
        <v>114</v>
      </c>
      <c r="F237" s="152" t="s">
        <v>645</v>
      </c>
      <c r="G237" s="151" t="s">
        <v>621</v>
      </c>
      <c r="H237" s="151" t="s">
        <v>622</v>
      </c>
      <c r="I237" s="126" t="s">
        <v>138</v>
      </c>
      <c r="J237" s="151"/>
      <c r="K237" s="159"/>
      <c r="L237" s="126">
        <v>2</v>
      </c>
      <c r="M237" s="151"/>
      <c r="N237" s="227">
        <f>IF(("Default"&lt;&gt;"Reference probe"),"N","Y")</f>
      </c>
      <c r="O237" s="165">
        <v>1.05</v>
      </c>
      <c r="P237" s="165">
        <v>0.97</v>
      </c>
      <c r="Q237" s="165">
        <v>1.02</v>
      </c>
      <c r="R237" s="165">
        <v>1.02</v>
      </c>
      <c r="S237" s="165">
        <v>1.05</v>
      </c>
      <c r="T237" s="165">
        <v>0.97</v>
      </c>
      <c r="U237" s="165">
        <v>1</v>
      </c>
      <c r="V237" s="165">
        <v>0.97</v>
      </c>
      <c r="W237" s="165">
        <v>0.99</v>
      </c>
      <c r="X237" s="165">
        <v>0.92</v>
      </c>
      <c r="Y237" s="165">
        <v>1.02</v>
      </c>
      <c r="Z237" s="165">
        <v>1.03</v>
      </c>
      <c r="AA237" s="165">
        <v>1</v>
      </c>
      <c r="AB237" s="165">
        <v>0.94</v>
      </c>
      <c r="AC237" s="165">
        <v>1.01</v>
      </c>
    </row>
    <row r="238" ht="11.25" customHeight="1">
      <c r="A238" s="74"/>
      <c r="D238" s="150" t="s">
        <v>647</v>
      </c>
      <c r="E238" s="151" t="s">
        <v>114</v>
      </c>
      <c r="F238" s="152" t="s">
        <v>648</v>
      </c>
      <c r="G238" s="151" t="s">
        <v>621</v>
      </c>
      <c r="H238" s="151" t="s">
        <v>622</v>
      </c>
      <c r="I238" s="126" t="s">
        <v>136</v>
      </c>
      <c r="J238" s="151"/>
      <c r="K238" s="159"/>
      <c r="L238" s="126">
        <v>2</v>
      </c>
      <c r="M238" s="151"/>
      <c r="N238" s="227">
        <f>IF(("Default"&lt;&gt;"Reference probe"),"N","Y")</f>
      </c>
      <c r="O238" s="165">
        <v>0.99</v>
      </c>
      <c r="P238" s="165">
        <v>1.01</v>
      </c>
      <c r="Q238" s="165">
        <v>0.98</v>
      </c>
      <c r="R238" s="165">
        <v>1</v>
      </c>
      <c r="S238" s="165">
        <v>0.98</v>
      </c>
      <c r="T238" s="165">
        <v>0.95</v>
      </c>
      <c r="U238" s="165">
        <v>1.01</v>
      </c>
      <c r="V238" s="165">
        <v>0.99</v>
      </c>
      <c r="W238" s="165">
        <v>1.01</v>
      </c>
      <c r="X238" s="165">
        <v>1.1</v>
      </c>
      <c r="Y238" s="165">
        <v>1.04</v>
      </c>
      <c r="Z238" s="165">
        <v>1.1</v>
      </c>
      <c r="AA238" s="165">
        <v>0.91</v>
      </c>
      <c r="AB238" s="165">
        <v>1.08</v>
      </c>
      <c r="AC238" s="165">
        <v>0.97</v>
      </c>
    </row>
    <row r="239" ht="11.25" customHeight="1">
      <c r="A239" s="74"/>
      <c r="D239" s="150" t="s">
        <v>649</v>
      </c>
      <c r="E239" s="151" t="s">
        <v>114</v>
      </c>
      <c r="F239" s="152" t="s">
        <v>650</v>
      </c>
      <c r="G239" s="151" t="s">
        <v>621</v>
      </c>
      <c r="H239" s="151" t="s">
        <v>622</v>
      </c>
      <c r="I239" s="126" t="s">
        <v>133</v>
      </c>
      <c r="J239" s="151"/>
      <c r="K239" s="159"/>
      <c r="L239" s="126">
        <v>2</v>
      </c>
      <c r="M239" s="151"/>
      <c r="N239" s="227">
        <f>IF(("Default"&lt;&gt;"Reference probe"),"N","Y")</f>
      </c>
      <c r="O239" s="165">
        <v>1</v>
      </c>
      <c r="P239" s="165">
        <v>0.96</v>
      </c>
      <c r="Q239" s="165">
        <v>1.02</v>
      </c>
      <c r="R239" s="165">
        <v>1.04</v>
      </c>
      <c r="S239" s="165">
        <v>0.96</v>
      </c>
      <c r="T239" s="165">
        <v>0.93</v>
      </c>
      <c r="U239" s="165">
        <v>0.97</v>
      </c>
      <c r="V239" s="165">
        <v>1.02</v>
      </c>
      <c r="W239" s="165">
        <v>1.01</v>
      </c>
      <c r="X239" s="165">
        <v>0.94</v>
      </c>
      <c r="Y239" s="165">
        <v>1.11</v>
      </c>
      <c r="Z239" s="165">
        <v>0.97</v>
      </c>
      <c r="AA239" s="165">
        <v>0.93</v>
      </c>
      <c r="AB239" s="165">
        <v>1.03</v>
      </c>
      <c r="AC239" s="165">
        <v>0.98</v>
      </c>
    </row>
    <row r="240" ht="11.25" customHeight="1">
      <c r="A240" s="74"/>
      <c r="D240" s="150" t="s">
        <v>651</v>
      </c>
      <c r="E240" s="151" t="s">
        <v>114</v>
      </c>
      <c r="F240" s="152" t="s">
        <v>652</v>
      </c>
      <c r="G240" s="151" t="s">
        <v>621</v>
      </c>
      <c r="H240" s="151" t="s">
        <v>622</v>
      </c>
      <c r="I240" s="126" t="s">
        <v>230</v>
      </c>
      <c r="J240" s="151"/>
      <c r="K240" s="159"/>
      <c r="L240" s="126">
        <v>2</v>
      </c>
      <c r="M240" s="151"/>
      <c r="N240" s="227">
        <f>IF(("Reference probe"&lt;&gt;"Reference probe"),"N","Y")</f>
      </c>
      <c r="O240" s="165">
        <v>0.94</v>
      </c>
      <c r="P240" s="165">
        <v>0.95</v>
      </c>
      <c r="Q240" s="165">
        <v>0.98</v>
      </c>
      <c r="R240" s="165">
        <v>1.05</v>
      </c>
      <c r="S240" s="165">
        <v>0.99</v>
      </c>
      <c r="T240" s="165">
        <v>1.06</v>
      </c>
      <c r="U240" s="165">
        <v>1</v>
      </c>
      <c r="V240" s="165">
        <v>0.97</v>
      </c>
      <c r="W240" s="165">
        <v>1.01</v>
      </c>
      <c r="X240" s="165">
        <v>0.98</v>
      </c>
      <c r="Y240" s="165">
        <v>1.06</v>
      </c>
      <c r="Z240" s="165">
        <v>0.97</v>
      </c>
      <c r="AA240" s="165">
        <v>1.04</v>
      </c>
      <c r="AB240" s="165">
        <v>1.06</v>
      </c>
      <c r="AC240" s="165">
        <v>0.97</v>
      </c>
    </row>
    <row r="241" ht="11.25" customHeight="1">
      <c r="A241" s="74"/>
      <c r="D241" s="150" t="s">
        <v>653</v>
      </c>
      <c r="E241" s="151" t="s">
        <v>114</v>
      </c>
      <c r="F241" s="152" t="s">
        <v>654</v>
      </c>
      <c r="G241" s="151" t="s">
        <v>621</v>
      </c>
      <c r="H241" s="151" t="s">
        <v>622</v>
      </c>
      <c r="I241" s="126" t="s">
        <v>131</v>
      </c>
      <c r="J241" s="151"/>
      <c r="K241" s="159"/>
      <c r="L241" s="126">
        <v>2</v>
      </c>
      <c r="M241" s="151"/>
      <c r="N241" s="227">
        <f>IF(("Reference probe"&lt;&gt;"Reference probe"),"N","Y")</f>
      </c>
      <c r="O241" s="165">
        <v>0.93</v>
      </c>
      <c r="P241" s="165">
        <v>0.9</v>
      </c>
      <c r="Q241" s="165">
        <v>0.98</v>
      </c>
      <c r="R241" s="165">
        <v>0.98</v>
      </c>
      <c r="S241" s="165">
        <v>0.94</v>
      </c>
      <c r="T241" s="165">
        <v>0.91</v>
      </c>
      <c r="U241" s="165">
        <v>0.96</v>
      </c>
      <c r="V241" s="165">
        <v>0.96</v>
      </c>
      <c r="W241" s="165">
        <v>1.03</v>
      </c>
      <c r="X241" s="165">
        <v>0.93</v>
      </c>
      <c r="Y241" s="165">
        <v>0.97</v>
      </c>
      <c r="Z241" s="165">
        <v>0.91</v>
      </c>
      <c r="AA241" s="165">
        <v>0.93</v>
      </c>
      <c r="AB241" s="165">
        <v>1.08</v>
      </c>
      <c r="AC241" s="165">
        <v>0.99</v>
      </c>
    </row>
    <row r="242" ht="11.25" customHeight="1">
      <c r="A242" s="74"/>
      <c r="D242" s="150" t="s">
        <v>655</v>
      </c>
      <c r="E242" s="151" t="s">
        <v>114</v>
      </c>
      <c r="F242" s="152" t="s">
        <v>656</v>
      </c>
      <c r="G242" s="151" t="s">
        <v>621</v>
      </c>
      <c r="H242" s="151" t="s">
        <v>622</v>
      </c>
      <c r="I242" s="126" t="s">
        <v>128</v>
      </c>
      <c r="J242" s="151"/>
      <c r="K242" s="159"/>
      <c r="L242" s="126">
        <v>2</v>
      </c>
      <c r="M242" s="151" t="s">
        <v>261</v>
      </c>
      <c r="N242" s="227">
        <f>IF(("Default"&lt;&gt;"Reference probe"),"N","Y")</f>
      </c>
      <c r="O242" s="165">
        <v>1.02</v>
      </c>
      <c r="P242" s="165">
        <v>0.97</v>
      </c>
      <c r="Q242" s="165">
        <v>1.03</v>
      </c>
      <c r="R242" s="165">
        <v>1.08</v>
      </c>
      <c r="S242" s="165">
        <v>0.94</v>
      </c>
      <c r="T242" s="165">
        <v>1</v>
      </c>
      <c r="U242" s="165">
        <v>1.05</v>
      </c>
      <c r="V242" s="165">
        <v>1.05</v>
      </c>
      <c r="W242" s="165">
        <v>1.05</v>
      </c>
      <c r="X242" s="165">
        <v>1.07</v>
      </c>
      <c r="Y242" s="165">
        <v>0.96</v>
      </c>
      <c r="Z242" s="165">
        <v>1.02</v>
      </c>
      <c r="AA242" s="165">
        <v>1.01</v>
      </c>
      <c r="AB242" s="165">
        <v>0.96</v>
      </c>
      <c r="AC242" s="165">
        <v>1.03</v>
      </c>
    </row>
    <row r="243" ht="11.25" customHeight="1">
      <c r="A243" s="74"/>
      <c r="D243" s="150" t="s">
        <v>657</v>
      </c>
      <c r="E243" s="151" t="s">
        <v>114</v>
      </c>
      <c r="F243" s="152" t="s">
        <v>658</v>
      </c>
      <c r="G243" s="151" t="s">
        <v>621</v>
      </c>
      <c r="H243" s="151" t="s">
        <v>622</v>
      </c>
      <c r="I243" s="126" t="s">
        <v>125</v>
      </c>
      <c r="J243" s="151"/>
      <c r="K243" s="159" t="s">
        <v>659</v>
      </c>
      <c r="L243" s="126">
        <v>2</v>
      </c>
      <c r="M243" s="151"/>
      <c r="N243" s="227">
        <f>IF(("Default"&lt;&gt;"Reference probe"),"N","Y")</f>
      </c>
      <c r="O243" s="165">
        <v>1.08</v>
      </c>
      <c r="P243" s="165">
        <v>0.98</v>
      </c>
      <c r="Q243" s="165">
        <v>0.99</v>
      </c>
      <c r="R243" s="165">
        <v>1.04</v>
      </c>
      <c r="S243" s="165">
        <v>1.02</v>
      </c>
      <c r="T243" s="165">
        <v>0.99</v>
      </c>
      <c r="U243" s="165">
        <v>1</v>
      </c>
      <c r="V243" s="165">
        <v>1.03</v>
      </c>
      <c r="W243" s="165">
        <v>0.98</v>
      </c>
      <c r="X243" s="165">
        <v>1.05</v>
      </c>
      <c r="Y243" s="165">
        <v>0.98</v>
      </c>
      <c r="Z243" s="165">
        <v>0.97</v>
      </c>
      <c r="AA243" s="165">
        <v>1.02</v>
      </c>
      <c r="AB243" s="165">
        <v>0.98</v>
      </c>
      <c r="AC243" s="165">
        <v>1.04</v>
      </c>
    </row>
    <row r="244" ht="11.25" customHeight="1">
      <c r="A244" s="74"/>
      <c r="D244" s="150" t="s">
        <v>660</v>
      </c>
      <c r="E244" s="151" t="s">
        <v>114</v>
      </c>
      <c r="F244" s="152" t="s">
        <v>661</v>
      </c>
      <c r="G244" s="151" t="s">
        <v>662</v>
      </c>
      <c r="H244" s="151" t="s">
        <v>663</v>
      </c>
      <c r="I244" s="126" t="s">
        <v>202</v>
      </c>
      <c r="J244" s="151"/>
      <c r="K244" s="159" t="s">
        <v>664</v>
      </c>
      <c r="L244" s="126">
        <v>2</v>
      </c>
      <c r="M244" s="151" t="s">
        <v>200</v>
      </c>
      <c r="N244" s="227">
        <f>IF(("Default"&lt;&gt;"Reference probe"),"N","Y")</f>
      </c>
      <c r="O244" s="165">
        <v>0.95</v>
      </c>
      <c r="P244" s="165">
        <v>1.07</v>
      </c>
      <c r="Q244" s="165">
        <v>0.95</v>
      </c>
      <c r="R244" s="165">
        <v>0.93</v>
      </c>
      <c r="S244" s="165">
        <v>1.03</v>
      </c>
      <c r="T244" s="165">
        <v>1.14</v>
      </c>
      <c r="U244" s="165">
        <v>0.99</v>
      </c>
      <c r="V244" s="165">
        <v>1.03</v>
      </c>
      <c r="W244" s="165">
        <v>0.98</v>
      </c>
      <c r="X244" s="165">
        <v>0.99</v>
      </c>
      <c r="Y244" s="165">
        <v>1.02</v>
      </c>
      <c r="Z244" s="165">
        <v>0.98</v>
      </c>
      <c r="AA244" s="165">
        <v>0.99</v>
      </c>
      <c r="AB244" s="165">
        <v>1.06</v>
      </c>
      <c r="AC244" s="165">
        <v>0.99</v>
      </c>
    </row>
    <row r="245" ht="11.25" customHeight="1">
      <c r="A245" s="74"/>
      <c r="D245" s="150" t="s">
        <v>665</v>
      </c>
      <c r="E245" s="151" t="s">
        <v>114</v>
      </c>
      <c r="F245" s="152" t="s">
        <v>661</v>
      </c>
      <c r="G245" s="151" t="s">
        <v>662</v>
      </c>
      <c r="H245" s="151" t="s">
        <v>663</v>
      </c>
      <c r="I245" s="126" t="s">
        <v>202</v>
      </c>
      <c r="J245" s="151"/>
      <c r="K245" s="159" t="s">
        <v>666</v>
      </c>
      <c r="L245" s="126">
        <v>2</v>
      </c>
      <c r="M245" s="151" t="s">
        <v>200</v>
      </c>
      <c r="N245" s="227">
        <f>IF(("Default"&lt;&gt;"Reference probe"),"N","Y")</f>
      </c>
      <c r="O245" s="165">
        <v>1</v>
      </c>
      <c r="P245" s="165">
        <v>0.98</v>
      </c>
      <c r="Q245" s="165">
        <v>0.96</v>
      </c>
      <c r="R245" s="165">
        <v>0.91</v>
      </c>
      <c r="S245" s="165">
        <v>1.04</v>
      </c>
      <c r="T245" s="165">
        <v>1.11</v>
      </c>
      <c r="U245" s="165">
        <v>1.01</v>
      </c>
      <c r="V245" s="165">
        <v>1.02</v>
      </c>
      <c r="W245" s="165">
        <v>1.06</v>
      </c>
      <c r="X245" s="165">
        <v>1.01</v>
      </c>
      <c r="Y245" s="165">
        <v>1.05</v>
      </c>
      <c r="Z245" s="165">
        <v>1.12</v>
      </c>
      <c r="AA245" s="165">
        <v>1.07</v>
      </c>
      <c r="AB245" s="165">
        <v>0.99</v>
      </c>
      <c r="AC245" s="165">
        <v>0.96</v>
      </c>
    </row>
    <row r="246" ht="11.25" customHeight="1">
      <c r="A246" s="74"/>
      <c r="D246" s="150" t="s">
        <v>667</v>
      </c>
      <c r="E246" s="151" t="s">
        <v>114</v>
      </c>
      <c r="F246" s="152" t="s">
        <v>661</v>
      </c>
      <c r="G246" s="151" t="s">
        <v>662</v>
      </c>
      <c r="H246" s="151" t="s">
        <v>663</v>
      </c>
      <c r="I246" s="126" t="s">
        <v>202</v>
      </c>
      <c r="J246" s="151"/>
      <c r="K246" s="159" t="s">
        <v>668</v>
      </c>
      <c r="L246" s="126">
        <v>2</v>
      </c>
      <c r="M246" s="151" t="s">
        <v>200</v>
      </c>
      <c r="N246" s="227">
        <f>IF(("Default"&lt;&gt;"Reference probe"),"N","Y")</f>
      </c>
      <c r="O246" s="165">
        <v>0.98</v>
      </c>
      <c r="P246" s="165">
        <v>1.02</v>
      </c>
      <c r="Q246" s="165">
        <v>1.01</v>
      </c>
      <c r="R246" s="165">
        <v>1.01</v>
      </c>
      <c r="S246" s="165">
        <v>1.04</v>
      </c>
      <c r="T246" s="165">
        <v>1.06</v>
      </c>
      <c r="U246" s="165">
        <v>0.96</v>
      </c>
      <c r="V246" s="165">
        <v>0.97</v>
      </c>
      <c r="W246" s="165">
        <v>0.98</v>
      </c>
      <c r="X246" s="165">
        <v>1.05</v>
      </c>
      <c r="Y246" s="165">
        <v>0.99</v>
      </c>
      <c r="Z246" s="165">
        <v>1.08</v>
      </c>
      <c r="AA246" s="165">
        <v>1.08</v>
      </c>
      <c r="AB246" s="165">
        <v>1</v>
      </c>
      <c r="AC246" s="165">
        <v>0.96</v>
      </c>
    </row>
    <row r="247" ht="11.25" customHeight="1">
      <c r="A247" s="74"/>
      <c r="D247" s="150" t="s">
        <v>669</v>
      </c>
      <c r="E247" s="151" t="s">
        <v>114</v>
      </c>
      <c r="F247" s="152" t="s">
        <v>670</v>
      </c>
      <c r="G247" s="151" t="s">
        <v>662</v>
      </c>
      <c r="H247" s="151" t="s">
        <v>671</v>
      </c>
      <c r="I247" s="126" t="s">
        <v>202</v>
      </c>
      <c r="J247" s="151"/>
      <c r="K247" s="159" t="s">
        <v>672</v>
      </c>
      <c r="L247" s="126">
        <v>2</v>
      </c>
      <c r="M247" s="151"/>
      <c r="N247" s="227">
        <f>IF(("Default"&lt;&gt;"Reference probe"),"N","Y")</f>
      </c>
      <c r="O247" s="165">
        <v>1.01</v>
      </c>
      <c r="P247" s="165">
        <v>1.02</v>
      </c>
      <c r="Q247" s="165">
        <v>0.96</v>
      </c>
      <c r="R247" s="165">
        <v>0.96</v>
      </c>
      <c r="S247" s="165">
        <v>1.05</v>
      </c>
      <c r="T247" s="165">
        <v>1.07</v>
      </c>
      <c r="U247" s="165">
        <v>0.94</v>
      </c>
      <c r="V247" s="165">
        <v>1.02</v>
      </c>
      <c r="W247" s="165">
        <v>1.01</v>
      </c>
      <c r="X247" s="165">
        <v>0.92</v>
      </c>
      <c r="Y247" s="165">
        <v>1</v>
      </c>
      <c r="Z247" s="165">
        <v>0.99</v>
      </c>
      <c r="AA247" s="165">
        <v>1.02</v>
      </c>
      <c r="AB247" s="165">
        <v>0.96</v>
      </c>
      <c r="AC247" s="165">
        <v>1.02</v>
      </c>
    </row>
    <row r="248" ht="11.25" customHeight="1">
      <c r="A248" s="74"/>
      <c r="D248" s="150" t="s">
        <v>673</v>
      </c>
      <c r="E248" s="151" t="s">
        <v>114</v>
      </c>
      <c r="F248" s="152" t="s">
        <v>670</v>
      </c>
      <c r="G248" s="151" t="s">
        <v>662</v>
      </c>
      <c r="H248" s="151" t="s">
        <v>671</v>
      </c>
      <c r="I248" s="126" t="s">
        <v>202</v>
      </c>
      <c r="J248" s="151"/>
      <c r="K248" s="159" t="s">
        <v>674</v>
      </c>
      <c r="L248" s="126">
        <v>2</v>
      </c>
      <c r="M248" s="151"/>
      <c r="N248" s="227">
        <f>IF(("Default"&lt;&gt;"Reference probe"),"N","Y")</f>
      </c>
      <c r="O248" s="165">
        <v>1.13</v>
      </c>
      <c r="P248" s="165">
        <v>1.11</v>
      </c>
      <c r="Q248" s="165">
        <v>1.03</v>
      </c>
      <c r="R248" s="165">
        <v>1.08</v>
      </c>
      <c r="S248" s="165">
        <v>1.04</v>
      </c>
      <c r="T248" s="165">
        <v>1.05</v>
      </c>
      <c r="U248" s="165">
        <v>1.06</v>
      </c>
      <c r="V248" s="165">
        <v>1.1</v>
      </c>
      <c r="W248" s="165">
        <v>1.01</v>
      </c>
      <c r="X248" s="165">
        <v>0.98</v>
      </c>
      <c r="Y248" s="165">
        <v>1.02</v>
      </c>
      <c r="Z248" s="165">
        <v>1.05</v>
      </c>
      <c r="AA248" s="165">
        <v>1.03</v>
      </c>
      <c r="AB248" s="165">
        <v>0.94</v>
      </c>
      <c r="AC248" s="165">
        <v>0.99</v>
      </c>
    </row>
    <row r="249" ht="11.25" customHeight="1">
      <c r="A249" s="74"/>
      <c r="D249" s="150" t="s">
        <v>675</v>
      </c>
      <c r="E249" s="151" t="s">
        <v>114</v>
      </c>
      <c r="F249" s="152" t="s">
        <v>676</v>
      </c>
      <c r="G249" s="151" t="s">
        <v>662</v>
      </c>
      <c r="H249" s="151" t="s">
        <v>671</v>
      </c>
      <c r="I249" s="126" t="s">
        <v>202</v>
      </c>
      <c r="J249" s="151"/>
      <c r="K249" s="159" t="s">
        <v>677</v>
      </c>
      <c r="L249" s="126">
        <v>2</v>
      </c>
      <c r="M249" s="151"/>
      <c r="N249" s="227">
        <f>IF(("Default"&lt;&gt;"Reference probe"),"N","Y")</f>
      </c>
      <c r="O249" s="165">
        <v>1.15</v>
      </c>
      <c r="P249" s="165">
        <v>1.02</v>
      </c>
      <c r="Q249" s="165">
        <v>1.12</v>
      </c>
      <c r="R249" s="165">
        <v>1.05</v>
      </c>
      <c r="S249" s="165">
        <v>0.92</v>
      </c>
      <c r="T249" s="165">
        <v>1.11</v>
      </c>
      <c r="U249" s="165">
        <v>1.02</v>
      </c>
      <c r="V249" s="165">
        <v>0.97</v>
      </c>
      <c r="W249" s="165">
        <v>1.05</v>
      </c>
      <c r="X249" s="165">
        <v>1.05</v>
      </c>
      <c r="Y249" s="165">
        <v>1.03</v>
      </c>
      <c r="Z249" s="165">
        <v>0.95</v>
      </c>
      <c r="AA249" s="165">
        <v>0.94</v>
      </c>
      <c r="AB249" s="165">
        <v>0.91</v>
      </c>
      <c r="AC249" s="165">
        <v>1.02</v>
      </c>
    </row>
    <row r="250" ht="11.25" customHeight="1">
      <c r="A250" s="74"/>
      <c r="D250" s="150" t="s">
        <v>678</v>
      </c>
      <c r="E250" s="151" t="s">
        <v>114</v>
      </c>
      <c r="F250" s="152" t="s">
        <v>679</v>
      </c>
      <c r="G250" s="151" t="s">
        <v>662</v>
      </c>
      <c r="H250" s="151" t="s">
        <v>671</v>
      </c>
      <c r="I250" s="126" t="s">
        <v>151</v>
      </c>
      <c r="J250" s="151"/>
      <c r="K250" s="159"/>
      <c r="L250" s="126">
        <v>2</v>
      </c>
      <c r="M250" s="151"/>
      <c r="N250" s="227">
        <f>IF(("Default"&lt;&gt;"Reference probe"),"N","Y")</f>
      </c>
      <c r="O250" s="165">
        <v>1.12</v>
      </c>
      <c r="P250" s="165">
        <v>1.03</v>
      </c>
      <c r="Q250" s="165">
        <v>1.01</v>
      </c>
      <c r="R250" s="165">
        <v>1.03</v>
      </c>
      <c r="S250" s="165">
        <v>1.04</v>
      </c>
      <c r="T250" s="165">
        <v>0.99</v>
      </c>
      <c r="U250" s="165">
        <v>1.02</v>
      </c>
      <c r="V250" s="165">
        <v>0.96</v>
      </c>
      <c r="W250" s="165">
        <v>1</v>
      </c>
      <c r="X250" s="165">
        <v>1.03</v>
      </c>
      <c r="Y250" s="165">
        <v>0.92</v>
      </c>
      <c r="Z250" s="165">
        <v>1</v>
      </c>
      <c r="AA250" s="165">
        <v>0.96</v>
      </c>
      <c r="AB250" s="165">
        <v>0.96</v>
      </c>
      <c r="AC250" s="165">
        <v>1</v>
      </c>
    </row>
    <row r="251" ht="11.25" customHeight="1">
      <c r="A251" s="74"/>
      <c r="D251" s="150" t="s">
        <v>680</v>
      </c>
      <c r="E251" s="151" t="s">
        <v>114</v>
      </c>
      <c r="F251" s="152" t="s">
        <v>679</v>
      </c>
      <c r="G251" s="151" t="s">
        <v>662</v>
      </c>
      <c r="H251" s="151" t="s">
        <v>671</v>
      </c>
      <c r="I251" s="126" t="s">
        <v>539</v>
      </c>
      <c r="J251" s="151"/>
      <c r="K251" s="159" t="s">
        <v>681</v>
      </c>
      <c r="L251" s="126">
        <v>2</v>
      </c>
      <c r="M251" s="151"/>
      <c r="N251" s="227">
        <f>IF(("Default"&lt;&gt;"Reference probe"),"N","Y")</f>
      </c>
      <c r="O251" s="165">
        <v>1.11</v>
      </c>
      <c r="P251" s="165">
        <v>0.99</v>
      </c>
      <c r="Q251" s="165">
        <v>1.03</v>
      </c>
      <c r="R251" s="165">
        <v>0.97</v>
      </c>
      <c r="S251" s="165">
        <v>1.08</v>
      </c>
      <c r="T251" s="165">
        <v>0.98</v>
      </c>
      <c r="U251" s="165">
        <v>0.99</v>
      </c>
      <c r="V251" s="165">
        <v>1.06</v>
      </c>
      <c r="W251" s="165">
        <v>0.96</v>
      </c>
      <c r="X251" s="165">
        <v>1.08</v>
      </c>
      <c r="Y251" s="165">
        <v>0.95</v>
      </c>
      <c r="Z251" s="165">
        <v>1.07</v>
      </c>
      <c r="AA251" s="165">
        <v>0.95</v>
      </c>
      <c r="AB251" s="165">
        <v>0.98</v>
      </c>
      <c r="AC251" s="165">
        <v>0.96</v>
      </c>
    </row>
    <row r="252" ht="11.25" customHeight="1">
      <c r="A252" s="74"/>
      <c r="D252" s="150" t="s">
        <v>682</v>
      </c>
      <c r="E252" s="151" t="s">
        <v>114</v>
      </c>
      <c r="F252" s="152" t="s">
        <v>683</v>
      </c>
      <c r="G252" s="151" t="s">
        <v>662</v>
      </c>
      <c r="H252" s="151" t="s">
        <v>671</v>
      </c>
      <c r="I252" s="126" t="s">
        <v>539</v>
      </c>
      <c r="J252" s="151"/>
      <c r="K252" s="159" t="s">
        <v>540</v>
      </c>
      <c r="L252" s="126">
        <v>2</v>
      </c>
      <c r="M252" s="151"/>
      <c r="N252" s="227">
        <f>IF(("Default"&lt;&gt;"Reference probe"),"N","Y")</f>
      </c>
      <c r="O252" s="165">
        <v>1.07</v>
      </c>
      <c r="P252" s="165">
        <v>1.02</v>
      </c>
      <c r="Q252" s="165">
        <v>1</v>
      </c>
      <c r="R252" s="165">
        <v>1</v>
      </c>
      <c r="S252" s="165">
        <v>1.03</v>
      </c>
      <c r="T252" s="165">
        <v>1</v>
      </c>
      <c r="U252" s="165">
        <v>0.95</v>
      </c>
      <c r="V252" s="165">
        <v>0.93</v>
      </c>
      <c r="W252" s="165">
        <v>1.04</v>
      </c>
      <c r="X252" s="165">
        <v>1.06</v>
      </c>
      <c r="Y252" s="165">
        <v>0.94</v>
      </c>
      <c r="Z252" s="165">
        <v>1.05</v>
      </c>
      <c r="AA252" s="165">
        <v>1.04</v>
      </c>
      <c r="AB252" s="165">
        <v>1</v>
      </c>
      <c r="AC252" s="165">
        <v>0.94</v>
      </c>
    </row>
    <row r="253" ht="11.25" customHeight="1">
      <c r="A253" s="74"/>
      <c r="D253" s="150" t="s">
        <v>684</v>
      </c>
      <c r="E253" s="151" t="s">
        <v>114</v>
      </c>
      <c r="F253" s="152" t="s">
        <v>685</v>
      </c>
      <c r="G253" s="151" t="s">
        <v>662</v>
      </c>
      <c r="H253" s="151" t="s">
        <v>671</v>
      </c>
      <c r="I253" s="126" t="s">
        <v>148</v>
      </c>
      <c r="J253" s="151"/>
      <c r="K253" s="159" t="s">
        <v>686</v>
      </c>
      <c r="L253" s="126">
        <v>2</v>
      </c>
      <c r="M253" s="151"/>
      <c r="N253" s="227">
        <f>IF(("Default"&lt;&gt;"Reference probe"),"N","Y")</f>
      </c>
      <c r="O253" s="165">
        <v>0.97</v>
      </c>
      <c r="P253" s="165">
        <v>0.95</v>
      </c>
      <c r="Q253" s="165">
        <v>1.04</v>
      </c>
      <c r="R253" s="165">
        <v>1.04</v>
      </c>
      <c r="S253" s="165">
        <v>1.03</v>
      </c>
      <c r="T253" s="165">
        <v>0.99</v>
      </c>
      <c r="U253" s="165">
        <v>0.89</v>
      </c>
      <c r="V253" s="165">
        <v>0.88</v>
      </c>
      <c r="W253" s="165">
        <v>0.96</v>
      </c>
      <c r="X253" s="165">
        <v>0.92</v>
      </c>
      <c r="Y253" s="165">
        <v>0.99</v>
      </c>
      <c r="Z253" s="165">
        <v>1.03</v>
      </c>
      <c r="AA253" s="165">
        <v>1.04</v>
      </c>
      <c r="AB253" s="165">
        <v>1.03</v>
      </c>
      <c r="AC253" s="165">
        <v>0.95</v>
      </c>
    </row>
    <row r="254" ht="11.25" customHeight="1">
      <c r="A254" s="74"/>
      <c r="D254" s="150" t="s">
        <v>687</v>
      </c>
      <c r="E254" s="151" t="s">
        <v>114</v>
      </c>
      <c r="F254" s="152" t="s">
        <v>688</v>
      </c>
      <c r="G254" s="151" t="s">
        <v>662</v>
      </c>
      <c r="H254" s="151" t="s">
        <v>671</v>
      </c>
      <c r="I254" s="126" t="s">
        <v>145</v>
      </c>
      <c r="J254" s="151"/>
      <c r="K254" s="159" t="s">
        <v>689</v>
      </c>
      <c r="L254" s="126">
        <v>2</v>
      </c>
      <c r="M254" s="151"/>
      <c r="N254" s="227">
        <f>IF(("Default"&lt;&gt;"Reference probe"),"N","Y")</f>
      </c>
      <c r="O254" s="165">
        <v>1.06</v>
      </c>
      <c r="P254" s="165">
        <v>1.08</v>
      </c>
      <c r="Q254" s="165">
        <v>1.02</v>
      </c>
      <c r="R254" s="165">
        <v>0.97</v>
      </c>
      <c r="S254" s="165">
        <v>1.01</v>
      </c>
      <c r="T254" s="165">
        <v>0.91</v>
      </c>
      <c r="U254" s="165">
        <v>1.01</v>
      </c>
      <c r="V254" s="165">
        <v>1.01</v>
      </c>
      <c r="W254" s="165">
        <v>0.97</v>
      </c>
      <c r="X254" s="165">
        <v>1.1</v>
      </c>
      <c r="Y254" s="165">
        <v>1.02</v>
      </c>
      <c r="Z254" s="165">
        <v>1.04</v>
      </c>
      <c r="AA254" s="165">
        <v>0.98</v>
      </c>
      <c r="AB254" s="165">
        <v>0.99</v>
      </c>
      <c r="AC254" s="165">
        <v>1.01</v>
      </c>
    </row>
    <row r="255" ht="11.25" customHeight="1">
      <c r="A255" s="74"/>
      <c r="D255" s="150" t="s">
        <v>690</v>
      </c>
      <c r="E255" s="151" t="s">
        <v>114</v>
      </c>
      <c r="F255" s="152" t="s">
        <v>688</v>
      </c>
      <c r="G255" s="151" t="s">
        <v>662</v>
      </c>
      <c r="H255" s="151" t="s">
        <v>671</v>
      </c>
      <c r="I255" s="126" t="s">
        <v>145</v>
      </c>
      <c r="J255" s="151"/>
      <c r="K255" s="159" t="s">
        <v>691</v>
      </c>
      <c r="L255" s="126">
        <v>2</v>
      </c>
      <c r="M255" s="151"/>
      <c r="N255" s="227">
        <f>IF(("Default"&lt;&gt;"Reference probe"),"N","Y")</f>
      </c>
      <c r="O255" s="165">
        <v>0.95</v>
      </c>
      <c r="P255" s="165">
        <v>1.02</v>
      </c>
      <c r="Q255" s="165">
        <v>0.98</v>
      </c>
      <c r="R255" s="165">
        <v>1.04</v>
      </c>
      <c r="S255" s="165">
        <v>0.98</v>
      </c>
      <c r="T255" s="165">
        <v>0.97</v>
      </c>
      <c r="U255" s="165">
        <v>0.98</v>
      </c>
      <c r="V255" s="165">
        <v>1</v>
      </c>
      <c r="W255" s="165">
        <v>1</v>
      </c>
      <c r="X255" s="165">
        <v>0.91</v>
      </c>
      <c r="Y255" s="165">
        <v>1.02</v>
      </c>
      <c r="Z255" s="165">
        <v>1.13</v>
      </c>
      <c r="AA255" s="165">
        <v>1.02</v>
      </c>
      <c r="AB255" s="165">
        <v>1.04</v>
      </c>
      <c r="AC255" s="165">
        <v>1</v>
      </c>
    </row>
    <row r="256" ht="11.25" customHeight="1">
      <c r="A256" s="74"/>
      <c r="D256" s="150" t="s">
        <v>692</v>
      </c>
      <c r="E256" s="151" t="s">
        <v>114</v>
      </c>
      <c r="F256" s="152" t="s">
        <v>693</v>
      </c>
      <c r="G256" s="151" t="s">
        <v>662</v>
      </c>
      <c r="H256" s="151" t="s">
        <v>671</v>
      </c>
      <c r="I256" s="126" t="s">
        <v>143</v>
      </c>
      <c r="J256" s="151"/>
      <c r="K256" s="159"/>
      <c r="L256" s="126">
        <v>2</v>
      </c>
      <c r="M256" s="151"/>
      <c r="N256" s="227">
        <f>IF(("Default"&lt;&gt;"Reference probe"),"N","Y")</f>
      </c>
      <c r="O256" s="165">
        <v>0.98</v>
      </c>
      <c r="P256" s="165">
        <v>1.07</v>
      </c>
      <c r="Q256" s="165">
        <v>0.99</v>
      </c>
      <c r="R256" s="165">
        <v>1.02</v>
      </c>
      <c r="S256" s="165">
        <v>1.07</v>
      </c>
      <c r="T256" s="165">
        <v>1.02</v>
      </c>
      <c r="U256" s="165">
        <v>1.02</v>
      </c>
      <c r="V256" s="165">
        <v>1.04</v>
      </c>
      <c r="W256" s="165">
        <v>0.98</v>
      </c>
      <c r="X256" s="165">
        <v>1.06</v>
      </c>
      <c r="Y256" s="165">
        <v>0.97</v>
      </c>
      <c r="Z256" s="165">
        <v>0.9</v>
      </c>
      <c r="AA256" s="165">
        <v>1.03</v>
      </c>
      <c r="AB256" s="165">
        <v>0.94</v>
      </c>
      <c r="AC256" s="165">
        <v>1.02</v>
      </c>
    </row>
    <row r="257" ht="11.25" customHeight="1">
      <c r="A257" s="74"/>
      <c r="D257" s="150" t="s">
        <v>694</v>
      </c>
      <c r="E257" s="151" t="s">
        <v>114</v>
      </c>
      <c r="F257" s="152" t="s">
        <v>693</v>
      </c>
      <c r="G257" s="151" t="s">
        <v>662</v>
      </c>
      <c r="H257" s="151" t="s">
        <v>671</v>
      </c>
      <c r="I257" s="126" t="s">
        <v>143</v>
      </c>
      <c r="J257" s="151"/>
      <c r="K257" s="159" t="s">
        <v>695</v>
      </c>
      <c r="L257" s="126">
        <v>2</v>
      </c>
      <c r="M257" s="151"/>
      <c r="N257" s="227">
        <f>IF(("Default"&lt;&gt;"Reference probe"),"N","Y")</f>
      </c>
      <c r="O257" s="165">
        <v>0.99</v>
      </c>
      <c r="P257" s="165">
        <v>1.02</v>
      </c>
      <c r="Q257" s="165">
        <v>1.01</v>
      </c>
      <c r="R257" s="165">
        <v>0.99</v>
      </c>
      <c r="S257" s="165">
        <v>1.05</v>
      </c>
      <c r="T257" s="165">
        <v>1.08</v>
      </c>
      <c r="U257" s="165">
        <v>1.06</v>
      </c>
      <c r="V257" s="165">
        <v>0.95</v>
      </c>
      <c r="W257" s="165">
        <v>0.98</v>
      </c>
      <c r="X257" s="165">
        <v>1.1</v>
      </c>
      <c r="Y257" s="165">
        <v>1.02</v>
      </c>
      <c r="Z257" s="165">
        <v>1.06</v>
      </c>
      <c r="AA257" s="165">
        <v>1.02</v>
      </c>
      <c r="AB257" s="165">
        <v>0.98</v>
      </c>
      <c r="AC257" s="165">
        <v>0.99</v>
      </c>
    </row>
    <row r="258" ht="11.25" customHeight="1">
      <c r="A258" s="74"/>
      <c r="D258" s="150" t="s">
        <v>696</v>
      </c>
      <c r="E258" s="151" t="s">
        <v>114</v>
      </c>
      <c r="F258" s="152" t="s">
        <v>697</v>
      </c>
      <c r="G258" s="151" t="s">
        <v>662</v>
      </c>
      <c r="H258" s="151" t="s">
        <v>671</v>
      </c>
      <c r="I258" s="126" t="s">
        <v>140</v>
      </c>
      <c r="J258" s="151"/>
      <c r="K258" s="159"/>
      <c r="L258" s="126">
        <v>2</v>
      </c>
      <c r="M258" s="151"/>
      <c r="N258" s="227">
        <f>IF(("Default"&lt;&gt;"Reference probe"),"N","Y")</f>
      </c>
      <c r="O258" s="165">
        <v>1.04</v>
      </c>
      <c r="P258" s="165">
        <v>1.11</v>
      </c>
      <c r="Q258" s="165">
        <v>1.02</v>
      </c>
      <c r="R258" s="165">
        <v>1.06</v>
      </c>
      <c r="S258" s="165">
        <v>1.12</v>
      </c>
      <c r="T258" s="165">
        <v>1.07</v>
      </c>
      <c r="U258" s="165">
        <v>0.94</v>
      </c>
      <c r="V258" s="165">
        <v>1.05</v>
      </c>
      <c r="W258" s="165">
        <v>0.95</v>
      </c>
      <c r="X258" s="165">
        <v>0.96</v>
      </c>
      <c r="Y258" s="165">
        <v>1.07</v>
      </c>
      <c r="Z258" s="165">
        <v>1.02</v>
      </c>
      <c r="AA258" s="165">
        <v>1.01</v>
      </c>
      <c r="AB258" s="165">
        <v>1.01</v>
      </c>
      <c r="AC258" s="165">
        <v>0.93</v>
      </c>
    </row>
    <row r="259" ht="11.25" customHeight="1">
      <c r="A259" s="74"/>
      <c r="D259" s="150" t="s">
        <v>698</v>
      </c>
      <c r="E259" s="151" t="s">
        <v>114</v>
      </c>
      <c r="F259" s="152" t="s">
        <v>697</v>
      </c>
      <c r="G259" s="151" t="s">
        <v>662</v>
      </c>
      <c r="H259" s="151" t="s">
        <v>671</v>
      </c>
      <c r="I259" s="126" t="s">
        <v>140</v>
      </c>
      <c r="J259" s="151"/>
      <c r="K259" s="159"/>
      <c r="L259" s="126">
        <v>2</v>
      </c>
      <c r="M259" s="151"/>
      <c r="N259" s="227">
        <f>IF(("Default"&lt;&gt;"Reference probe"),"N","Y")</f>
      </c>
      <c r="O259" s="165">
        <v>1.05</v>
      </c>
      <c r="P259" s="165">
        <v>1.05</v>
      </c>
      <c r="Q259" s="165">
        <v>1.03</v>
      </c>
      <c r="R259" s="165">
        <v>0.96</v>
      </c>
      <c r="S259" s="165">
        <v>1.02</v>
      </c>
      <c r="T259" s="165">
        <v>1.02</v>
      </c>
      <c r="U259" s="165">
        <v>1.01</v>
      </c>
      <c r="V259" s="165">
        <v>0.96</v>
      </c>
      <c r="W259" s="165">
        <v>0.95</v>
      </c>
      <c r="X259" s="165">
        <v>1.04</v>
      </c>
      <c r="Y259" s="165">
        <v>1.07</v>
      </c>
      <c r="Z259" s="165">
        <v>1.02</v>
      </c>
      <c r="AA259" s="165">
        <v>1.09</v>
      </c>
      <c r="AB259" s="165">
        <v>0.99</v>
      </c>
      <c r="AC259" s="165">
        <v>1.02</v>
      </c>
    </row>
    <row r="260" ht="11.25" customHeight="1">
      <c r="A260" s="74"/>
      <c r="D260" s="150" t="s">
        <v>699</v>
      </c>
      <c r="E260" s="151" t="s">
        <v>114</v>
      </c>
      <c r="F260" s="152" t="s">
        <v>700</v>
      </c>
      <c r="G260" s="151" t="s">
        <v>662</v>
      </c>
      <c r="H260" s="151" t="s">
        <v>671</v>
      </c>
      <c r="I260" s="126" t="s">
        <v>138</v>
      </c>
      <c r="J260" s="151"/>
      <c r="K260" s="159"/>
      <c r="L260" s="126">
        <v>2</v>
      </c>
      <c r="M260" s="151"/>
      <c r="N260" s="227">
        <f>IF(("Default"&lt;&gt;"Reference probe"),"N","Y")</f>
      </c>
      <c r="O260" s="165">
        <v>0.99</v>
      </c>
      <c r="P260" s="165">
        <v>1.11</v>
      </c>
      <c r="Q260" s="165">
        <v>1.05</v>
      </c>
      <c r="R260" s="165">
        <v>0.98</v>
      </c>
      <c r="S260" s="165">
        <v>0.92</v>
      </c>
      <c r="T260" s="165">
        <v>0.97</v>
      </c>
      <c r="U260" s="165">
        <v>0.99</v>
      </c>
      <c r="V260" s="165">
        <v>0.96</v>
      </c>
      <c r="W260" s="165">
        <v>0.99</v>
      </c>
      <c r="X260" s="165">
        <v>0.97</v>
      </c>
      <c r="Y260" s="165">
        <v>1.05</v>
      </c>
      <c r="Z260" s="165">
        <v>0.99</v>
      </c>
      <c r="AA260" s="165">
        <v>1</v>
      </c>
      <c r="AB260" s="165">
        <v>1.09</v>
      </c>
      <c r="AC260" s="165">
        <v>0.97</v>
      </c>
    </row>
    <row r="261" ht="11.25" customHeight="1">
      <c r="A261" s="74"/>
      <c r="D261" s="150" t="s">
        <v>701</v>
      </c>
      <c r="E261" s="151" t="s">
        <v>114</v>
      </c>
      <c r="F261" s="152" t="s">
        <v>700</v>
      </c>
      <c r="G261" s="151" t="s">
        <v>662</v>
      </c>
      <c r="H261" s="151" t="s">
        <v>671</v>
      </c>
      <c r="I261" s="126" t="s">
        <v>138</v>
      </c>
      <c r="J261" s="151"/>
      <c r="K261" s="159" t="s">
        <v>702</v>
      </c>
      <c r="L261" s="126">
        <v>2</v>
      </c>
      <c r="M261" s="151"/>
      <c r="N261" s="227">
        <f>IF(("Default"&lt;&gt;"Reference probe"),"N","Y")</f>
      </c>
      <c r="O261" s="165">
        <v>1.01</v>
      </c>
      <c r="P261" s="165">
        <v>1.05</v>
      </c>
      <c r="Q261" s="165">
        <v>0.97</v>
      </c>
      <c r="R261" s="165">
        <v>1.05</v>
      </c>
      <c r="S261" s="165">
        <v>0.95</v>
      </c>
      <c r="T261" s="165">
        <v>0.99</v>
      </c>
      <c r="U261" s="165">
        <v>1</v>
      </c>
      <c r="V261" s="165">
        <v>1.05</v>
      </c>
      <c r="W261" s="165">
        <v>0.97</v>
      </c>
      <c r="X261" s="165">
        <v>1.04</v>
      </c>
      <c r="Y261" s="165">
        <v>1.01</v>
      </c>
      <c r="Z261" s="165">
        <v>1.03</v>
      </c>
      <c r="AA261" s="165">
        <v>1</v>
      </c>
      <c r="AB261" s="165">
        <v>1.03</v>
      </c>
      <c r="AC261" s="165">
        <v>1.09</v>
      </c>
    </row>
    <row r="262" ht="11.25" customHeight="1">
      <c r="A262" s="74"/>
      <c r="D262" s="150" t="s">
        <v>703</v>
      </c>
      <c r="E262" s="151" t="s">
        <v>114</v>
      </c>
      <c r="F262" s="152" t="s">
        <v>704</v>
      </c>
      <c r="G262" s="151" t="s">
        <v>662</v>
      </c>
      <c r="H262" s="151" t="s">
        <v>671</v>
      </c>
      <c r="I262" s="126" t="s">
        <v>136</v>
      </c>
      <c r="J262" s="151"/>
      <c r="K262" s="159"/>
      <c r="L262" s="126">
        <v>2</v>
      </c>
      <c r="M262" s="151"/>
      <c r="N262" s="227">
        <f>IF(("Default"&lt;&gt;"Reference probe"),"N","Y")</f>
      </c>
      <c r="O262" s="165">
        <v>0.98</v>
      </c>
      <c r="P262" s="165">
        <v>1.11</v>
      </c>
      <c r="Q262" s="165">
        <v>1.04</v>
      </c>
      <c r="R262" s="165">
        <v>0.95</v>
      </c>
      <c r="S262" s="165">
        <v>0.99</v>
      </c>
      <c r="T262" s="165">
        <v>0.92</v>
      </c>
      <c r="U262" s="165">
        <v>1.01</v>
      </c>
      <c r="V262" s="165">
        <v>0.99</v>
      </c>
      <c r="W262" s="165">
        <v>1.01</v>
      </c>
      <c r="X262" s="165">
        <v>0.91</v>
      </c>
      <c r="Y262" s="165">
        <v>0.94</v>
      </c>
      <c r="Z262" s="165">
        <v>1.07</v>
      </c>
      <c r="AA262" s="165">
        <v>1.01</v>
      </c>
      <c r="AB262" s="165">
        <v>0.96</v>
      </c>
      <c r="AC262" s="165">
        <v>1.01</v>
      </c>
    </row>
    <row r="263" ht="11.25" customHeight="1">
      <c r="A263" s="74"/>
      <c r="D263" s="150" t="s">
        <v>705</v>
      </c>
      <c r="E263" s="151" t="s">
        <v>114</v>
      </c>
      <c r="F263" s="152" t="s">
        <v>704</v>
      </c>
      <c r="G263" s="151" t="s">
        <v>662</v>
      </c>
      <c r="H263" s="151" t="s">
        <v>671</v>
      </c>
      <c r="I263" s="126" t="s">
        <v>136</v>
      </c>
      <c r="J263" s="151"/>
      <c r="K263" s="159" t="s">
        <v>706</v>
      </c>
      <c r="L263" s="126">
        <v>2</v>
      </c>
      <c r="M263" s="151"/>
      <c r="N263" s="227">
        <f>IF(("Default"&lt;&gt;"Reference probe"),"N","Y")</f>
      </c>
      <c r="O263" s="165">
        <v>0.95</v>
      </c>
      <c r="P263" s="165">
        <v>0.98</v>
      </c>
      <c r="Q263" s="165">
        <v>1.04</v>
      </c>
      <c r="R263" s="165">
        <v>0.95</v>
      </c>
      <c r="S263" s="165">
        <v>1.06</v>
      </c>
      <c r="T263" s="165">
        <v>0.95</v>
      </c>
      <c r="U263" s="165">
        <v>0.92</v>
      </c>
      <c r="V263" s="165">
        <v>0.9</v>
      </c>
      <c r="W263" s="165">
        <v>0.95</v>
      </c>
      <c r="X263" s="165">
        <v>0.97</v>
      </c>
      <c r="Y263" s="165">
        <v>0.96</v>
      </c>
      <c r="Z263" s="165">
        <v>1.08</v>
      </c>
      <c r="AA263" s="165">
        <v>0.95</v>
      </c>
      <c r="AB263" s="165">
        <v>0.98</v>
      </c>
      <c r="AC263" s="165">
        <v>0.99</v>
      </c>
    </row>
    <row r="264" ht="11.25" customHeight="1">
      <c r="A264" s="74"/>
      <c r="D264" s="150" t="s">
        <v>707</v>
      </c>
      <c r="E264" s="151" t="s">
        <v>114</v>
      </c>
      <c r="F264" s="152" t="s">
        <v>708</v>
      </c>
      <c r="G264" s="151" t="s">
        <v>662</v>
      </c>
      <c r="H264" s="151" t="s">
        <v>671</v>
      </c>
      <c r="I264" s="126" t="s">
        <v>133</v>
      </c>
      <c r="J264" s="151"/>
      <c r="K264" s="159" t="s">
        <v>709</v>
      </c>
      <c r="L264" s="126">
        <v>2</v>
      </c>
      <c r="M264" s="151"/>
      <c r="N264" s="227">
        <f>IF(("Default"&lt;&gt;"Reference probe"),"N","Y")</f>
      </c>
      <c r="O264" s="165">
        <v>1.09</v>
      </c>
      <c r="P264" s="165">
        <v>1.07</v>
      </c>
      <c r="Q264" s="165">
        <v>1.05</v>
      </c>
      <c r="R264" s="165">
        <v>0.97</v>
      </c>
      <c r="S264" s="165">
        <v>1.03</v>
      </c>
      <c r="T264" s="165">
        <v>0.97</v>
      </c>
      <c r="U264" s="165">
        <v>1.05</v>
      </c>
      <c r="V264" s="165">
        <v>0.92</v>
      </c>
      <c r="W264" s="165">
        <v>0.96</v>
      </c>
      <c r="X264" s="165">
        <v>0.96</v>
      </c>
      <c r="Y264" s="165">
        <v>1.1</v>
      </c>
      <c r="Z264" s="165">
        <v>1.03</v>
      </c>
      <c r="AA264" s="165">
        <v>1.07</v>
      </c>
      <c r="AB264" s="165">
        <v>0.96</v>
      </c>
      <c r="AC264" s="165">
        <v>1.01</v>
      </c>
    </row>
    <row r="265" ht="11.25" customHeight="1">
      <c r="A265" s="74"/>
      <c r="D265" s="150" t="s">
        <v>710</v>
      </c>
      <c r="E265" s="151" t="s">
        <v>114</v>
      </c>
      <c r="F265" s="152" t="s">
        <v>711</v>
      </c>
      <c r="G265" s="151" t="s">
        <v>662</v>
      </c>
      <c r="H265" s="151" t="s">
        <v>671</v>
      </c>
      <c r="I265" s="126" t="s">
        <v>133</v>
      </c>
      <c r="J265" s="151"/>
      <c r="K265" s="159" t="s">
        <v>375</v>
      </c>
      <c r="L265" s="126">
        <v>2</v>
      </c>
      <c r="M265" s="151"/>
      <c r="N265" s="227">
        <f>IF(("Default"&lt;&gt;"Reference probe"),"N","Y")</f>
      </c>
      <c r="O265" s="165">
        <v>1.05</v>
      </c>
      <c r="P265" s="165">
        <v>1.02</v>
      </c>
      <c r="Q265" s="165">
        <v>1.09</v>
      </c>
      <c r="R265" s="165">
        <v>1.07</v>
      </c>
      <c r="S265" s="165">
        <v>0.96</v>
      </c>
      <c r="T265" s="165">
        <v>1.05</v>
      </c>
      <c r="U265" s="165">
        <v>1.01</v>
      </c>
      <c r="V265" s="165">
        <v>0.94</v>
      </c>
      <c r="W265" s="165">
        <v>0.93</v>
      </c>
      <c r="X265" s="165">
        <v>0.97</v>
      </c>
      <c r="Y265" s="165">
        <v>1.06</v>
      </c>
      <c r="Z265" s="165">
        <v>0.94</v>
      </c>
      <c r="AA265" s="165">
        <v>1.03</v>
      </c>
      <c r="AB265" s="165">
        <v>1.02</v>
      </c>
      <c r="AC265" s="165">
        <v>1.02</v>
      </c>
    </row>
    <row r="266" ht="11.25" customHeight="1">
      <c r="A266" s="74"/>
      <c r="D266" s="150" t="s">
        <v>712</v>
      </c>
      <c r="E266" s="151" t="s">
        <v>114</v>
      </c>
      <c r="F266" s="152" t="s">
        <v>711</v>
      </c>
      <c r="G266" s="151" t="s">
        <v>662</v>
      </c>
      <c r="H266" s="151" t="s">
        <v>671</v>
      </c>
      <c r="I266" s="126" t="s">
        <v>133</v>
      </c>
      <c r="J266" s="151"/>
      <c r="K266" s="159" t="s">
        <v>713</v>
      </c>
      <c r="L266" s="126">
        <v>2</v>
      </c>
      <c r="M266" s="151"/>
      <c r="N266" s="227">
        <f>IF(("Default"&lt;&gt;"Reference probe"),"N","Y")</f>
      </c>
      <c r="O266" s="165">
        <v>1.04</v>
      </c>
      <c r="P266" s="165">
        <v>1.06</v>
      </c>
      <c r="Q266" s="165">
        <v>0.99</v>
      </c>
      <c r="R266" s="165">
        <v>0.98</v>
      </c>
      <c r="S266" s="165">
        <v>1.01</v>
      </c>
      <c r="T266" s="165">
        <v>1.06</v>
      </c>
      <c r="U266" s="165">
        <v>1</v>
      </c>
      <c r="V266" s="165">
        <v>1.05</v>
      </c>
      <c r="W266" s="165">
        <v>1.03</v>
      </c>
      <c r="X266" s="165">
        <v>1.03</v>
      </c>
      <c r="Y266" s="165">
        <v>1.07</v>
      </c>
      <c r="Z266" s="165">
        <v>1.07</v>
      </c>
      <c r="AA266" s="165">
        <v>1.11</v>
      </c>
      <c r="AB266" s="165">
        <v>1</v>
      </c>
      <c r="AC266" s="165">
        <v>0.96</v>
      </c>
    </row>
    <row r="267" ht="11.25" customHeight="1">
      <c r="A267" s="74"/>
      <c r="D267" s="150" t="s">
        <v>714</v>
      </c>
      <c r="E267" s="151" t="s">
        <v>114</v>
      </c>
      <c r="F267" s="152" t="s">
        <v>715</v>
      </c>
      <c r="G267" s="151" t="s">
        <v>716</v>
      </c>
      <c r="H267" s="151" t="s">
        <v>717</v>
      </c>
      <c r="I267" s="126" t="s">
        <v>205</v>
      </c>
      <c r="J267" s="151"/>
      <c r="K267" s="159" t="s">
        <v>718</v>
      </c>
      <c r="L267" s="126">
        <v>2</v>
      </c>
      <c r="M267" s="151"/>
      <c r="N267" s="227">
        <f>IF(("Default"&lt;&gt;"Reference probe"),"N","Y")</f>
      </c>
      <c r="O267" s="165">
        <v>0.95</v>
      </c>
      <c r="P267" s="165">
        <v>1.02</v>
      </c>
      <c r="Q267" s="165">
        <v>0.99</v>
      </c>
      <c r="R267" s="165">
        <v>0.98</v>
      </c>
      <c r="S267" s="165">
        <v>0.99</v>
      </c>
      <c r="T267" s="165">
        <v>0.95</v>
      </c>
      <c r="U267" s="165">
        <v>0.98</v>
      </c>
      <c r="V267" s="165">
        <v>0.92</v>
      </c>
      <c r="W267" s="165">
        <v>1</v>
      </c>
      <c r="X267" s="165">
        <v>1</v>
      </c>
      <c r="Y267" s="165">
        <v>1.03</v>
      </c>
      <c r="Z267" s="165">
        <v>1.42</v>
      </c>
      <c r="AA267" s="165">
        <v>1.01</v>
      </c>
      <c r="AB267" s="165">
        <v>1</v>
      </c>
      <c r="AC267" s="165">
        <v>1.02</v>
      </c>
    </row>
    <row r="268" ht="11.25" customHeight="1">
      <c r="A268" s="74"/>
      <c r="D268" s="150" t="s">
        <v>719</v>
      </c>
      <c r="E268" s="151" t="s">
        <v>114</v>
      </c>
      <c r="F268" s="152" t="s">
        <v>720</v>
      </c>
      <c r="G268" s="151" t="s">
        <v>716</v>
      </c>
      <c r="H268" s="151" t="s">
        <v>721</v>
      </c>
      <c r="I268" s="126" t="s">
        <v>154</v>
      </c>
      <c r="J268" s="151"/>
      <c r="K268" s="159" t="s">
        <v>722</v>
      </c>
      <c r="L268" s="126">
        <v>2</v>
      </c>
      <c r="M268" s="151" t="s">
        <v>207</v>
      </c>
      <c r="N268" s="227">
        <f>IF(("Default"&lt;&gt;"Reference probe"),"N","Y")</f>
      </c>
      <c r="O268" s="165">
        <v>0.97</v>
      </c>
      <c r="P268" s="165">
        <v>1</v>
      </c>
      <c r="Q268" s="165">
        <v>0.99</v>
      </c>
      <c r="R268" s="165">
        <v>0.99</v>
      </c>
      <c r="S268" s="165">
        <v>1.03</v>
      </c>
      <c r="T268" s="165">
        <v>1.15</v>
      </c>
      <c r="U268" s="165">
        <v>1.06</v>
      </c>
      <c r="V268" s="165">
        <v>1.05</v>
      </c>
      <c r="W268" s="165">
        <v>0.93</v>
      </c>
      <c r="X268" s="165">
        <v>0.93</v>
      </c>
      <c r="Y268" s="165">
        <v>0.98</v>
      </c>
      <c r="Z268" s="165">
        <v>1.41</v>
      </c>
      <c r="AA268" s="165">
        <v>0.96</v>
      </c>
      <c r="AB268" s="165">
        <v>1.07</v>
      </c>
      <c r="AC268" s="165">
        <v>1</v>
      </c>
    </row>
    <row r="269" ht="11.25" customHeight="1">
      <c r="A269" s="74"/>
      <c r="D269" s="150" t="s">
        <v>723</v>
      </c>
      <c r="E269" s="151" t="s">
        <v>114</v>
      </c>
      <c r="F269" s="152" t="s">
        <v>720</v>
      </c>
      <c r="G269" s="151" t="s">
        <v>716</v>
      </c>
      <c r="H269" s="151" t="s">
        <v>721</v>
      </c>
      <c r="I269" s="126" t="s">
        <v>202</v>
      </c>
      <c r="J269" s="151"/>
      <c r="K269" s="159" t="s">
        <v>724</v>
      </c>
      <c r="L269" s="126">
        <v>2</v>
      </c>
      <c r="M269" s="151" t="s">
        <v>207</v>
      </c>
      <c r="N269" s="227">
        <f>IF(("Default"&lt;&gt;"Reference probe"),"N","Y")</f>
      </c>
      <c r="O269" s="165">
        <v>1.16</v>
      </c>
      <c r="P269" s="165">
        <v>1.09</v>
      </c>
      <c r="Q269" s="165">
        <v>1.1</v>
      </c>
      <c r="R269" s="165">
        <v>1.07</v>
      </c>
      <c r="S269" s="165">
        <v>1.03</v>
      </c>
      <c r="T269" s="165">
        <v>1.08</v>
      </c>
      <c r="U269" s="165">
        <v>1.14</v>
      </c>
      <c r="V269" s="165">
        <v>0.99</v>
      </c>
      <c r="W269" s="165">
        <v>0.99</v>
      </c>
      <c r="X269" s="165">
        <v>1.03</v>
      </c>
      <c r="Y269" s="165">
        <v>1.05</v>
      </c>
      <c r="Z269" s="165">
        <v>1.51</v>
      </c>
      <c r="AA269" s="165">
        <v>1.07</v>
      </c>
      <c r="AB269" s="165">
        <v>0.98</v>
      </c>
      <c r="AC269" s="165">
        <v>0.91</v>
      </c>
    </row>
    <row r="270" ht="11.25" customHeight="1">
      <c r="A270" s="74"/>
      <c r="D270" s="150" t="s">
        <v>725</v>
      </c>
      <c r="E270" s="151" t="s">
        <v>114</v>
      </c>
      <c r="F270" s="152" t="s">
        <v>726</v>
      </c>
      <c r="G270" s="151" t="s">
        <v>716</v>
      </c>
      <c r="H270" s="151" t="s">
        <v>721</v>
      </c>
      <c r="I270" s="126" t="s">
        <v>151</v>
      </c>
      <c r="J270" s="151"/>
      <c r="K270" s="159"/>
      <c r="L270" s="126">
        <v>2</v>
      </c>
      <c r="M270" s="151"/>
      <c r="N270" s="227">
        <f>IF(("Default"&lt;&gt;"Reference probe"),"N","Y")</f>
      </c>
      <c r="O270" s="165">
        <v>0.98</v>
      </c>
      <c r="P270" s="165">
        <v>0.93</v>
      </c>
      <c r="Q270" s="165">
        <v>1.03</v>
      </c>
      <c r="R270" s="165">
        <v>0.99</v>
      </c>
      <c r="S270" s="165">
        <v>1.1</v>
      </c>
      <c r="T270" s="165">
        <v>1.01</v>
      </c>
      <c r="U270" s="165">
        <v>0.98</v>
      </c>
      <c r="V270" s="165">
        <v>1.08</v>
      </c>
      <c r="W270" s="165">
        <v>0.96</v>
      </c>
      <c r="X270" s="165">
        <v>1.01</v>
      </c>
      <c r="Y270" s="165">
        <v>1.1</v>
      </c>
      <c r="Z270" s="165">
        <v>1.48</v>
      </c>
      <c r="AA270" s="165">
        <v>0.98</v>
      </c>
      <c r="AB270" s="165">
        <v>0.92</v>
      </c>
      <c r="AC270" s="165">
        <v>1</v>
      </c>
    </row>
    <row r="271" ht="11.25" customHeight="1">
      <c r="A271" s="74"/>
      <c r="D271" s="150" t="s">
        <v>727</v>
      </c>
      <c r="E271" s="151" t="s">
        <v>114</v>
      </c>
      <c r="F271" s="152" t="s">
        <v>726</v>
      </c>
      <c r="G271" s="151" t="s">
        <v>716</v>
      </c>
      <c r="H271" s="151" t="s">
        <v>721</v>
      </c>
      <c r="I271" s="126" t="s">
        <v>148</v>
      </c>
      <c r="J271" s="151"/>
      <c r="K271" s="159"/>
      <c r="L271" s="126">
        <v>2</v>
      </c>
      <c r="M271" s="151"/>
      <c r="N271" s="227">
        <f>IF(("Default"&lt;&gt;"Reference probe"),"N","Y")</f>
      </c>
      <c r="O271" s="165">
        <v>0.95</v>
      </c>
      <c r="P271" s="165">
        <v>0.99</v>
      </c>
      <c r="Q271" s="165">
        <v>0.93</v>
      </c>
      <c r="R271" s="165">
        <v>0.96</v>
      </c>
      <c r="S271" s="165">
        <v>1.01</v>
      </c>
      <c r="T271" s="165">
        <v>0.97</v>
      </c>
      <c r="U271" s="165">
        <v>1.06</v>
      </c>
      <c r="V271" s="165">
        <v>0.94</v>
      </c>
      <c r="W271" s="165">
        <v>1.03</v>
      </c>
      <c r="X271" s="165">
        <v>0.93</v>
      </c>
      <c r="Y271" s="165">
        <v>1.01</v>
      </c>
      <c r="Z271" s="165">
        <v>1.35</v>
      </c>
      <c r="AA271" s="165">
        <v>1.08</v>
      </c>
      <c r="AB271" s="165">
        <v>1</v>
      </c>
      <c r="AC271" s="165">
        <v>1.04</v>
      </c>
    </row>
    <row r="272" ht="11.25" customHeight="1">
      <c r="A272" s="74"/>
      <c r="D272" s="150" t="s">
        <v>728</v>
      </c>
      <c r="E272" s="151" t="s">
        <v>114</v>
      </c>
      <c r="F272" s="152" t="s">
        <v>729</v>
      </c>
      <c r="G272" s="151" t="s">
        <v>716</v>
      </c>
      <c r="H272" s="151" t="s">
        <v>721</v>
      </c>
      <c r="I272" s="126" t="s">
        <v>145</v>
      </c>
      <c r="J272" s="151"/>
      <c r="K272" s="159"/>
      <c r="L272" s="126">
        <v>2</v>
      </c>
      <c r="M272" s="151"/>
      <c r="N272" s="227">
        <f>IF(("Default"&lt;&gt;"Reference probe"),"N","Y")</f>
      </c>
      <c r="O272" s="165">
        <v>0.98</v>
      </c>
      <c r="P272" s="165">
        <v>1.01</v>
      </c>
      <c r="Q272" s="165">
        <v>1.01</v>
      </c>
      <c r="R272" s="165">
        <v>1.05</v>
      </c>
      <c r="S272" s="165">
        <v>1.02</v>
      </c>
      <c r="T272" s="165">
        <v>0.95</v>
      </c>
      <c r="U272" s="165">
        <v>0.98</v>
      </c>
      <c r="V272" s="165">
        <v>1.05</v>
      </c>
      <c r="W272" s="165">
        <v>1.01</v>
      </c>
      <c r="X272" s="165">
        <v>0.95</v>
      </c>
      <c r="Y272" s="165">
        <v>1.13</v>
      </c>
      <c r="Z272" s="165">
        <v>1.49</v>
      </c>
      <c r="AA272" s="165">
        <v>1.07</v>
      </c>
      <c r="AB272" s="165">
        <v>1.03</v>
      </c>
      <c r="AC272" s="165">
        <v>0.95</v>
      </c>
    </row>
    <row r="273" ht="11.25" customHeight="1">
      <c r="A273" s="74"/>
      <c r="D273" s="150" t="s">
        <v>730</v>
      </c>
      <c r="E273" s="151" t="s">
        <v>114</v>
      </c>
      <c r="F273" s="152" t="s">
        <v>731</v>
      </c>
      <c r="G273" s="151" t="s">
        <v>716</v>
      </c>
      <c r="H273" s="151" t="s">
        <v>721</v>
      </c>
      <c r="I273" s="126" t="s">
        <v>143</v>
      </c>
      <c r="J273" s="151"/>
      <c r="K273" s="159"/>
      <c r="L273" s="126">
        <v>2</v>
      </c>
      <c r="M273" s="151"/>
      <c r="N273" s="227">
        <f>IF(("Default"&lt;&gt;"Reference probe"),"N","Y")</f>
      </c>
      <c r="O273" s="165">
        <v>1.01</v>
      </c>
      <c r="P273" s="165">
        <v>0.94</v>
      </c>
      <c r="Q273" s="165">
        <v>1.01</v>
      </c>
      <c r="R273" s="165">
        <v>0.94</v>
      </c>
      <c r="S273" s="165">
        <v>1.05</v>
      </c>
      <c r="T273" s="165">
        <v>1.01</v>
      </c>
      <c r="U273" s="165">
        <v>0.94</v>
      </c>
      <c r="V273" s="165">
        <v>0.94</v>
      </c>
      <c r="W273" s="165">
        <v>0.97</v>
      </c>
      <c r="X273" s="165">
        <v>0.96</v>
      </c>
      <c r="Y273" s="165">
        <v>0.98</v>
      </c>
      <c r="Z273" s="165">
        <v>1.43</v>
      </c>
      <c r="AA273" s="165">
        <v>1.01</v>
      </c>
      <c r="AB273" s="165">
        <v>1</v>
      </c>
      <c r="AC273" s="165">
        <v>0.97</v>
      </c>
    </row>
    <row r="274" ht="11.25" customHeight="1">
      <c r="A274" s="74"/>
      <c r="D274" s="150" t="s">
        <v>732</v>
      </c>
      <c r="E274" s="151" t="s">
        <v>114</v>
      </c>
      <c r="F274" s="152" t="s">
        <v>733</v>
      </c>
      <c r="G274" s="151" t="s">
        <v>716</v>
      </c>
      <c r="H274" s="151" t="s">
        <v>721</v>
      </c>
      <c r="I274" s="126" t="s">
        <v>140</v>
      </c>
      <c r="J274" s="151"/>
      <c r="K274" s="159"/>
      <c r="L274" s="126">
        <v>2</v>
      </c>
      <c r="M274" s="151"/>
      <c r="N274" s="227">
        <f>IF(("Reference probe"&lt;&gt;"Reference probe"),"N","Y")</f>
      </c>
      <c r="O274" s="165">
        <v>0.97</v>
      </c>
      <c r="P274" s="165">
        <v>1.01</v>
      </c>
      <c r="Q274" s="165">
        <v>0.96</v>
      </c>
      <c r="R274" s="165">
        <v>1.04</v>
      </c>
      <c r="S274" s="165">
        <v>1.07</v>
      </c>
      <c r="T274" s="165">
        <v>0.98</v>
      </c>
      <c r="U274" s="165">
        <v>0.98</v>
      </c>
      <c r="V274" s="165">
        <v>1</v>
      </c>
      <c r="W274" s="165">
        <v>1.01</v>
      </c>
      <c r="X274" s="165">
        <v>1</v>
      </c>
      <c r="Y274" s="165">
        <v>1.08</v>
      </c>
      <c r="Z274" s="165">
        <v>1.53</v>
      </c>
      <c r="AA274" s="165">
        <v>0.99</v>
      </c>
      <c r="AB274" s="165">
        <v>1.02</v>
      </c>
      <c r="AC274" s="165">
        <v>0.94</v>
      </c>
    </row>
    <row r="275" ht="11.25" customHeight="1">
      <c r="A275" s="74"/>
      <c r="D275" s="150" t="s">
        <v>734</v>
      </c>
      <c r="E275" s="151" t="s">
        <v>114</v>
      </c>
      <c r="F275" s="152" t="s">
        <v>735</v>
      </c>
      <c r="G275" s="151" t="s">
        <v>716</v>
      </c>
      <c r="H275" s="151" t="s">
        <v>721</v>
      </c>
      <c r="I275" s="126" t="s">
        <v>138</v>
      </c>
      <c r="J275" s="151"/>
      <c r="K275" s="159"/>
      <c r="L275" s="126">
        <v>2</v>
      </c>
      <c r="M275" s="151"/>
      <c r="N275" s="227">
        <f>IF(("Default"&lt;&gt;"Reference probe"),"N","Y")</f>
      </c>
      <c r="O275" s="165">
        <v>1.06</v>
      </c>
      <c r="P275" s="165">
        <v>1.05</v>
      </c>
      <c r="Q275" s="165">
        <v>0.96</v>
      </c>
      <c r="R275" s="165">
        <v>1.06</v>
      </c>
      <c r="S275" s="165">
        <v>1.13</v>
      </c>
      <c r="T275" s="165">
        <v>1.02</v>
      </c>
      <c r="U275" s="165">
        <v>0.99</v>
      </c>
      <c r="V275" s="165">
        <v>1.06</v>
      </c>
      <c r="W275" s="165">
        <v>1</v>
      </c>
      <c r="X275" s="165">
        <v>1.07</v>
      </c>
      <c r="Y275" s="165">
        <v>1.04</v>
      </c>
      <c r="Z275" s="165">
        <v>1.62</v>
      </c>
      <c r="AA275" s="165">
        <v>1.04</v>
      </c>
      <c r="AB275" s="165">
        <v>0.97</v>
      </c>
      <c r="AC275" s="165">
        <v>0.96</v>
      </c>
    </row>
    <row r="276" ht="11.25" customHeight="1">
      <c r="A276" s="74"/>
      <c r="D276" s="150" t="s">
        <v>736</v>
      </c>
      <c r="E276" s="151" t="s">
        <v>114</v>
      </c>
      <c r="F276" s="152" t="s">
        <v>737</v>
      </c>
      <c r="G276" s="151" t="s">
        <v>716</v>
      </c>
      <c r="H276" s="151" t="s">
        <v>721</v>
      </c>
      <c r="I276" s="126" t="s">
        <v>136</v>
      </c>
      <c r="J276" s="151"/>
      <c r="K276" s="159"/>
      <c r="L276" s="126">
        <v>2</v>
      </c>
      <c r="M276" s="151"/>
      <c r="N276" s="227">
        <f>IF(("Default"&lt;&gt;"Reference probe"),"N","Y")</f>
      </c>
      <c r="O276" s="165">
        <v>1.02</v>
      </c>
      <c r="P276" s="165">
        <v>1.03</v>
      </c>
      <c r="Q276" s="165">
        <v>0.97</v>
      </c>
      <c r="R276" s="165">
        <v>1.08</v>
      </c>
      <c r="S276" s="165">
        <v>0.99</v>
      </c>
      <c r="T276" s="165">
        <v>1.06</v>
      </c>
      <c r="U276" s="165">
        <v>1.06</v>
      </c>
      <c r="V276" s="165">
        <v>0.94</v>
      </c>
      <c r="W276" s="165">
        <v>1.03</v>
      </c>
      <c r="X276" s="165">
        <v>0.98</v>
      </c>
      <c r="Y276" s="165">
        <v>1.03</v>
      </c>
      <c r="Z276" s="165">
        <v>1.48</v>
      </c>
      <c r="AA276" s="165">
        <v>1</v>
      </c>
      <c r="AB276" s="165">
        <v>0.99</v>
      </c>
      <c r="AC276" s="165">
        <v>1.02</v>
      </c>
    </row>
    <row r="277" ht="11.25" customHeight="1">
      <c r="A277" s="74"/>
      <c r="D277" s="150" t="s">
        <v>738</v>
      </c>
      <c r="E277" s="151" t="s">
        <v>114</v>
      </c>
      <c r="F277" s="152" t="s">
        <v>739</v>
      </c>
      <c r="G277" s="151" t="s">
        <v>716</v>
      </c>
      <c r="H277" s="151" t="s">
        <v>721</v>
      </c>
      <c r="I277" s="126" t="s">
        <v>133</v>
      </c>
      <c r="J277" s="151"/>
      <c r="K277" s="159"/>
      <c r="L277" s="126">
        <v>2</v>
      </c>
      <c r="M277" s="151"/>
      <c r="N277" s="227">
        <f>IF(("Default"&lt;&gt;"Reference probe"),"N","Y")</f>
      </c>
      <c r="O277" s="165">
        <v>0.94</v>
      </c>
      <c r="P277" s="165">
        <v>1.04</v>
      </c>
      <c r="Q277" s="165">
        <v>1.01</v>
      </c>
      <c r="R277" s="165">
        <v>1.07</v>
      </c>
      <c r="S277" s="165">
        <v>0.97</v>
      </c>
      <c r="T277" s="165">
        <v>0.98</v>
      </c>
      <c r="U277" s="165">
        <v>0.99</v>
      </c>
      <c r="V277" s="165">
        <v>1.01</v>
      </c>
      <c r="W277" s="165">
        <v>1.02</v>
      </c>
      <c r="X277" s="165">
        <v>0.96</v>
      </c>
      <c r="Y277" s="165">
        <v>1</v>
      </c>
      <c r="Z277" s="165">
        <v>1.47</v>
      </c>
      <c r="AA277" s="165">
        <v>0.97</v>
      </c>
      <c r="AB277" s="165">
        <v>1.02</v>
      </c>
      <c r="AC277" s="165">
        <v>0.99</v>
      </c>
    </row>
    <row r="278" ht="11.25" customHeight="1">
      <c r="A278" s="74"/>
      <c r="D278" s="150" t="s">
        <v>740</v>
      </c>
      <c r="E278" s="151" t="s">
        <v>114</v>
      </c>
      <c r="F278" s="152" t="s">
        <v>741</v>
      </c>
      <c r="G278" s="151" t="s">
        <v>716</v>
      </c>
      <c r="H278" s="151" t="s">
        <v>721</v>
      </c>
      <c r="I278" s="126" t="s">
        <v>230</v>
      </c>
      <c r="J278" s="151"/>
      <c r="K278" s="159"/>
      <c r="L278" s="126">
        <v>2</v>
      </c>
      <c r="M278" s="151"/>
      <c r="N278" s="227">
        <f>IF(("Default"&lt;&gt;"Reference probe"),"N","Y")</f>
      </c>
      <c r="O278" s="165">
        <v>1.07</v>
      </c>
      <c r="P278" s="165">
        <v>0.94</v>
      </c>
      <c r="Q278" s="165">
        <v>1.05</v>
      </c>
      <c r="R278" s="165">
        <v>1.01</v>
      </c>
      <c r="S278" s="165">
        <v>1.01</v>
      </c>
      <c r="T278" s="165">
        <v>1</v>
      </c>
      <c r="U278" s="165">
        <v>0.99</v>
      </c>
      <c r="V278" s="165">
        <v>1.02</v>
      </c>
      <c r="W278" s="165">
        <v>0.95</v>
      </c>
      <c r="X278" s="165">
        <v>0.92</v>
      </c>
      <c r="Y278" s="165">
        <v>1</v>
      </c>
      <c r="Z278" s="165">
        <v>1.49</v>
      </c>
      <c r="AA278" s="165">
        <v>1.04</v>
      </c>
      <c r="AB278" s="165">
        <v>1.06</v>
      </c>
      <c r="AC278" s="165">
        <v>0.94</v>
      </c>
    </row>
    <row r="279" ht="11.25" customHeight="1">
      <c r="A279" s="74"/>
      <c r="D279" s="150" t="s">
        <v>742</v>
      </c>
      <c r="E279" s="151" t="s">
        <v>114</v>
      </c>
      <c r="F279" s="152" t="s">
        <v>743</v>
      </c>
      <c r="G279" s="151" t="s">
        <v>716</v>
      </c>
      <c r="H279" s="151" t="s">
        <v>721</v>
      </c>
      <c r="I279" s="126" t="s">
        <v>131</v>
      </c>
      <c r="J279" s="151"/>
      <c r="K279" s="159"/>
      <c r="L279" s="126">
        <v>2</v>
      </c>
      <c r="M279" s="151"/>
      <c r="N279" s="227">
        <f>IF(("Default"&lt;&gt;"Reference probe"),"N","Y")</f>
      </c>
      <c r="O279" s="165">
        <v>0.97</v>
      </c>
      <c r="P279" s="165">
        <v>0.99</v>
      </c>
      <c r="Q279" s="165">
        <v>0.99</v>
      </c>
      <c r="R279" s="165">
        <v>0.99</v>
      </c>
      <c r="S279" s="165">
        <v>1.04</v>
      </c>
      <c r="T279" s="165">
        <v>1.08</v>
      </c>
      <c r="U279" s="165">
        <v>0.98</v>
      </c>
      <c r="V279" s="165">
        <v>0.99</v>
      </c>
      <c r="W279" s="165">
        <v>0.97</v>
      </c>
      <c r="X279" s="165">
        <v>0.96</v>
      </c>
      <c r="Y279" s="165">
        <v>1.01</v>
      </c>
      <c r="Z279" s="165">
        <v>1.39</v>
      </c>
      <c r="AA279" s="165">
        <v>1.1</v>
      </c>
      <c r="AB279" s="165">
        <v>1.01</v>
      </c>
      <c r="AC279" s="165">
        <v>0.99</v>
      </c>
    </row>
    <row r="280" ht="11.25" customHeight="1">
      <c r="A280" s="74"/>
      <c r="D280" s="150" t="s">
        <v>744</v>
      </c>
      <c r="E280" s="151" t="s">
        <v>114</v>
      </c>
      <c r="F280" s="152" t="s">
        <v>745</v>
      </c>
      <c r="G280" s="151" t="s">
        <v>716</v>
      </c>
      <c r="H280" s="151" t="s">
        <v>721</v>
      </c>
      <c r="I280" s="126" t="s">
        <v>128</v>
      </c>
      <c r="J280" s="151"/>
      <c r="K280" s="159"/>
      <c r="L280" s="126">
        <v>2</v>
      </c>
      <c r="M280" s="151"/>
      <c r="N280" s="227">
        <f>IF(("Default"&lt;&gt;"Reference probe"),"N","Y")</f>
      </c>
      <c r="O280" s="165">
        <v>0.89</v>
      </c>
      <c r="P280" s="165">
        <v>0.92</v>
      </c>
      <c r="Q280" s="165">
        <v>0.98</v>
      </c>
      <c r="R280" s="165">
        <v>0.95</v>
      </c>
      <c r="S280" s="165">
        <v>1.02</v>
      </c>
      <c r="T280" s="165">
        <v>0.94</v>
      </c>
      <c r="U280" s="165">
        <v>0.95</v>
      </c>
      <c r="V280" s="165">
        <v>1.01</v>
      </c>
      <c r="W280" s="165">
        <v>0.99</v>
      </c>
      <c r="X280" s="165">
        <v>1</v>
      </c>
      <c r="Y280" s="165">
        <v>0.96</v>
      </c>
      <c r="Z280" s="165">
        <v>1.43</v>
      </c>
      <c r="AA280" s="165">
        <v>1.01</v>
      </c>
      <c r="AB280" s="165">
        <v>1.04</v>
      </c>
      <c r="AC280" s="165">
        <v>0.97</v>
      </c>
    </row>
    <row r="281" ht="11.25" customHeight="1">
      <c r="A281" s="74"/>
      <c r="D281" s="150" t="s">
        <v>746</v>
      </c>
      <c r="E281" s="151" t="s">
        <v>114</v>
      </c>
      <c r="F281" s="152" t="s">
        <v>747</v>
      </c>
      <c r="G281" s="151" t="s">
        <v>716</v>
      </c>
      <c r="H281" s="151" t="s">
        <v>721</v>
      </c>
      <c r="I281" s="126" t="s">
        <v>125</v>
      </c>
      <c r="J281" s="151"/>
      <c r="K281" s="159"/>
      <c r="L281" s="126">
        <v>2</v>
      </c>
      <c r="M281" s="151"/>
      <c r="N281" s="227">
        <f>IF(("Reference probe"&lt;&gt;"Reference probe"),"N","Y")</f>
      </c>
      <c r="O281" s="165">
        <v>1.01</v>
      </c>
      <c r="P281" s="165">
        <v>0.98</v>
      </c>
      <c r="Q281" s="165">
        <v>1.04</v>
      </c>
      <c r="R281" s="165">
        <v>1.01</v>
      </c>
      <c r="S281" s="165">
        <v>1.04</v>
      </c>
      <c r="T281" s="165">
        <v>0.96</v>
      </c>
      <c r="U281" s="165">
        <v>1.11</v>
      </c>
      <c r="V281" s="165">
        <v>0.99</v>
      </c>
      <c r="W281" s="165">
        <v>0.95</v>
      </c>
      <c r="X281" s="165">
        <v>1.02</v>
      </c>
      <c r="Y281" s="165">
        <v>0.99</v>
      </c>
      <c r="Z281" s="165">
        <v>1.45</v>
      </c>
      <c r="AA281" s="165">
        <v>1.02</v>
      </c>
      <c r="AB281" s="165">
        <v>0.95</v>
      </c>
      <c r="AC281" s="165">
        <v>1.03</v>
      </c>
    </row>
    <row r="282" ht="11.25" customHeight="1">
      <c r="A282" s="74"/>
      <c r="D282" s="150" t="s">
        <v>748</v>
      </c>
      <c r="E282" s="151" t="s">
        <v>114</v>
      </c>
      <c r="F282" s="152" t="s">
        <v>749</v>
      </c>
      <c r="G282" s="151" t="s">
        <v>716</v>
      </c>
      <c r="H282" s="151" t="s">
        <v>721</v>
      </c>
      <c r="I282" s="126" t="s">
        <v>123</v>
      </c>
      <c r="J282" s="151"/>
      <c r="K282" s="159"/>
      <c r="L282" s="126">
        <v>2</v>
      </c>
      <c r="M282" s="151"/>
      <c r="N282" s="227">
        <f>IF(("Default"&lt;&gt;"Reference probe"),"N","Y")</f>
      </c>
      <c r="O282" s="165">
        <v>1.02</v>
      </c>
      <c r="P282" s="165">
        <v>1.04</v>
      </c>
      <c r="Q282" s="165">
        <v>1.07</v>
      </c>
      <c r="R282" s="165">
        <v>1.11</v>
      </c>
      <c r="S282" s="165">
        <v>1.07</v>
      </c>
      <c r="T282" s="165">
        <v>1.01</v>
      </c>
      <c r="U282" s="165">
        <v>1.02</v>
      </c>
      <c r="V282" s="165">
        <v>0.94</v>
      </c>
      <c r="W282" s="165">
        <v>0.95</v>
      </c>
      <c r="X282" s="165">
        <v>0.93</v>
      </c>
      <c r="Y282" s="165">
        <v>1.04</v>
      </c>
      <c r="Z282" s="165">
        <v>1.48</v>
      </c>
      <c r="AA282" s="165">
        <v>1</v>
      </c>
      <c r="AB282" s="165">
        <v>1.02</v>
      </c>
      <c r="AC282" s="165">
        <v>0.92</v>
      </c>
    </row>
    <row r="283" ht="11.25" customHeight="1">
      <c r="A283" s="74"/>
      <c r="D283" s="150" t="s">
        <v>750</v>
      </c>
      <c r="E283" s="151" t="s">
        <v>114</v>
      </c>
      <c r="F283" s="152" t="s">
        <v>751</v>
      </c>
      <c r="G283" s="151" t="s">
        <v>716</v>
      </c>
      <c r="H283" s="151" t="s">
        <v>721</v>
      </c>
      <c r="I283" s="126" t="s">
        <v>121</v>
      </c>
      <c r="J283" s="151"/>
      <c r="K283" s="159"/>
      <c r="L283" s="126">
        <v>2</v>
      </c>
      <c r="M283" s="151"/>
      <c r="N283" s="227">
        <f>IF(("Default"&lt;&gt;"Reference probe"),"N","Y")</f>
      </c>
      <c r="O283" s="165">
        <v>0.94</v>
      </c>
      <c r="P283" s="165">
        <v>0.99</v>
      </c>
      <c r="Q283" s="165">
        <v>1.08</v>
      </c>
      <c r="R283" s="165">
        <v>0.98</v>
      </c>
      <c r="S283" s="165">
        <v>1.04</v>
      </c>
      <c r="T283" s="165">
        <v>0.98</v>
      </c>
      <c r="U283" s="165">
        <v>1</v>
      </c>
      <c r="V283" s="165">
        <v>0.91</v>
      </c>
      <c r="W283" s="165">
        <v>0.94</v>
      </c>
      <c r="X283" s="165">
        <v>0.96</v>
      </c>
      <c r="Y283" s="165">
        <v>1.01</v>
      </c>
      <c r="Z283" s="165">
        <v>1.47</v>
      </c>
      <c r="AA283" s="165">
        <v>1.01</v>
      </c>
      <c r="AB283" s="165">
        <v>0.97</v>
      </c>
      <c r="AC283" s="165">
        <v>0.98</v>
      </c>
    </row>
    <row r="284" ht="11.25" customHeight="1">
      <c r="A284" s="74"/>
      <c r="D284" s="150" t="s">
        <v>752</v>
      </c>
      <c r="E284" s="151" t="s">
        <v>114</v>
      </c>
      <c r="F284" s="152" t="s">
        <v>753</v>
      </c>
      <c r="G284" s="151" t="s">
        <v>716</v>
      </c>
      <c r="H284" s="151" t="s">
        <v>721</v>
      </c>
      <c r="I284" s="126" t="s">
        <v>118</v>
      </c>
      <c r="J284" s="151"/>
      <c r="K284" s="159"/>
      <c r="L284" s="126">
        <v>2</v>
      </c>
      <c r="M284" s="151"/>
      <c r="N284" s="227">
        <f>IF(("Default"&lt;&gt;"Reference probe"),"N","Y")</f>
      </c>
      <c r="O284" s="165">
        <v>1.04</v>
      </c>
      <c r="P284" s="165">
        <v>1</v>
      </c>
      <c r="Q284" s="165">
        <v>1</v>
      </c>
      <c r="R284" s="165">
        <v>0.98</v>
      </c>
      <c r="S284" s="165">
        <v>1.06</v>
      </c>
      <c r="T284" s="165">
        <v>1.02</v>
      </c>
      <c r="U284" s="165">
        <v>1</v>
      </c>
      <c r="V284" s="165">
        <v>0.91</v>
      </c>
      <c r="W284" s="165">
        <v>0.93</v>
      </c>
      <c r="X284" s="165">
        <v>1.06</v>
      </c>
      <c r="Y284" s="165">
        <v>1.01</v>
      </c>
      <c r="Z284" s="165">
        <v>1.52</v>
      </c>
      <c r="AA284" s="165">
        <v>0.98</v>
      </c>
      <c r="AB284" s="165">
        <v>0.97</v>
      </c>
      <c r="AC284" s="165">
        <v>1.06</v>
      </c>
    </row>
    <row r="285" ht="11.25" customHeight="1">
      <c r="A285" s="74"/>
      <c r="D285" s="150" t="s">
        <v>754</v>
      </c>
      <c r="E285" s="151" t="s">
        <v>114</v>
      </c>
      <c r="F285" s="152" t="s">
        <v>755</v>
      </c>
      <c r="G285" s="151" t="s">
        <v>716</v>
      </c>
      <c r="H285" s="151" t="s">
        <v>721</v>
      </c>
      <c r="I285" s="126" t="s">
        <v>368</v>
      </c>
      <c r="J285" s="151"/>
      <c r="K285" s="159"/>
      <c r="L285" s="126">
        <v>2</v>
      </c>
      <c r="M285" s="151"/>
      <c r="N285" s="227">
        <f>IF(("Default"&lt;&gt;"Reference probe"),"N","Y")</f>
      </c>
      <c r="O285" s="165">
        <v>0.96</v>
      </c>
      <c r="P285" s="165">
        <v>1.04</v>
      </c>
      <c r="Q285" s="165">
        <v>0.99</v>
      </c>
      <c r="R285" s="165">
        <v>1.02</v>
      </c>
      <c r="S285" s="165">
        <v>1.1</v>
      </c>
      <c r="T285" s="165">
        <v>1.03</v>
      </c>
      <c r="U285" s="165">
        <v>1.04</v>
      </c>
      <c r="V285" s="165">
        <v>1.05</v>
      </c>
      <c r="W285" s="165">
        <v>1.02</v>
      </c>
      <c r="X285" s="165">
        <v>0.97</v>
      </c>
      <c r="Y285" s="165">
        <v>0.97</v>
      </c>
      <c r="Z285" s="165">
        <v>1.46</v>
      </c>
      <c r="AA285" s="165">
        <v>0.98</v>
      </c>
      <c r="AB285" s="165">
        <v>0.99</v>
      </c>
      <c r="AC285" s="165">
        <v>0.91</v>
      </c>
    </row>
    <row r="286" ht="11.25" customHeight="1">
      <c r="A286" s="74"/>
      <c r="D286" s="150" t="s">
        <v>756</v>
      </c>
      <c r="E286" s="151" t="s">
        <v>114</v>
      </c>
      <c r="F286" s="152" t="s">
        <v>757</v>
      </c>
      <c r="G286" s="151" t="s">
        <v>716</v>
      </c>
      <c r="H286" s="151" t="s">
        <v>721</v>
      </c>
      <c r="I286" s="126" t="s">
        <v>370</v>
      </c>
      <c r="J286" s="151"/>
      <c r="K286" s="159"/>
      <c r="L286" s="126">
        <v>2</v>
      </c>
      <c r="M286" s="151"/>
      <c r="N286" s="227">
        <f>IF(("Default"&lt;&gt;"Reference probe"),"N","Y")</f>
      </c>
      <c r="O286" s="165">
        <v>1.03</v>
      </c>
      <c r="P286" s="165">
        <v>0.95</v>
      </c>
      <c r="Q286" s="165">
        <v>0.98</v>
      </c>
      <c r="R286" s="165">
        <v>1.08</v>
      </c>
      <c r="S286" s="165">
        <v>1.01</v>
      </c>
      <c r="T286" s="165">
        <v>1</v>
      </c>
      <c r="U286" s="165">
        <v>0.99</v>
      </c>
      <c r="V286" s="165">
        <v>1.03</v>
      </c>
      <c r="W286" s="165">
        <v>0.96</v>
      </c>
      <c r="X286" s="165">
        <v>0.97</v>
      </c>
      <c r="Y286" s="165">
        <v>0.97</v>
      </c>
      <c r="Z286" s="165">
        <v>1.48</v>
      </c>
      <c r="AA286" s="165">
        <v>1.01</v>
      </c>
      <c r="AB286" s="165">
        <v>1.02</v>
      </c>
      <c r="AC286" s="165">
        <v>1.03</v>
      </c>
    </row>
    <row r="287" ht="11.25" customHeight="1">
      <c r="A287" s="74"/>
      <c r="D287" s="150" t="s">
        <v>758</v>
      </c>
      <c r="E287" s="151" t="s">
        <v>114</v>
      </c>
      <c r="F287" s="152" t="s">
        <v>759</v>
      </c>
      <c r="G287" s="151" t="s">
        <v>716</v>
      </c>
      <c r="H287" s="151" t="s">
        <v>721</v>
      </c>
      <c r="I287" s="126" t="s">
        <v>373</v>
      </c>
      <c r="J287" s="151"/>
      <c r="K287" s="159"/>
      <c r="L287" s="126">
        <v>2</v>
      </c>
      <c r="M287" s="151"/>
      <c r="N287" s="227">
        <f>IF(("Default"&lt;&gt;"Reference probe"),"N","Y")</f>
      </c>
      <c r="O287" s="165">
        <v>1.03</v>
      </c>
      <c r="P287" s="165">
        <v>1.07</v>
      </c>
      <c r="Q287" s="165">
        <v>1.02</v>
      </c>
      <c r="R287" s="165">
        <v>0.99</v>
      </c>
      <c r="S287" s="165">
        <v>1.04</v>
      </c>
      <c r="T287" s="165">
        <v>1.01</v>
      </c>
      <c r="U287" s="165">
        <v>0.98</v>
      </c>
      <c r="V287" s="165">
        <v>0.9</v>
      </c>
      <c r="W287" s="165">
        <v>0.97</v>
      </c>
      <c r="X287" s="165">
        <v>0.95</v>
      </c>
      <c r="Y287" s="165">
        <v>1.08</v>
      </c>
      <c r="Z287" s="165">
        <v>1.41</v>
      </c>
      <c r="AA287" s="165">
        <v>1.04</v>
      </c>
      <c r="AB287" s="165">
        <v>1</v>
      </c>
      <c r="AC287" s="165">
        <v>0.98</v>
      </c>
    </row>
    <row r="288" ht="11.25" customHeight="1">
      <c r="A288" s="74"/>
      <c r="D288" s="150" t="s">
        <v>760</v>
      </c>
      <c r="E288" s="151" t="s">
        <v>114</v>
      </c>
      <c r="F288" s="152" t="s">
        <v>759</v>
      </c>
      <c r="G288" s="151" t="s">
        <v>716</v>
      </c>
      <c r="H288" s="151" t="s">
        <v>721</v>
      </c>
      <c r="I288" s="126" t="s">
        <v>761</v>
      </c>
      <c r="J288" s="151"/>
      <c r="K288" s="159"/>
      <c r="L288" s="126">
        <v>2</v>
      </c>
      <c r="M288" s="151"/>
      <c r="N288" s="227">
        <f>IF(("Reference probe"&lt;&gt;"Reference probe"),"N","Y")</f>
      </c>
      <c r="O288" s="165">
        <v>1.07</v>
      </c>
      <c r="P288" s="165">
        <v>0.95</v>
      </c>
      <c r="Q288" s="165">
        <v>0.97</v>
      </c>
      <c r="R288" s="165">
        <v>0.95</v>
      </c>
      <c r="S288" s="165">
        <v>1.01</v>
      </c>
      <c r="T288" s="165">
        <v>1</v>
      </c>
      <c r="U288" s="165">
        <v>1.04</v>
      </c>
      <c r="V288" s="165">
        <v>0.97</v>
      </c>
      <c r="W288" s="165">
        <v>1</v>
      </c>
      <c r="X288" s="165">
        <v>0.95</v>
      </c>
      <c r="Y288" s="165">
        <v>1.06</v>
      </c>
      <c r="Z288" s="165">
        <v>1.41</v>
      </c>
      <c r="AA288" s="165">
        <v>1.02</v>
      </c>
      <c r="AB288" s="165">
        <v>1.01</v>
      </c>
      <c r="AC288" s="165">
        <v>1.02</v>
      </c>
    </row>
    <row r="289" ht="11.25" customHeight="1">
      <c r="A289" s="74"/>
      <c r="D289" s="150" t="s">
        <v>762</v>
      </c>
      <c r="E289" s="151" t="s">
        <v>114</v>
      </c>
      <c r="F289" s="152" t="s">
        <v>763</v>
      </c>
      <c r="G289" s="151" t="s">
        <v>716</v>
      </c>
      <c r="H289" s="151" t="s">
        <v>721</v>
      </c>
      <c r="I289" s="126" t="s">
        <v>764</v>
      </c>
      <c r="J289" s="151"/>
      <c r="K289" s="159"/>
      <c r="L289" s="126">
        <v>2</v>
      </c>
      <c r="M289" s="151"/>
      <c r="N289" s="227">
        <f>IF(("Reference probe"&lt;&gt;"Reference probe"),"N","Y")</f>
      </c>
      <c r="O289" s="165">
        <v>0.99</v>
      </c>
      <c r="P289" s="165">
        <v>0.93</v>
      </c>
      <c r="Q289" s="165">
        <v>0.98</v>
      </c>
      <c r="R289" s="165">
        <v>1.03</v>
      </c>
      <c r="S289" s="165">
        <v>1.02</v>
      </c>
      <c r="T289" s="165">
        <v>1</v>
      </c>
      <c r="U289" s="165">
        <v>1.04</v>
      </c>
      <c r="V289" s="165">
        <v>0.99</v>
      </c>
      <c r="W289" s="165">
        <v>1.01</v>
      </c>
      <c r="X289" s="165">
        <v>0.99</v>
      </c>
      <c r="Y289" s="165">
        <v>0.91</v>
      </c>
      <c r="Z289" s="165">
        <v>1.43</v>
      </c>
      <c r="AA289" s="165">
        <v>0.96</v>
      </c>
      <c r="AB289" s="165">
        <v>0.98</v>
      </c>
      <c r="AC289" s="165">
        <v>1.01</v>
      </c>
    </row>
    <row r="290" ht="11.25" customHeight="1">
      <c r="A290" s="74"/>
      <c r="D290" s="150" t="s">
        <v>765</v>
      </c>
      <c r="E290" s="151" t="s">
        <v>114</v>
      </c>
      <c r="F290" s="152" t="s">
        <v>763</v>
      </c>
      <c r="G290" s="151" t="s">
        <v>716</v>
      </c>
      <c r="H290" s="151" t="s">
        <v>721</v>
      </c>
      <c r="I290" s="126" t="s">
        <v>766</v>
      </c>
      <c r="J290" s="151"/>
      <c r="K290" s="159"/>
      <c r="L290" s="126">
        <v>2</v>
      </c>
      <c r="M290" s="151"/>
      <c r="N290" s="227">
        <f>IF(("Default"&lt;&gt;"Reference probe"),"N","Y")</f>
      </c>
      <c r="O290" s="165">
        <v>1.01</v>
      </c>
      <c r="P290" s="165">
        <v>0.99</v>
      </c>
      <c r="Q290" s="165">
        <v>1.03</v>
      </c>
      <c r="R290" s="165">
        <v>1.02</v>
      </c>
      <c r="S290" s="165">
        <v>1.02</v>
      </c>
      <c r="T290" s="165">
        <v>0.97</v>
      </c>
      <c r="U290" s="165">
        <v>1.03</v>
      </c>
      <c r="V290" s="165">
        <v>0.95</v>
      </c>
      <c r="W290" s="165">
        <v>1.01</v>
      </c>
      <c r="X290" s="165">
        <v>0.92</v>
      </c>
      <c r="Y290" s="165">
        <v>1</v>
      </c>
      <c r="Z290" s="165">
        <v>1.35</v>
      </c>
      <c r="AA290" s="165">
        <v>1</v>
      </c>
      <c r="AB290" s="165">
        <v>0.97</v>
      </c>
      <c r="AC290" s="165">
        <v>0.98</v>
      </c>
    </row>
    <row r="291" ht="11.25" customHeight="1">
      <c r="A291" s="74"/>
      <c r="D291" s="150" t="s">
        <v>767</v>
      </c>
      <c r="E291" s="151" t="s">
        <v>114</v>
      </c>
      <c r="F291" s="152" t="s">
        <v>768</v>
      </c>
      <c r="G291" s="151" t="s">
        <v>716</v>
      </c>
      <c r="H291" s="151" t="s">
        <v>721</v>
      </c>
      <c r="I291" s="126" t="s">
        <v>769</v>
      </c>
      <c r="J291" s="151"/>
      <c r="K291" s="159"/>
      <c r="L291" s="126">
        <v>2</v>
      </c>
      <c r="M291" s="151"/>
      <c r="N291" s="227">
        <f>IF(("Reference probe"&lt;&gt;"Reference probe"),"N","Y")</f>
      </c>
      <c r="O291" s="165">
        <v>0.99</v>
      </c>
      <c r="P291" s="165">
        <v>0.99</v>
      </c>
      <c r="Q291" s="165">
        <v>1.03</v>
      </c>
      <c r="R291" s="165">
        <v>0.98</v>
      </c>
      <c r="S291" s="165">
        <v>1.01</v>
      </c>
      <c r="T291" s="165">
        <v>0.93</v>
      </c>
      <c r="U291" s="165">
        <v>0.99</v>
      </c>
      <c r="V291" s="165">
        <v>1</v>
      </c>
      <c r="W291" s="165">
        <v>1.03</v>
      </c>
      <c r="X291" s="165">
        <v>1.01</v>
      </c>
      <c r="Y291" s="165">
        <v>1.03</v>
      </c>
      <c r="Z291" s="165">
        <v>1.44</v>
      </c>
      <c r="AA291" s="165">
        <v>0.97</v>
      </c>
      <c r="AB291" s="165">
        <v>0.93</v>
      </c>
      <c r="AC291" s="165">
        <v>1.02</v>
      </c>
    </row>
    <row r="292" ht="11.25" customHeight="1">
      <c r="A292" s="74"/>
      <c r="D292" s="150" t="s">
        <v>770</v>
      </c>
      <c r="E292" s="151" t="s">
        <v>114</v>
      </c>
      <c r="F292" s="152" t="s">
        <v>771</v>
      </c>
      <c r="G292" s="151" t="s">
        <v>716</v>
      </c>
      <c r="H292" s="151" t="s">
        <v>721</v>
      </c>
      <c r="I292" s="126" t="s">
        <v>772</v>
      </c>
      <c r="J292" s="151"/>
      <c r="K292" s="159"/>
      <c r="L292" s="126">
        <v>2</v>
      </c>
      <c r="M292" s="151"/>
      <c r="N292" s="227">
        <f>IF(("Reference probe"&lt;&gt;"Reference probe"),"N","Y")</f>
      </c>
      <c r="O292" s="165">
        <v>1.07</v>
      </c>
      <c r="P292" s="165">
        <v>0.97</v>
      </c>
      <c r="Q292" s="165">
        <v>0.94</v>
      </c>
      <c r="R292" s="165">
        <v>0.94</v>
      </c>
      <c r="S292" s="165">
        <v>1.05</v>
      </c>
      <c r="T292" s="165">
        <v>0.96</v>
      </c>
      <c r="U292" s="165">
        <v>1.05</v>
      </c>
      <c r="V292" s="165">
        <v>0.99</v>
      </c>
      <c r="W292" s="165">
        <v>0.99</v>
      </c>
      <c r="X292" s="165">
        <v>0.95</v>
      </c>
      <c r="Y292" s="165">
        <v>0.97</v>
      </c>
      <c r="Z292" s="165">
        <v>1.44</v>
      </c>
      <c r="AA292" s="165">
        <v>1.06</v>
      </c>
      <c r="AB292" s="165">
        <v>1.01</v>
      </c>
      <c r="AC292" s="165">
        <v>1.02</v>
      </c>
    </row>
    <row r="293" ht="11.25" customHeight="1">
      <c r="A293" s="74"/>
      <c r="D293" s="150" t="s">
        <v>773</v>
      </c>
      <c r="E293" s="151" t="s">
        <v>114</v>
      </c>
      <c r="F293" s="152" t="s">
        <v>774</v>
      </c>
      <c r="G293" s="151" t="s">
        <v>716</v>
      </c>
      <c r="H293" s="151" t="s">
        <v>721</v>
      </c>
      <c r="I293" s="126" t="s">
        <v>775</v>
      </c>
      <c r="J293" s="151"/>
      <c r="K293" s="159"/>
      <c r="L293" s="126">
        <v>2</v>
      </c>
      <c r="M293" s="151"/>
      <c r="N293" s="227">
        <f>IF(("Default"&lt;&gt;"Reference probe"),"N","Y")</f>
      </c>
      <c r="O293" s="165">
        <v>1.01</v>
      </c>
      <c r="P293" s="165">
        <v>0.93</v>
      </c>
      <c r="Q293" s="165">
        <v>1.03</v>
      </c>
      <c r="R293" s="165">
        <v>1.03</v>
      </c>
      <c r="S293" s="165">
        <v>0.97</v>
      </c>
      <c r="T293" s="165">
        <v>0.97</v>
      </c>
      <c r="U293" s="165">
        <v>1.07</v>
      </c>
      <c r="V293" s="165">
        <v>1.07</v>
      </c>
      <c r="W293" s="165">
        <v>1</v>
      </c>
      <c r="X293" s="165">
        <v>0.97</v>
      </c>
      <c r="Y293" s="165">
        <v>1.05</v>
      </c>
      <c r="Z293" s="165">
        <v>1.43</v>
      </c>
      <c r="AA293" s="165">
        <v>0.96</v>
      </c>
      <c r="AB293" s="165">
        <v>1.04</v>
      </c>
      <c r="AC293" s="165">
        <v>0.96</v>
      </c>
    </row>
    <row r="294" ht="11.25" customHeight="1">
      <c r="A294" s="74"/>
      <c r="D294" s="150" t="s">
        <v>776</v>
      </c>
      <c r="E294" s="151" t="s">
        <v>114</v>
      </c>
      <c r="F294" s="152" t="s">
        <v>777</v>
      </c>
      <c r="G294" s="151" t="s">
        <v>716</v>
      </c>
      <c r="H294" s="151" t="s">
        <v>721</v>
      </c>
      <c r="I294" s="126" t="s">
        <v>778</v>
      </c>
      <c r="J294" s="151"/>
      <c r="K294" s="159"/>
      <c r="L294" s="126">
        <v>2</v>
      </c>
      <c r="M294" s="151"/>
      <c r="N294" s="227">
        <f>IF(("Default"&lt;&gt;"Reference probe"),"N","Y")</f>
      </c>
      <c r="O294" s="165">
        <v>1.04</v>
      </c>
      <c r="P294" s="165">
        <v>0.98</v>
      </c>
      <c r="Q294" s="165">
        <v>0.99</v>
      </c>
      <c r="R294" s="165">
        <v>1</v>
      </c>
      <c r="S294" s="165">
        <v>0.99</v>
      </c>
      <c r="T294" s="165">
        <v>1</v>
      </c>
      <c r="U294" s="165">
        <v>1</v>
      </c>
      <c r="V294" s="165">
        <v>1.04</v>
      </c>
      <c r="W294" s="165">
        <v>1.01</v>
      </c>
      <c r="X294" s="165">
        <v>1.02</v>
      </c>
      <c r="Y294" s="165">
        <v>1.05</v>
      </c>
      <c r="Z294" s="165">
        <v>1.46</v>
      </c>
      <c r="AA294" s="165">
        <v>1</v>
      </c>
      <c r="AB294" s="165">
        <v>0.98</v>
      </c>
      <c r="AC294" s="165">
        <v>1.03</v>
      </c>
    </row>
    <row r="295" ht="11.25" customHeight="1">
      <c r="A295" s="74"/>
      <c r="D295" s="150" t="s">
        <v>779</v>
      </c>
      <c r="E295" s="151" t="s">
        <v>114</v>
      </c>
      <c r="F295" s="152" t="s">
        <v>780</v>
      </c>
      <c r="G295" s="151" t="s">
        <v>716</v>
      </c>
      <c r="H295" s="151" t="s">
        <v>721</v>
      </c>
      <c r="I295" s="126" t="s">
        <v>781</v>
      </c>
      <c r="J295" s="151"/>
      <c r="K295" s="159"/>
      <c r="L295" s="126">
        <v>2</v>
      </c>
      <c r="M295" s="151"/>
      <c r="N295" s="227">
        <f>IF(("Default"&lt;&gt;"Reference probe"),"N","Y")</f>
      </c>
      <c r="O295" s="165">
        <v>0.91</v>
      </c>
      <c r="P295" s="165">
        <v>0.95</v>
      </c>
      <c r="Q295" s="165">
        <v>0.93</v>
      </c>
      <c r="R295" s="165">
        <v>1.07</v>
      </c>
      <c r="S295" s="165">
        <v>1</v>
      </c>
      <c r="T295" s="165">
        <v>0.97</v>
      </c>
      <c r="U295" s="165">
        <v>1.02</v>
      </c>
      <c r="V295" s="165">
        <v>0.96</v>
      </c>
      <c r="W295" s="165">
        <v>1.07</v>
      </c>
      <c r="X295" s="165">
        <v>0.99</v>
      </c>
      <c r="Y295" s="165">
        <v>0.99</v>
      </c>
      <c r="Z295" s="165">
        <v>1.35</v>
      </c>
      <c r="AA295" s="165">
        <v>1.01</v>
      </c>
      <c r="AB295" s="165">
        <v>1.03</v>
      </c>
      <c r="AC295" s="165">
        <v>0.99</v>
      </c>
    </row>
    <row r="296" ht="11.25" customHeight="1">
      <c r="A296" s="74"/>
      <c r="D296" s="150" t="s">
        <v>782</v>
      </c>
      <c r="E296" s="151" t="s">
        <v>114</v>
      </c>
      <c r="F296" s="152" t="s">
        <v>783</v>
      </c>
      <c r="G296" s="151" t="s">
        <v>716</v>
      </c>
      <c r="H296" s="151" t="s">
        <v>721</v>
      </c>
      <c r="I296" s="126" t="s">
        <v>784</v>
      </c>
      <c r="J296" s="151"/>
      <c r="K296" s="159" t="s">
        <v>785</v>
      </c>
      <c r="L296" s="126">
        <v>2</v>
      </c>
      <c r="M296" s="151"/>
      <c r="N296" s="227">
        <f>IF(("Default"&lt;&gt;"Reference probe"),"N","Y")</f>
      </c>
      <c r="O296" s="165">
        <v>0.98</v>
      </c>
      <c r="P296" s="165">
        <v>1.05</v>
      </c>
      <c r="Q296" s="165">
        <v>1</v>
      </c>
      <c r="R296" s="165">
        <v>1.02</v>
      </c>
      <c r="S296" s="165">
        <v>1.06</v>
      </c>
      <c r="T296" s="165">
        <v>0.98</v>
      </c>
      <c r="U296" s="165">
        <v>0.92</v>
      </c>
      <c r="V296" s="165">
        <v>1</v>
      </c>
      <c r="W296" s="165">
        <v>1</v>
      </c>
      <c r="X296" s="165">
        <v>1.04</v>
      </c>
      <c r="Y296" s="165">
        <v>1.01</v>
      </c>
      <c r="Z296" s="165">
        <v>1.43</v>
      </c>
      <c r="AA296" s="165">
        <v>1.03</v>
      </c>
      <c r="AB296" s="165">
        <v>1.03</v>
      </c>
      <c r="AC296" s="165">
        <v>0.92</v>
      </c>
    </row>
    <row r="297" ht="11.25" customHeight="1">
      <c r="A297" s="74"/>
      <c r="D297" s="150" t="s">
        <v>786</v>
      </c>
      <c r="E297" s="151" t="s">
        <v>114</v>
      </c>
      <c r="F297" s="152" t="s">
        <v>787</v>
      </c>
      <c r="G297" s="151" t="s">
        <v>716</v>
      </c>
      <c r="H297" s="151" t="s">
        <v>721</v>
      </c>
      <c r="I297" s="126" t="s">
        <v>788</v>
      </c>
      <c r="J297" s="151"/>
      <c r="K297" s="159"/>
      <c r="L297" s="126">
        <v>2</v>
      </c>
      <c r="M297" s="151"/>
      <c r="N297" s="227">
        <f>IF(("Default"&lt;&gt;"Reference probe"),"N","Y")</f>
      </c>
      <c r="O297" s="165">
        <v>0.98</v>
      </c>
      <c r="P297" s="165">
        <v>1</v>
      </c>
      <c r="Q297" s="165">
        <v>1</v>
      </c>
      <c r="R297" s="165">
        <v>1.06</v>
      </c>
      <c r="S297" s="165">
        <v>1.12</v>
      </c>
      <c r="T297" s="165">
        <v>0.97</v>
      </c>
      <c r="U297" s="165">
        <v>1</v>
      </c>
      <c r="V297" s="165">
        <v>0.88</v>
      </c>
      <c r="W297" s="165">
        <v>1</v>
      </c>
      <c r="X297" s="165">
        <v>0.93</v>
      </c>
      <c r="Y297" s="165">
        <v>0.96</v>
      </c>
      <c r="Z297" s="165">
        <v>1.47</v>
      </c>
      <c r="AA297" s="165">
        <v>0.96</v>
      </c>
      <c r="AB297" s="165">
        <v>0.94</v>
      </c>
      <c r="AC297" s="165">
        <v>0.96</v>
      </c>
    </row>
    <row r="298" ht="11.25" customHeight="1">
      <c r="A298" s="74"/>
      <c r="D298" s="150" t="s">
        <v>789</v>
      </c>
      <c r="E298" s="151" t="s">
        <v>114</v>
      </c>
      <c r="F298" s="152" t="s">
        <v>790</v>
      </c>
      <c r="G298" s="151" t="s">
        <v>716</v>
      </c>
      <c r="H298" s="151" t="s">
        <v>721</v>
      </c>
      <c r="I298" s="126" t="s">
        <v>791</v>
      </c>
      <c r="J298" s="151"/>
      <c r="K298" s="159"/>
      <c r="L298" s="126">
        <v>2</v>
      </c>
      <c r="M298" s="151"/>
      <c r="N298" s="227">
        <f>IF(("Reference probe"&lt;&gt;"Reference probe"),"N","Y")</f>
      </c>
      <c r="O298" s="165">
        <v>0.92</v>
      </c>
      <c r="P298" s="165">
        <v>0.92</v>
      </c>
      <c r="Q298" s="165">
        <v>0.97</v>
      </c>
      <c r="R298" s="165">
        <v>1</v>
      </c>
      <c r="S298" s="165">
        <v>1.05</v>
      </c>
      <c r="T298" s="165">
        <v>0.9</v>
      </c>
      <c r="U298" s="165">
        <v>0.92</v>
      </c>
      <c r="V298" s="165">
        <v>0.89</v>
      </c>
      <c r="W298" s="165">
        <v>1.02</v>
      </c>
      <c r="X298" s="165">
        <v>0.93</v>
      </c>
      <c r="Y298" s="165">
        <v>1</v>
      </c>
      <c r="Z298" s="165">
        <v>1.31</v>
      </c>
      <c r="AA298" s="165">
        <v>0.95</v>
      </c>
      <c r="AB298" s="165">
        <v>0.95</v>
      </c>
      <c r="AC298" s="165">
        <v>1.02</v>
      </c>
    </row>
    <row r="299" ht="11.25" customHeight="1">
      <c r="A299" s="74"/>
      <c r="D299" s="150" t="s">
        <v>792</v>
      </c>
      <c r="E299" s="151" t="s">
        <v>114</v>
      </c>
      <c r="F299" s="152" t="s">
        <v>790</v>
      </c>
      <c r="G299" s="151" t="s">
        <v>716</v>
      </c>
      <c r="H299" s="151" t="s">
        <v>721</v>
      </c>
      <c r="I299" s="126" t="s">
        <v>793</v>
      </c>
      <c r="J299" s="151"/>
      <c r="K299" s="159"/>
      <c r="L299" s="126">
        <v>2</v>
      </c>
      <c r="M299" s="151"/>
      <c r="N299" s="227">
        <f>IF(("Reference probe"&lt;&gt;"Reference probe"),"N","Y")</f>
      </c>
      <c r="O299" s="165">
        <v>1.05</v>
      </c>
      <c r="P299" s="165">
        <v>0.98</v>
      </c>
      <c r="Q299" s="165">
        <v>0.97</v>
      </c>
      <c r="R299" s="165">
        <v>0.95</v>
      </c>
      <c r="S299" s="165">
        <v>1.09</v>
      </c>
      <c r="T299" s="165">
        <v>0.95</v>
      </c>
      <c r="U299" s="165">
        <v>1</v>
      </c>
      <c r="V299" s="165">
        <v>1.01</v>
      </c>
      <c r="W299" s="165">
        <v>1.12</v>
      </c>
      <c r="X299" s="165">
        <v>0.93</v>
      </c>
      <c r="Y299" s="165">
        <v>0.93</v>
      </c>
      <c r="Z299" s="165">
        <v>1.44</v>
      </c>
      <c r="AA299" s="165">
        <v>1.03</v>
      </c>
      <c r="AB299" s="165">
        <v>0.93</v>
      </c>
      <c r="AC299" s="165">
        <v>0.93</v>
      </c>
    </row>
    <row r="300" ht="11.25" customHeight="1">
      <c r="A300" s="74"/>
      <c r="D300" s="150" t="s">
        <v>794</v>
      </c>
      <c r="E300" s="151" t="s">
        <v>114</v>
      </c>
      <c r="F300" s="152" t="s">
        <v>795</v>
      </c>
      <c r="G300" s="151" t="s">
        <v>716</v>
      </c>
      <c r="H300" s="151" t="s">
        <v>721</v>
      </c>
      <c r="I300" s="126" t="s">
        <v>796</v>
      </c>
      <c r="J300" s="151"/>
      <c r="K300" s="159"/>
      <c r="L300" s="126">
        <v>2</v>
      </c>
      <c r="M300" s="151"/>
      <c r="N300" s="227">
        <f>IF(("Default"&lt;&gt;"Reference probe"),"N","Y")</f>
      </c>
      <c r="O300" s="165">
        <v>0.95</v>
      </c>
      <c r="P300" s="165">
        <v>0.94</v>
      </c>
      <c r="Q300" s="165">
        <v>1.04</v>
      </c>
      <c r="R300" s="165">
        <v>1.07</v>
      </c>
      <c r="S300" s="165">
        <v>0.96</v>
      </c>
      <c r="T300" s="165">
        <v>0.96</v>
      </c>
      <c r="U300" s="165">
        <v>0.94</v>
      </c>
      <c r="V300" s="165">
        <v>0.96</v>
      </c>
      <c r="W300" s="165">
        <v>0.98</v>
      </c>
      <c r="X300" s="165">
        <v>0.9</v>
      </c>
      <c r="Y300" s="165">
        <v>0.99</v>
      </c>
      <c r="Z300" s="165">
        <v>1.38</v>
      </c>
      <c r="AA300" s="165">
        <v>1.04</v>
      </c>
      <c r="AB300" s="165">
        <v>0.98</v>
      </c>
      <c r="AC300" s="165">
        <v>1.05</v>
      </c>
    </row>
    <row r="301" ht="11.25" customHeight="1">
      <c r="A301" s="74"/>
      <c r="D301" s="150" t="s">
        <v>797</v>
      </c>
      <c r="E301" s="151" t="s">
        <v>114</v>
      </c>
      <c r="F301" s="152" t="s">
        <v>798</v>
      </c>
      <c r="G301" s="151" t="s">
        <v>716</v>
      </c>
      <c r="H301" s="151" t="s">
        <v>721</v>
      </c>
      <c r="I301" s="126" t="s">
        <v>799</v>
      </c>
      <c r="J301" s="151"/>
      <c r="K301" s="159"/>
      <c r="L301" s="126">
        <v>2</v>
      </c>
      <c r="M301" s="151"/>
      <c r="N301" s="227">
        <f>IF(("Default"&lt;&gt;"Reference probe"),"N","Y")</f>
      </c>
      <c r="O301" s="165">
        <v>1.08</v>
      </c>
      <c r="P301" s="165">
        <v>1.01</v>
      </c>
      <c r="Q301" s="165">
        <v>1.05</v>
      </c>
      <c r="R301" s="165">
        <v>0.97</v>
      </c>
      <c r="S301" s="165">
        <v>0.98</v>
      </c>
      <c r="T301" s="165">
        <v>0.95</v>
      </c>
      <c r="U301" s="165">
        <v>1.11</v>
      </c>
      <c r="V301" s="165">
        <v>0.94</v>
      </c>
      <c r="W301" s="165">
        <v>0.98</v>
      </c>
      <c r="X301" s="165">
        <v>0.89</v>
      </c>
      <c r="Y301" s="165">
        <v>1.06</v>
      </c>
      <c r="Z301" s="165">
        <v>1.47</v>
      </c>
      <c r="AA301" s="165">
        <v>0.99</v>
      </c>
      <c r="AB301" s="165">
        <v>1</v>
      </c>
      <c r="AC301" s="165">
        <v>0.99</v>
      </c>
    </row>
    <row r="302" ht="11.25" customHeight="1">
      <c r="A302" s="74"/>
      <c r="D302" s="150" t="s">
        <v>800</v>
      </c>
      <c r="E302" s="151" t="s">
        <v>114</v>
      </c>
      <c r="F302" s="152" t="s">
        <v>801</v>
      </c>
      <c r="G302" s="151" t="s">
        <v>716</v>
      </c>
      <c r="H302" s="151" t="s">
        <v>721</v>
      </c>
      <c r="I302" s="126" t="s">
        <v>802</v>
      </c>
      <c r="J302" s="151"/>
      <c r="K302" s="159"/>
      <c r="L302" s="126">
        <v>2</v>
      </c>
      <c r="M302" s="151"/>
      <c r="N302" s="227">
        <f>IF(("Default"&lt;&gt;"Reference probe"),"N","Y")</f>
      </c>
      <c r="O302" s="165">
        <v>0.99</v>
      </c>
      <c r="P302" s="165">
        <v>1.08</v>
      </c>
      <c r="Q302" s="165">
        <v>1.04</v>
      </c>
      <c r="R302" s="165">
        <v>0.97</v>
      </c>
      <c r="S302" s="165">
        <v>1.01</v>
      </c>
      <c r="T302" s="165">
        <v>1.05</v>
      </c>
      <c r="U302" s="165">
        <v>1.05</v>
      </c>
      <c r="V302" s="165">
        <v>1.12</v>
      </c>
      <c r="W302" s="165">
        <v>0.98</v>
      </c>
      <c r="X302" s="165">
        <v>1</v>
      </c>
      <c r="Y302" s="165">
        <v>1.06</v>
      </c>
      <c r="Z302" s="165">
        <v>1.43</v>
      </c>
      <c r="AA302" s="165">
        <v>0.97</v>
      </c>
      <c r="AB302" s="165">
        <v>0.98</v>
      </c>
      <c r="AC302" s="165">
        <v>1</v>
      </c>
    </row>
    <row r="303" ht="11.25" customHeight="1">
      <c r="A303" s="74"/>
      <c r="D303" s="150" t="s">
        <v>803</v>
      </c>
      <c r="E303" s="151" t="s">
        <v>114</v>
      </c>
      <c r="F303" s="152" t="s">
        <v>804</v>
      </c>
      <c r="G303" s="151" t="s">
        <v>716</v>
      </c>
      <c r="H303" s="151" t="s">
        <v>721</v>
      </c>
      <c r="I303" s="126" t="s">
        <v>805</v>
      </c>
      <c r="J303" s="151"/>
      <c r="K303" s="159"/>
      <c r="L303" s="126">
        <v>2</v>
      </c>
      <c r="M303" s="151"/>
      <c r="N303" s="227">
        <f>IF(("Reference probe"&lt;&gt;"Reference probe"),"N","Y")</f>
      </c>
      <c r="O303" s="165">
        <v>0.98</v>
      </c>
      <c r="P303" s="165">
        <v>0.94</v>
      </c>
      <c r="Q303" s="165">
        <v>1.05</v>
      </c>
      <c r="R303" s="165">
        <v>1.02</v>
      </c>
      <c r="S303" s="165">
        <v>1.06</v>
      </c>
      <c r="T303" s="165">
        <v>0.98</v>
      </c>
      <c r="U303" s="165">
        <v>1</v>
      </c>
      <c r="V303" s="165">
        <v>0.9</v>
      </c>
      <c r="W303" s="165">
        <v>1.01</v>
      </c>
      <c r="X303" s="165">
        <v>0.96</v>
      </c>
      <c r="Y303" s="165">
        <v>0.96</v>
      </c>
      <c r="Z303" s="165">
        <v>1.5</v>
      </c>
      <c r="AA303" s="165">
        <v>1.02</v>
      </c>
      <c r="AB303" s="165">
        <v>0.95</v>
      </c>
      <c r="AC303" s="165">
        <v>0.94</v>
      </c>
    </row>
    <row r="304" ht="11.25" customHeight="1">
      <c r="A304" s="74"/>
      <c r="D304" s="150" t="s">
        <v>806</v>
      </c>
      <c r="E304" s="151" t="s">
        <v>114</v>
      </c>
      <c r="F304" s="152" t="s">
        <v>807</v>
      </c>
      <c r="G304" s="151" t="s">
        <v>716</v>
      </c>
      <c r="H304" s="151" t="s">
        <v>721</v>
      </c>
      <c r="I304" s="126" t="s">
        <v>808</v>
      </c>
      <c r="J304" s="151"/>
      <c r="K304" s="159"/>
      <c r="L304" s="126">
        <v>2</v>
      </c>
      <c r="M304" s="151"/>
      <c r="N304" s="227">
        <f>IF(("Reference probe"&lt;&gt;"Reference probe"),"N","Y")</f>
      </c>
      <c r="O304" s="165">
        <v>1</v>
      </c>
      <c r="P304" s="165">
        <v>1.01</v>
      </c>
      <c r="Q304" s="165">
        <v>0.98</v>
      </c>
      <c r="R304" s="165">
        <v>0.95</v>
      </c>
      <c r="S304" s="165">
        <v>1.01</v>
      </c>
      <c r="T304" s="165">
        <v>0.91</v>
      </c>
      <c r="U304" s="165">
        <v>1.03</v>
      </c>
      <c r="V304" s="165">
        <v>1.11</v>
      </c>
      <c r="W304" s="165">
        <v>0.97</v>
      </c>
      <c r="X304" s="165">
        <v>1.05</v>
      </c>
      <c r="Y304" s="165">
        <v>1</v>
      </c>
      <c r="Z304" s="165">
        <v>1.45</v>
      </c>
      <c r="AA304" s="165">
        <v>0.93</v>
      </c>
      <c r="AB304" s="165">
        <v>1.03</v>
      </c>
      <c r="AC304" s="165">
        <v>1.01</v>
      </c>
    </row>
    <row r="305" ht="11.25" customHeight="1">
      <c r="A305" s="74"/>
      <c r="D305" s="150" t="s">
        <v>809</v>
      </c>
      <c r="E305" s="151" t="s">
        <v>114</v>
      </c>
      <c r="F305" s="152" t="s">
        <v>810</v>
      </c>
      <c r="G305" s="151" t="s">
        <v>716</v>
      </c>
      <c r="H305" s="151" t="s">
        <v>721</v>
      </c>
      <c r="I305" s="126" t="s">
        <v>811</v>
      </c>
      <c r="J305" s="151"/>
      <c r="K305" s="159"/>
      <c r="L305" s="126">
        <v>2</v>
      </c>
      <c r="M305" s="151"/>
      <c r="N305" s="227">
        <f>IF(("Default"&lt;&gt;"Reference probe"),"N","Y")</f>
      </c>
      <c r="O305" s="165">
        <v>0.92</v>
      </c>
      <c r="P305" s="165">
        <v>1.06</v>
      </c>
      <c r="Q305" s="165">
        <v>1.01</v>
      </c>
      <c r="R305" s="165">
        <v>1.01</v>
      </c>
      <c r="S305" s="165">
        <v>0.97</v>
      </c>
      <c r="T305" s="165">
        <v>0.96</v>
      </c>
      <c r="U305" s="165">
        <v>1.04</v>
      </c>
      <c r="V305" s="165">
        <v>0.95</v>
      </c>
      <c r="W305" s="165">
        <v>1.02</v>
      </c>
      <c r="X305" s="165">
        <v>0.97</v>
      </c>
      <c r="Y305" s="165">
        <v>1.01</v>
      </c>
      <c r="Z305" s="165">
        <v>1.49</v>
      </c>
      <c r="AA305" s="165">
        <v>1.09</v>
      </c>
      <c r="AB305" s="165">
        <v>0.98</v>
      </c>
      <c r="AC305" s="165">
        <v>1.02</v>
      </c>
    </row>
    <row r="306" ht="11.25" customHeight="1">
      <c r="A306" s="74"/>
      <c r="D306" s="150" t="s">
        <v>812</v>
      </c>
      <c r="E306" s="151" t="s">
        <v>114</v>
      </c>
      <c r="F306" s="152" t="s">
        <v>813</v>
      </c>
      <c r="G306" s="151" t="s">
        <v>716</v>
      </c>
      <c r="H306" s="151" t="s">
        <v>721</v>
      </c>
      <c r="I306" s="126" t="s">
        <v>814</v>
      </c>
      <c r="J306" s="151"/>
      <c r="K306" s="159"/>
      <c r="L306" s="126">
        <v>2</v>
      </c>
      <c r="M306" s="151"/>
      <c r="N306" s="227">
        <f>IF(("Reference probe"&lt;&gt;"Reference probe"),"N","Y")</f>
      </c>
      <c r="O306" s="165">
        <v>1.07</v>
      </c>
      <c r="P306" s="165">
        <v>1.01</v>
      </c>
      <c r="Q306" s="165">
        <v>1</v>
      </c>
      <c r="R306" s="165">
        <v>1.02</v>
      </c>
      <c r="S306" s="165">
        <v>0.96</v>
      </c>
      <c r="T306" s="165">
        <v>0.96</v>
      </c>
      <c r="U306" s="165">
        <v>0.99</v>
      </c>
      <c r="V306" s="165">
        <v>1.01</v>
      </c>
      <c r="W306" s="165">
        <v>1.05</v>
      </c>
      <c r="X306" s="165">
        <v>0.98</v>
      </c>
      <c r="Y306" s="165">
        <v>0.96</v>
      </c>
      <c r="Z306" s="165">
        <v>1.42</v>
      </c>
      <c r="AA306" s="165">
        <v>0.97</v>
      </c>
      <c r="AB306" s="165">
        <v>0.97</v>
      </c>
      <c r="AC306" s="165">
        <v>1.03</v>
      </c>
    </row>
    <row r="307" ht="11.25" customHeight="1">
      <c r="A307" s="74"/>
      <c r="D307" s="150" t="s">
        <v>815</v>
      </c>
      <c r="E307" s="151" t="s">
        <v>114</v>
      </c>
      <c r="F307" s="152" t="s">
        <v>816</v>
      </c>
      <c r="G307" s="151" t="s">
        <v>716</v>
      </c>
      <c r="H307" s="151" t="s">
        <v>721</v>
      </c>
      <c r="I307" s="126" t="s">
        <v>817</v>
      </c>
      <c r="J307" s="151"/>
      <c r="K307" s="159"/>
      <c r="L307" s="126">
        <v>2</v>
      </c>
      <c r="M307" s="151"/>
      <c r="N307" s="227">
        <f>IF(("Reference probe"&lt;&gt;"Reference probe"),"N","Y")</f>
      </c>
      <c r="O307" s="165">
        <v>0.97</v>
      </c>
      <c r="P307" s="165">
        <v>1.01</v>
      </c>
      <c r="Q307" s="165">
        <v>0.99</v>
      </c>
      <c r="R307" s="165">
        <v>1.03</v>
      </c>
      <c r="S307" s="165">
        <v>0.95</v>
      </c>
      <c r="T307" s="165">
        <v>1.03</v>
      </c>
      <c r="U307" s="165">
        <v>0.98</v>
      </c>
      <c r="V307" s="165">
        <v>0.9</v>
      </c>
      <c r="W307" s="165">
        <v>1.01</v>
      </c>
      <c r="X307" s="165">
        <v>1.02</v>
      </c>
      <c r="Y307" s="165">
        <v>1.03</v>
      </c>
      <c r="Z307" s="165">
        <v>1.53</v>
      </c>
      <c r="AA307" s="165">
        <v>0.99</v>
      </c>
      <c r="AB307" s="165">
        <v>1.07</v>
      </c>
      <c r="AC307" s="165">
        <v>0.98</v>
      </c>
    </row>
    <row r="308" ht="11.25" customHeight="1">
      <c r="A308" s="74"/>
      <c r="D308" s="150" t="s">
        <v>818</v>
      </c>
      <c r="E308" s="151" t="s">
        <v>114</v>
      </c>
      <c r="F308" s="152" t="s">
        <v>819</v>
      </c>
      <c r="G308" s="151" t="s">
        <v>716</v>
      </c>
      <c r="H308" s="151" t="s">
        <v>721</v>
      </c>
      <c r="I308" s="126" t="s">
        <v>820</v>
      </c>
      <c r="J308" s="151"/>
      <c r="K308" s="159"/>
      <c r="L308" s="126">
        <v>2</v>
      </c>
      <c r="M308" s="151"/>
      <c r="N308" s="227">
        <f>IF(("Reference probe"&lt;&gt;"Reference probe"),"N","Y")</f>
      </c>
      <c r="O308" s="165">
        <v>1.02</v>
      </c>
      <c r="P308" s="165">
        <v>1.02</v>
      </c>
      <c r="Q308" s="165">
        <v>1.03</v>
      </c>
      <c r="R308" s="165">
        <v>0.98</v>
      </c>
      <c r="S308" s="165">
        <v>0.96</v>
      </c>
      <c r="T308" s="165">
        <v>0.99</v>
      </c>
      <c r="U308" s="165">
        <v>1</v>
      </c>
      <c r="V308" s="165">
        <v>0.95</v>
      </c>
      <c r="W308" s="165">
        <v>1.1</v>
      </c>
      <c r="X308" s="165">
        <v>0.94</v>
      </c>
      <c r="Y308" s="165">
        <v>0.93</v>
      </c>
      <c r="Z308" s="165">
        <v>1.42</v>
      </c>
      <c r="AA308" s="165">
        <v>0.91</v>
      </c>
      <c r="AB308" s="165">
        <v>1.06</v>
      </c>
      <c r="AC308" s="165">
        <v>0.88</v>
      </c>
    </row>
    <row r="309" ht="11.25" customHeight="1">
      <c r="A309" s="74"/>
      <c r="D309" s="150" t="s">
        <v>821</v>
      </c>
      <c r="E309" s="151" t="s">
        <v>114</v>
      </c>
      <c r="F309" s="152" t="s">
        <v>822</v>
      </c>
      <c r="G309" s="151" t="s">
        <v>716</v>
      </c>
      <c r="H309" s="151" t="s">
        <v>721</v>
      </c>
      <c r="I309" s="126" t="s">
        <v>823</v>
      </c>
      <c r="J309" s="151"/>
      <c r="K309" s="159"/>
      <c r="L309" s="126">
        <v>2</v>
      </c>
      <c r="M309" s="151"/>
      <c r="N309" s="227">
        <f>IF(("Default"&lt;&gt;"Reference probe"),"N","Y")</f>
      </c>
      <c r="O309" s="165">
        <v>1</v>
      </c>
      <c r="P309" s="165">
        <v>1.01</v>
      </c>
      <c r="Q309" s="165">
        <v>1.02</v>
      </c>
      <c r="R309" s="165">
        <v>1.04</v>
      </c>
      <c r="S309" s="165">
        <v>1.08</v>
      </c>
      <c r="T309" s="165">
        <v>0.93</v>
      </c>
      <c r="U309" s="165">
        <v>0.96</v>
      </c>
      <c r="V309" s="165">
        <v>0.97</v>
      </c>
      <c r="W309" s="165">
        <v>1.05</v>
      </c>
      <c r="X309" s="165">
        <v>0.97</v>
      </c>
      <c r="Y309" s="165">
        <v>1</v>
      </c>
      <c r="Z309" s="165">
        <v>1.4</v>
      </c>
      <c r="AA309" s="165">
        <v>0.97</v>
      </c>
      <c r="AB309" s="165">
        <v>0.96</v>
      </c>
      <c r="AC309" s="165">
        <v>0.91</v>
      </c>
    </row>
    <row r="310" ht="11.25" customHeight="1">
      <c r="A310" s="74"/>
      <c r="D310" s="150" t="s">
        <v>824</v>
      </c>
      <c r="E310" s="151" t="s">
        <v>114</v>
      </c>
      <c r="F310" s="152" t="s">
        <v>822</v>
      </c>
      <c r="G310" s="151" t="s">
        <v>716</v>
      </c>
      <c r="H310" s="151" t="s">
        <v>721</v>
      </c>
      <c r="I310" s="126" t="s">
        <v>825</v>
      </c>
      <c r="J310" s="151"/>
      <c r="K310" s="159"/>
      <c r="L310" s="126">
        <v>2</v>
      </c>
      <c r="M310" s="151"/>
      <c r="N310" s="227">
        <f>IF(("Default"&lt;&gt;"Reference probe"),"N","Y")</f>
      </c>
      <c r="O310" s="165">
        <v>1.04</v>
      </c>
      <c r="P310" s="165">
        <v>0.93</v>
      </c>
      <c r="Q310" s="165">
        <v>1.01</v>
      </c>
      <c r="R310" s="165">
        <v>0.96</v>
      </c>
      <c r="S310" s="165">
        <v>0.96</v>
      </c>
      <c r="T310" s="165">
        <v>0.98</v>
      </c>
      <c r="U310" s="165">
        <v>1.01</v>
      </c>
      <c r="V310" s="165">
        <v>0.91</v>
      </c>
      <c r="W310" s="165">
        <v>1.07</v>
      </c>
      <c r="X310" s="165">
        <v>1.04</v>
      </c>
      <c r="Y310" s="165">
        <v>1</v>
      </c>
      <c r="Z310" s="165">
        <v>1.46</v>
      </c>
      <c r="AA310" s="165">
        <v>0.94</v>
      </c>
      <c r="AB310" s="165">
        <v>1</v>
      </c>
      <c r="AC310" s="165">
        <v>0.98</v>
      </c>
    </row>
    <row r="311" ht="11.25" customHeight="1">
      <c r="A311" s="74"/>
      <c r="D311" s="150" t="s">
        <v>826</v>
      </c>
      <c r="E311" s="151" t="s">
        <v>114</v>
      </c>
      <c r="F311" s="152" t="s">
        <v>827</v>
      </c>
      <c r="G311" s="151" t="s">
        <v>716</v>
      </c>
      <c r="H311" s="151" t="s">
        <v>721</v>
      </c>
      <c r="I311" s="126" t="s">
        <v>828</v>
      </c>
      <c r="J311" s="151"/>
      <c r="K311" s="159"/>
      <c r="L311" s="126">
        <v>2</v>
      </c>
      <c r="M311" s="151"/>
      <c r="N311" s="227">
        <f>IF(("Default"&lt;&gt;"Reference probe"),"N","Y")</f>
      </c>
      <c r="O311" s="165">
        <v>0.91</v>
      </c>
      <c r="P311" s="165">
        <v>1.02</v>
      </c>
      <c r="Q311" s="165">
        <v>1</v>
      </c>
      <c r="R311" s="165">
        <v>0.93</v>
      </c>
      <c r="S311" s="165">
        <v>1.05</v>
      </c>
      <c r="T311" s="165">
        <v>1</v>
      </c>
      <c r="U311" s="165">
        <v>0.97</v>
      </c>
      <c r="V311" s="165">
        <v>0.94</v>
      </c>
      <c r="W311" s="165">
        <v>0.99</v>
      </c>
      <c r="X311" s="165">
        <v>1.06</v>
      </c>
      <c r="Y311" s="165">
        <v>0.96</v>
      </c>
      <c r="Z311" s="165">
        <v>1.41</v>
      </c>
      <c r="AA311" s="165">
        <v>0.96</v>
      </c>
      <c r="AB311" s="165">
        <v>1.03</v>
      </c>
      <c r="AC311" s="165">
        <v>0.94</v>
      </c>
    </row>
    <row r="312" ht="11.25" customHeight="1">
      <c r="A312" s="74"/>
      <c r="D312" s="150" t="s">
        <v>829</v>
      </c>
      <c r="E312" s="151" t="s">
        <v>114</v>
      </c>
      <c r="F312" s="152" t="s">
        <v>830</v>
      </c>
      <c r="G312" s="151" t="s">
        <v>716</v>
      </c>
      <c r="H312" s="151" t="s">
        <v>721</v>
      </c>
      <c r="I312" s="126" t="s">
        <v>831</v>
      </c>
      <c r="J312" s="151"/>
      <c r="K312" s="159"/>
      <c r="L312" s="126">
        <v>2</v>
      </c>
      <c r="M312" s="151"/>
      <c r="N312" s="227">
        <f>IF(("Reference probe"&lt;&gt;"Reference probe"),"N","Y")</f>
      </c>
      <c r="O312" s="165">
        <v>1.04</v>
      </c>
      <c r="P312" s="165">
        <v>1</v>
      </c>
      <c r="Q312" s="165">
        <v>1</v>
      </c>
      <c r="R312" s="165">
        <v>0.96</v>
      </c>
      <c r="S312" s="165">
        <v>1.09</v>
      </c>
      <c r="T312" s="165">
        <v>0.96</v>
      </c>
      <c r="U312" s="165">
        <v>0.98</v>
      </c>
      <c r="V312" s="165">
        <v>1</v>
      </c>
      <c r="W312" s="165">
        <v>1.01</v>
      </c>
      <c r="X312" s="165">
        <v>0.88</v>
      </c>
      <c r="Y312" s="165">
        <v>0.94</v>
      </c>
      <c r="Z312" s="165">
        <v>1.44</v>
      </c>
      <c r="AA312" s="165">
        <v>0.92</v>
      </c>
      <c r="AB312" s="165">
        <v>0.93</v>
      </c>
      <c r="AC312" s="165">
        <v>0.99</v>
      </c>
    </row>
    <row r="313" ht="11.25" customHeight="1">
      <c r="A313" s="74"/>
      <c r="D313" s="150" t="s">
        <v>832</v>
      </c>
      <c r="E313" s="151" t="s">
        <v>114</v>
      </c>
      <c r="F313" s="152" t="s">
        <v>833</v>
      </c>
      <c r="G313" s="151" t="s">
        <v>716</v>
      </c>
      <c r="H313" s="151" t="s">
        <v>721</v>
      </c>
      <c r="I313" s="126" t="s">
        <v>834</v>
      </c>
      <c r="J313" s="151"/>
      <c r="K313" s="159"/>
      <c r="L313" s="126">
        <v>2</v>
      </c>
      <c r="M313" s="151"/>
      <c r="N313" s="227">
        <f>IF(("Default"&lt;&gt;"Reference probe"),"N","Y")</f>
      </c>
      <c r="O313" s="165">
        <v>0.97</v>
      </c>
      <c r="P313" s="165">
        <v>1.07</v>
      </c>
      <c r="Q313" s="165">
        <v>0.98</v>
      </c>
      <c r="R313" s="165">
        <v>1.02</v>
      </c>
      <c r="S313" s="165">
        <v>0.99</v>
      </c>
      <c r="T313" s="165">
        <v>1.03</v>
      </c>
      <c r="U313" s="165">
        <v>1.03</v>
      </c>
      <c r="V313" s="165">
        <v>0.96</v>
      </c>
      <c r="W313" s="165">
        <v>1</v>
      </c>
      <c r="X313" s="165">
        <v>0.98</v>
      </c>
      <c r="Y313" s="165">
        <v>0.96</v>
      </c>
      <c r="Z313" s="165">
        <v>1.5</v>
      </c>
      <c r="AA313" s="165">
        <v>0.94</v>
      </c>
      <c r="AB313" s="165">
        <v>0.98</v>
      </c>
      <c r="AC313" s="165">
        <v>1.04</v>
      </c>
    </row>
    <row r="314" ht="11.25" customHeight="1">
      <c r="A314" s="74"/>
      <c r="D314" s="150" t="s">
        <v>835</v>
      </c>
      <c r="E314" s="151" t="s">
        <v>114</v>
      </c>
      <c r="F314" s="152" t="s">
        <v>836</v>
      </c>
      <c r="G314" s="151" t="s">
        <v>716</v>
      </c>
      <c r="H314" s="151" t="s">
        <v>721</v>
      </c>
      <c r="I314" s="126" t="s">
        <v>837</v>
      </c>
      <c r="J314" s="151"/>
      <c r="K314" s="159"/>
      <c r="L314" s="126">
        <v>2</v>
      </c>
      <c r="M314" s="151"/>
      <c r="N314" s="227">
        <f>IF(("Default"&lt;&gt;"Reference probe"),"N","Y")</f>
      </c>
      <c r="O314" s="165">
        <v>0.93</v>
      </c>
      <c r="P314" s="165">
        <v>1.09</v>
      </c>
      <c r="Q314" s="165">
        <v>1.02</v>
      </c>
      <c r="R314" s="165">
        <v>1.02</v>
      </c>
      <c r="S314" s="165">
        <v>1.01</v>
      </c>
      <c r="T314" s="165">
        <v>1.04</v>
      </c>
      <c r="U314" s="165">
        <v>1.03</v>
      </c>
      <c r="V314" s="165">
        <v>1</v>
      </c>
      <c r="W314" s="165">
        <v>0.98</v>
      </c>
      <c r="X314" s="165">
        <v>1.02</v>
      </c>
      <c r="Y314" s="165">
        <v>0.98</v>
      </c>
      <c r="Z314" s="165">
        <v>1.45</v>
      </c>
      <c r="AA314" s="165">
        <v>1.01</v>
      </c>
      <c r="AB314" s="165">
        <v>0.99</v>
      </c>
      <c r="AC314" s="165">
        <v>0.99</v>
      </c>
    </row>
    <row r="315" ht="11.25" customHeight="1">
      <c r="A315" s="74"/>
      <c r="D315" s="150" t="s">
        <v>838</v>
      </c>
      <c r="E315" s="151" t="s">
        <v>114</v>
      </c>
      <c r="F315" s="152" t="s">
        <v>839</v>
      </c>
      <c r="G315" s="151" t="s">
        <v>716</v>
      </c>
      <c r="H315" s="151" t="s">
        <v>721</v>
      </c>
      <c r="I315" s="126" t="s">
        <v>840</v>
      </c>
      <c r="J315" s="151"/>
      <c r="K315" s="159"/>
      <c r="L315" s="126">
        <v>2</v>
      </c>
      <c r="M315" s="151"/>
      <c r="N315" s="227">
        <f>IF(("Default"&lt;&gt;"Reference probe"),"N","Y")</f>
      </c>
      <c r="O315" s="165">
        <v>1.04</v>
      </c>
      <c r="P315" s="165">
        <v>1.01</v>
      </c>
      <c r="Q315" s="165">
        <v>1.03</v>
      </c>
      <c r="R315" s="165">
        <v>1.04</v>
      </c>
      <c r="S315" s="165">
        <v>0.96</v>
      </c>
      <c r="T315" s="165">
        <v>1.06</v>
      </c>
      <c r="U315" s="165">
        <v>1.04</v>
      </c>
      <c r="V315" s="165">
        <v>1.01</v>
      </c>
      <c r="W315" s="165">
        <v>0.99</v>
      </c>
      <c r="X315" s="165">
        <v>0.97</v>
      </c>
      <c r="Y315" s="165">
        <v>0.95</v>
      </c>
      <c r="Z315" s="165">
        <v>1.48</v>
      </c>
      <c r="AA315" s="165">
        <v>1.04</v>
      </c>
      <c r="AB315" s="165">
        <v>1</v>
      </c>
      <c r="AC315" s="165">
        <v>1.03</v>
      </c>
    </row>
    <row r="316" ht="11.25" customHeight="1">
      <c r="A316" s="74"/>
      <c r="D316" s="150" t="s">
        <v>841</v>
      </c>
      <c r="E316" s="151" t="s">
        <v>114</v>
      </c>
      <c r="F316" s="152" t="s">
        <v>842</v>
      </c>
      <c r="G316" s="151" t="s">
        <v>716</v>
      </c>
      <c r="H316" s="151" t="s">
        <v>721</v>
      </c>
      <c r="I316" s="126" t="s">
        <v>843</v>
      </c>
      <c r="J316" s="151"/>
      <c r="K316" s="159"/>
      <c r="L316" s="126">
        <v>2</v>
      </c>
      <c r="M316" s="151"/>
      <c r="N316" s="227">
        <f>IF(("Default"&lt;&gt;"Reference probe"),"N","Y")</f>
      </c>
      <c r="O316" s="165">
        <v>1.04</v>
      </c>
      <c r="P316" s="165">
        <v>1.07</v>
      </c>
      <c r="Q316" s="165">
        <v>0.97</v>
      </c>
      <c r="R316" s="165">
        <v>1</v>
      </c>
      <c r="S316" s="165">
        <v>0.95</v>
      </c>
      <c r="T316" s="165">
        <v>1</v>
      </c>
      <c r="U316" s="165">
        <v>1.03</v>
      </c>
      <c r="V316" s="165">
        <v>0.94</v>
      </c>
      <c r="W316" s="165">
        <v>1.02</v>
      </c>
      <c r="X316" s="165">
        <v>0.91</v>
      </c>
      <c r="Y316" s="165">
        <v>1</v>
      </c>
      <c r="Z316" s="165">
        <v>1.42</v>
      </c>
      <c r="AA316" s="165">
        <v>0.97</v>
      </c>
      <c r="AB316" s="165">
        <v>1.08</v>
      </c>
      <c r="AC316" s="165">
        <v>0.99</v>
      </c>
    </row>
    <row r="317" ht="11.25" customHeight="1">
      <c r="A317" s="74"/>
      <c r="D317" s="150" t="s">
        <v>844</v>
      </c>
      <c r="E317" s="151" t="s">
        <v>114</v>
      </c>
      <c r="F317" s="152" t="s">
        <v>845</v>
      </c>
      <c r="G317" s="151" t="s">
        <v>716</v>
      </c>
      <c r="H317" s="151" t="s">
        <v>721</v>
      </c>
      <c r="I317" s="126" t="s">
        <v>846</v>
      </c>
      <c r="J317" s="151"/>
      <c r="K317" s="159"/>
      <c r="L317" s="126">
        <v>2</v>
      </c>
      <c r="M317" s="151" t="s">
        <v>200</v>
      </c>
      <c r="N317" s="227">
        <f>IF(("Default"&lt;&gt;"Reference probe"),"N","Y")</f>
      </c>
      <c r="O317" s="165">
        <v>0.92</v>
      </c>
      <c r="P317" s="165">
        <v>1.02</v>
      </c>
      <c r="Q317" s="165">
        <v>1.01</v>
      </c>
      <c r="R317" s="165">
        <v>0.96</v>
      </c>
      <c r="S317" s="165">
        <v>0.99</v>
      </c>
      <c r="T317" s="165">
        <v>1.02</v>
      </c>
      <c r="U317" s="165">
        <v>0.96</v>
      </c>
      <c r="V317" s="165">
        <v>0.95</v>
      </c>
      <c r="W317" s="165">
        <v>1.05</v>
      </c>
      <c r="X317" s="165">
        <v>0.97</v>
      </c>
      <c r="Y317" s="165">
        <v>1.02</v>
      </c>
      <c r="Z317" s="165">
        <v>1.49</v>
      </c>
      <c r="AA317" s="165">
        <v>0.99</v>
      </c>
      <c r="AB317" s="165">
        <v>0.95</v>
      </c>
      <c r="AC317" s="165">
        <v>1</v>
      </c>
    </row>
    <row r="318" ht="11.25" customHeight="1">
      <c r="A318" s="74"/>
      <c r="D318" s="150" t="s">
        <v>847</v>
      </c>
      <c r="E318" s="151" t="s">
        <v>114</v>
      </c>
      <c r="F318" s="152" t="s">
        <v>848</v>
      </c>
      <c r="G318" s="151" t="s">
        <v>716</v>
      </c>
      <c r="H318" s="151" t="s">
        <v>721</v>
      </c>
      <c r="I318" s="126" t="s">
        <v>849</v>
      </c>
      <c r="J318" s="151"/>
      <c r="K318" s="159"/>
      <c r="L318" s="126">
        <v>2</v>
      </c>
      <c r="M318" s="151"/>
      <c r="N318" s="227">
        <f>IF(("Default"&lt;&gt;"Reference probe"),"N","Y")</f>
      </c>
      <c r="O318" s="165">
        <v>1.09</v>
      </c>
      <c r="P318" s="165">
        <v>1.07</v>
      </c>
      <c r="Q318" s="165">
        <v>1.01</v>
      </c>
      <c r="R318" s="165">
        <v>0.94</v>
      </c>
      <c r="S318" s="165">
        <v>1.05</v>
      </c>
      <c r="T318" s="165">
        <v>1.01</v>
      </c>
      <c r="U318" s="165">
        <v>0.9</v>
      </c>
      <c r="V318" s="165">
        <v>1.07</v>
      </c>
      <c r="W318" s="165">
        <v>0.95</v>
      </c>
      <c r="X318" s="165">
        <v>1.03</v>
      </c>
      <c r="Y318" s="165">
        <v>1.05</v>
      </c>
      <c r="Z318" s="165">
        <v>1.59</v>
      </c>
      <c r="AA318" s="165">
        <v>1.04</v>
      </c>
      <c r="AB318" s="165">
        <v>0.97</v>
      </c>
      <c r="AC318" s="165">
        <v>1.02</v>
      </c>
    </row>
    <row r="319" ht="11.25" customHeight="1">
      <c r="A319" s="74"/>
      <c r="D319" s="150" t="s">
        <v>850</v>
      </c>
      <c r="E319" s="151" t="s">
        <v>114</v>
      </c>
      <c r="F319" s="152" t="s">
        <v>851</v>
      </c>
      <c r="G319" s="151" t="s">
        <v>716</v>
      </c>
      <c r="H319" s="151" t="s">
        <v>721</v>
      </c>
      <c r="I319" s="126" t="s">
        <v>852</v>
      </c>
      <c r="J319" s="151"/>
      <c r="K319" s="159"/>
      <c r="L319" s="126">
        <v>2</v>
      </c>
      <c r="M319" s="151"/>
      <c r="N319" s="227">
        <f>IF(("Default"&lt;&gt;"Reference probe"),"N","Y")</f>
      </c>
      <c r="O319" s="165">
        <v>1.05</v>
      </c>
      <c r="P319" s="165">
        <v>1.02</v>
      </c>
      <c r="Q319" s="165">
        <v>0.98</v>
      </c>
      <c r="R319" s="165">
        <v>0.98</v>
      </c>
      <c r="S319" s="165">
        <v>1.01</v>
      </c>
      <c r="T319" s="165">
        <v>0.99</v>
      </c>
      <c r="U319" s="165">
        <v>0.96</v>
      </c>
      <c r="V319" s="165">
        <v>0.97</v>
      </c>
      <c r="W319" s="165">
        <v>1.04</v>
      </c>
      <c r="X319" s="165">
        <v>1.08</v>
      </c>
      <c r="Y319" s="165">
        <v>1.04</v>
      </c>
      <c r="Z319" s="165">
        <v>1.48</v>
      </c>
      <c r="AA319" s="165">
        <v>1.01</v>
      </c>
      <c r="AB319" s="165">
        <v>1</v>
      </c>
      <c r="AC319" s="165">
        <v>0.98</v>
      </c>
    </row>
    <row r="320" ht="11.25" customHeight="1">
      <c r="A320" s="74"/>
      <c r="D320" s="150" t="s">
        <v>853</v>
      </c>
      <c r="E320" s="151" t="s">
        <v>114</v>
      </c>
      <c r="F320" s="152" t="s">
        <v>851</v>
      </c>
      <c r="G320" s="151" t="s">
        <v>716</v>
      </c>
      <c r="H320" s="151" t="s">
        <v>721</v>
      </c>
      <c r="I320" s="126" t="s">
        <v>854</v>
      </c>
      <c r="J320" s="151"/>
      <c r="K320" s="159"/>
      <c r="L320" s="126">
        <v>2</v>
      </c>
      <c r="M320" s="151"/>
      <c r="N320" s="227">
        <f>IF(("Reference probe"&lt;&gt;"Reference probe"),"N","Y")</f>
      </c>
      <c r="O320" s="165">
        <v>1.02</v>
      </c>
      <c r="P320" s="165">
        <v>0.99</v>
      </c>
      <c r="Q320" s="165">
        <v>1.03</v>
      </c>
      <c r="R320" s="165">
        <v>1.05</v>
      </c>
      <c r="S320" s="165">
        <v>1</v>
      </c>
      <c r="T320" s="165">
        <v>0.97</v>
      </c>
      <c r="U320" s="165">
        <v>0.96</v>
      </c>
      <c r="V320" s="165">
        <v>0.96</v>
      </c>
      <c r="W320" s="165">
        <v>1.05</v>
      </c>
      <c r="X320" s="165">
        <v>1.03</v>
      </c>
      <c r="Y320" s="165">
        <v>1.03</v>
      </c>
      <c r="Z320" s="165">
        <v>1.36</v>
      </c>
      <c r="AA320" s="165">
        <v>0.98</v>
      </c>
      <c r="AB320" s="165">
        <v>0.98</v>
      </c>
      <c r="AC320" s="165">
        <v>0.94</v>
      </c>
    </row>
    <row r="321" ht="11.25" customHeight="1">
      <c r="A321" s="74"/>
      <c r="D321" s="150" t="s">
        <v>855</v>
      </c>
      <c r="E321" s="151" t="s">
        <v>114</v>
      </c>
      <c r="F321" s="152" t="s">
        <v>856</v>
      </c>
      <c r="G321" s="151" t="s">
        <v>716</v>
      </c>
      <c r="H321" s="151" t="s">
        <v>721</v>
      </c>
      <c r="I321" s="126" t="s">
        <v>857</v>
      </c>
      <c r="J321" s="151"/>
      <c r="K321" s="159"/>
      <c r="L321" s="126">
        <v>2</v>
      </c>
      <c r="M321" s="151"/>
      <c r="N321" s="227">
        <f>IF(("Reference probe"&lt;&gt;"Reference probe"),"N","Y")</f>
      </c>
      <c r="O321" s="165">
        <v>1.04</v>
      </c>
      <c r="P321" s="165">
        <v>1.02</v>
      </c>
      <c r="Q321" s="165">
        <v>0.97</v>
      </c>
      <c r="R321" s="165">
        <v>1.03</v>
      </c>
      <c r="S321" s="165">
        <v>1.12</v>
      </c>
      <c r="T321" s="165">
        <v>0.97</v>
      </c>
      <c r="U321" s="165">
        <v>0.98</v>
      </c>
      <c r="V321" s="165">
        <v>1.03</v>
      </c>
      <c r="W321" s="165">
        <v>1.02</v>
      </c>
      <c r="X321" s="165">
        <v>0.98</v>
      </c>
      <c r="Y321" s="165">
        <v>1.07</v>
      </c>
      <c r="Z321" s="165">
        <v>1.46</v>
      </c>
      <c r="AA321" s="165">
        <v>1.06</v>
      </c>
      <c r="AB321" s="165">
        <v>0.95</v>
      </c>
      <c r="AC321" s="165">
        <v>0.96</v>
      </c>
    </row>
    <row r="322" ht="11.25" customHeight="1">
      <c r="A322" s="74"/>
      <c r="D322" s="150" t="s">
        <v>858</v>
      </c>
      <c r="E322" s="151" t="s">
        <v>114</v>
      </c>
      <c r="F322" s="152" t="s">
        <v>859</v>
      </c>
      <c r="G322" s="151" t="s">
        <v>716</v>
      </c>
      <c r="H322" s="151" t="s">
        <v>721</v>
      </c>
      <c r="I322" s="126" t="s">
        <v>860</v>
      </c>
      <c r="J322" s="151"/>
      <c r="K322" s="159"/>
      <c r="L322" s="126">
        <v>2</v>
      </c>
      <c r="M322" s="151"/>
      <c r="N322" s="227">
        <f>IF(("Default"&lt;&gt;"Reference probe"),"N","Y")</f>
      </c>
      <c r="O322" s="165">
        <v>0.99</v>
      </c>
      <c r="P322" s="165">
        <v>1.11</v>
      </c>
      <c r="Q322" s="165">
        <v>0.99</v>
      </c>
      <c r="R322" s="165">
        <v>1.03</v>
      </c>
      <c r="S322" s="165">
        <v>1.01</v>
      </c>
      <c r="T322" s="165">
        <v>0.97</v>
      </c>
      <c r="U322" s="165">
        <v>0.98</v>
      </c>
      <c r="V322" s="165">
        <v>1.03</v>
      </c>
      <c r="W322" s="165">
        <v>1.05</v>
      </c>
      <c r="X322" s="165">
        <v>0.98</v>
      </c>
      <c r="Y322" s="165">
        <v>1.01</v>
      </c>
      <c r="Z322" s="165">
        <v>1.5</v>
      </c>
      <c r="AA322" s="165">
        <v>0.97</v>
      </c>
      <c r="AB322" s="165">
        <v>0.96</v>
      </c>
      <c r="AC322" s="165">
        <v>0.99</v>
      </c>
    </row>
    <row r="323" ht="11.25" customHeight="1">
      <c r="A323" s="74"/>
      <c r="D323" s="150" t="s">
        <v>861</v>
      </c>
      <c r="E323" s="151" t="s">
        <v>114</v>
      </c>
      <c r="F323" s="152" t="s">
        <v>862</v>
      </c>
      <c r="G323" s="151" t="s">
        <v>716</v>
      </c>
      <c r="H323" s="151" t="s">
        <v>721</v>
      </c>
      <c r="I323" s="126" t="s">
        <v>863</v>
      </c>
      <c r="J323" s="151"/>
      <c r="K323" s="159"/>
      <c r="L323" s="126">
        <v>2</v>
      </c>
      <c r="M323" s="151"/>
      <c r="N323" s="227">
        <f>IF(("Default"&lt;&gt;"Reference probe"),"N","Y")</f>
      </c>
      <c r="O323" s="165">
        <v>1.01</v>
      </c>
      <c r="P323" s="165">
        <v>0.95</v>
      </c>
      <c r="Q323" s="165">
        <v>0.96</v>
      </c>
      <c r="R323" s="165">
        <v>0.98</v>
      </c>
      <c r="S323" s="165">
        <v>0.97</v>
      </c>
      <c r="T323" s="165">
        <v>0.95</v>
      </c>
      <c r="U323" s="165">
        <v>0.99</v>
      </c>
      <c r="V323" s="165">
        <v>0.97</v>
      </c>
      <c r="W323" s="165">
        <v>1.09</v>
      </c>
      <c r="X323" s="165">
        <v>0.92</v>
      </c>
      <c r="Y323" s="165">
        <v>1.03</v>
      </c>
      <c r="Z323" s="165">
        <v>1.44</v>
      </c>
      <c r="AA323" s="165">
        <v>0.98</v>
      </c>
      <c r="AB323" s="165">
        <v>1.04</v>
      </c>
      <c r="AC323" s="165">
        <v>0.97</v>
      </c>
    </row>
    <row r="324" ht="11.25" customHeight="1">
      <c r="A324" s="74"/>
      <c r="D324" s="150" t="s">
        <v>864</v>
      </c>
      <c r="E324" s="151" t="s">
        <v>114</v>
      </c>
      <c r="F324" s="152" t="s">
        <v>865</v>
      </c>
      <c r="G324" s="151" t="s">
        <v>716</v>
      </c>
      <c r="H324" s="151" t="s">
        <v>721</v>
      </c>
      <c r="I324" s="126" t="s">
        <v>866</v>
      </c>
      <c r="J324" s="151"/>
      <c r="K324" s="159"/>
      <c r="L324" s="126">
        <v>2</v>
      </c>
      <c r="M324" s="151"/>
      <c r="N324" s="227">
        <f>IF(("Reference probe"&lt;&gt;"Reference probe"),"N","Y")</f>
      </c>
      <c r="O324" s="165">
        <v>1.03</v>
      </c>
      <c r="P324" s="165">
        <v>0.93</v>
      </c>
      <c r="Q324" s="165">
        <v>1.06</v>
      </c>
      <c r="R324" s="165">
        <v>0.98</v>
      </c>
      <c r="S324" s="165">
        <v>0.98</v>
      </c>
      <c r="T324" s="165">
        <v>1.04</v>
      </c>
      <c r="U324" s="165">
        <v>0.99</v>
      </c>
      <c r="V324" s="165">
        <v>1.02</v>
      </c>
      <c r="W324" s="165">
        <v>0.99</v>
      </c>
      <c r="X324" s="165">
        <v>0.98</v>
      </c>
      <c r="Y324" s="165">
        <v>1.06</v>
      </c>
      <c r="Z324" s="165">
        <v>1.4</v>
      </c>
      <c r="AA324" s="165">
        <v>0.97</v>
      </c>
      <c r="AB324" s="165">
        <v>0.96</v>
      </c>
      <c r="AC324" s="165">
        <v>1.01</v>
      </c>
    </row>
    <row r="325" ht="11.25" customHeight="1">
      <c r="A325" s="74"/>
      <c r="D325" s="150" t="s">
        <v>867</v>
      </c>
      <c r="E325" s="151" t="s">
        <v>114</v>
      </c>
      <c r="F325" s="152" t="s">
        <v>868</v>
      </c>
      <c r="G325" s="151" t="s">
        <v>716</v>
      </c>
      <c r="H325" s="151" t="s">
        <v>721</v>
      </c>
      <c r="I325" s="126" t="s">
        <v>869</v>
      </c>
      <c r="J325" s="151"/>
      <c r="K325" s="159"/>
      <c r="L325" s="126">
        <v>2</v>
      </c>
      <c r="M325" s="151"/>
      <c r="N325" s="227">
        <f>IF(("Default"&lt;&gt;"Reference probe"),"N","Y")</f>
      </c>
      <c r="O325" s="165">
        <v>0.97</v>
      </c>
      <c r="P325" s="165">
        <v>1.01</v>
      </c>
      <c r="Q325" s="165">
        <v>1</v>
      </c>
      <c r="R325" s="165">
        <v>0.97</v>
      </c>
      <c r="S325" s="165">
        <v>0.96</v>
      </c>
      <c r="T325" s="165">
        <v>1.05</v>
      </c>
      <c r="U325" s="165">
        <v>0.95</v>
      </c>
      <c r="V325" s="165">
        <v>1.06</v>
      </c>
      <c r="W325" s="165">
        <v>0.97</v>
      </c>
      <c r="X325" s="165">
        <v>1.03</v>
      </c>
      <c r="Y325" s="165">
        <v>1.07</v>
      </c>
      <c r="Z325" s="165">
        <v>1.44</v>
      </c>
      <c r="AA325" s="165">
        <v>1.03</v>
      </c>
      <c r="AB325" s="165">
        <v>1.01</v>
      </c>
      <c r="AC325" s="165">
        <v>1.07</v>
      </c>
    </row>
    <row r="326" ht="11.25" customHeight="1">
      <c r="A326" s="74"/>
      <c r="D326" s="150" t="s">
        <v>870</v>
      </c>
      <c r="E326" s="151" t="s">
        <v>114</v>
      </c>
      <c r="F326" s="152" t="s">
        <v>871</v>
      </c>
      <c r="G326" s="151" t="s">
        <v>716</v>
      </c>
      <c r="H326" s="151" t="s">
        <v>721</v>
      </c>
      <c r="I326" s="126" t="s">
        <v>872</v>
      </c>
      <c r="J326" s="151"/>
      <c r="K326" s="159"/>
      <c r="L326" s="126">
        <v>2</v>
      </c>
      <c r="M326" s="151"/>
      <c r="N326" s="227">
        <f>IF(("Default"&lt;&gt;"Reference probe"),"N","Y")</f>
      </c>
      <c r="O326" s="165">
        <v>0.97</v>
      </c>
      <c r="P326" s="165">
        <v>0.98</v>
      </c>
      <c r="Q326" s="165">
        <v>1.06</v>
      </c>
      <c r="R326" s="165">
        <v>0.96</v>
      </c>
      <c r="S326" s="165">
        <v>1.01</v>
      </c>
      <c r="T326" s="165">
        <v>0.97</v>
      </c>
      <c r="U326" s="165">
        <v>0.96</v>
      </c>
      <c r="V326" s="165">
        <v>0.99</v>
      </c>
      <c r="W326" s="165">
        <v>0.96</v>
      </c>
      <c r="X326" s="165">
        <v>1.06</v>
      </c>
      <c r="Y326" s="165">
        <v>0.98</v>
      </c>
      <c r="Z326" s="165">
        <v>1.36</v>
      </c>
      <c r="AA326" s="165">
        <v>0.97</v>
      </c>
      <c r="AB326" s="165">
        <v>0.97</v>
      </c>
      <c r="AC326" s="165">
        <v>1.01</v>
      </c>
    </row>
    <row r="327" ht="11.25" customHeight="1">
      <c r="A327" s="74"/>
      <c r="D327" s="150" t="s">
        <v>873</v>
      </c>
      <c r="E327" s="151" t="s">
        <v>114</v>
      </c>
      <c r="F327" s="152" t="s">
        <v>874</v>
      </c>
      <c r="G327" s="151" t="s">
        <v>716</v>
      </c>
      <c r="H327" s="151" t="s">
        <v>721</v>
      </c>
      <c r="I327" s="126" t="s">
        <v>875</v>
      </c>
      <c r="J327" s="151"/>
      <c r="K327" s="159"/>
      <c r="L327" s="126">
        <v>2</v>
      </c>
      <c r="M327" s="151"/>
      <c r="N327" s="227">
        <f>IF(("Default"&lt;&gt;"Reference probe"),"N","Y")</f>
      </c>
      <c r="O327" s="165">
        <v>1</v>
      </c>
      <c r="P327" s="165">
        <v>0.94</v>
      </c>
      <c r="Q327" s="165">
        <v>0.98</v>
      </c>
      <c r="R327" s="165">
        <v>1.04</v>
      </c>
      <c r="S327" s="165">
        <v>1.01</v>
      </c>
      <c r="T327" s="165">
        <v>0.94</v>
      </c>
      <c r="U327" s="165">
        <v>0.92</v>
      </c>
      <c r="V327" s="165">
        <v>0.97</v>
      </c>
      <c r="W327" s="165">
        <v>1.05</v>
      </c>
      <c r="X327" s="165">
        <v>1</v>
      </c>
      <c r="Y327" s="165">
        <v>1.02</v>
      </c>
      <c r="Z327" s="165">
        <v>1.36</v>
      </c>
      <c r="AA327" s="165">
        <v>1.03</v>
      </c>
      <c r="AB327" s="165">
        <v>0.98</v>
      </c>
      <c r="AC327" s="165">
        <v>0.99</v>
      </c>
    </row>
    <row r="328" ht="11.25" customHeight="1">
      <c r="A328" s="74"/>
      <c r="D328" s="150" t="s">
        <v>876</v>
      </c>
      <c r="E328" s="151" t="s">
        <v>114</v>
      </c>
      <c r="F328" s="152" t="s">
        <v>877</v>
      </c>
      <c r="G328" s="151" t="s">
        <v>716</v>
      </c>
      <c r="H328" s="151" t="s">
        <v>721</v>
      </c>
      <c r="I328" s="126" t="s">
        <v>878</v>
      </c>
      <c r="J328" s="151"/>
      <c r="K328" s="159"/>
      <c r="L328" s="126">
        <v>2</v>
      </c>
      <c r="M328" s="151"/>
      <c r="N328" s="227">
        <f>IF(("Default"&lt;&gt;"Reference probe"),"N","Y")</f>
      </c>
      <c r="O328" s="165">
        <v>1</v>
      </c>
      <c r="P328" s="165">
        <v>1.02</v>
      </c>
      <c r="Q328" s="165">
        <v>1.03</v>
      </c>
      <c r="R328" s="165">
        <v>0.97</v>
      </c>
      <c r="S328" s="165">
        <v>1.05</v>
      </c>
      <c r="T328" s="165">
        <v>1</v>
      </c>
      <c r="U328" s="165">
        <v>0.93</v>
      </c>
      <c r="V328" s="165">
        <v>1.03</v>
      </c>
      <c r="W328" s="165">
        <v>1.05</v>
      </c>
      <c r="X328" s="165">
        <v>0.93</v>
      </c>
      <c r="Y328" s="165">
        <v>0.95</v>
      </c>
      <c r="Z328" s="165">
        <v>1.47</v>
      </c>
      <c r="AA328" s="165">
        <v>1</v>
      </c>
      <c r="AB328" s="165">
        <v>0.98</v>
      </c>
      <c r="AC328" s="165">
        <v>0.91</v>
      </c>
    </row>
    <row r="329" ht="11.25" customHeight="1">
      <c r="A329" s="74"/>
      <c r="D329" s="150" t="s">
        <v>879</v>
      </c>
      <c r="E329" s="151" t="s">
        <v>114</v>
      </c>
      <c r="F329" s="152" t="s">
        <v>880</v>
      </c>
      <c r="G329" s="151" t="s">
        <v>716</v>
      </c>
      <c r="H329" s="151" t="s">
        <v>721</v>
      </c>
      <c r="I329" s="126" t="s">
        <v>881</v>
      </c>
      <c r="J329" s="151"/>
      <c r="K329" s="159"/>
      <c r="L329" s="126">
        <v>2</v>
      </c>
      <c r="M329" s="151" t="s">
        <v>207</v>
      </c>
      <c r="N329" s="227">
        <f>IF(("Default"&lt;&gt;"Reference probe"),"N","Y")</f>
      </c>
      <c r="O329" s="165">
        <v>0.99</v>
      </c>
      <c r="P329" s="165">
        <v>1.05</v>
      </c>
      <c r="Q329" s="165">
        <v>0.97</v>
      </c>
      <c r="R329" s="165">
        <v>1.03</v>
      </c>
      <c r="S329" s="165">
        <v>0.98</v>
      </c>
      <c r="T329" s="165">
        <v>0.99</v>
      </c>
      <c r="U329" s="165">
        <v>1</v>
      </c>
      <c r="V329" s="165">
        <v>0.88</v>
      </c>
      <c r="W329" s="165">
        <v>1</v>
      </c>
      <c r="X329" s="165">
        <v>0.99</v>
      </c>
      <c r="Y329" s="165">
        <v>1.04</v>
      </c>
      <c r="Z329" s="165">
        <v>1.54</v>
      </c>
      <c r="AA329" s="165">
        <v>1.06</v>
      </c>
      <c r="AB329" s="165">
        <v>0.99</v>
      </c>
      <c r="AC329" s="165">
        <v>1.07</v>
      </c>
    </row>
    <row r="330" ht="11.25" customHeight="1">
      <c r="A330" s="74"/>
      <c r="D330" s="150" t="s">
        <v>882</v>
      </c>
      <c r="E330" s="151" t="s">
        <v>114</v>
      </c>
      <c r="F330" s="152" t="s">
        <v>883</v>
      </c>
      <c r="G330" s="151" t="s">
        <v>716</v>
      </c>
      <c r="H330" s="151" t="s">
        <v>721</v>
      </c>
      <c r="I330" s="126" t="s">
        <v>884</v>
      </c>
      <c r="J330" s="151"/>
      <c r="K330" s="159" t="s">
        <v>885</v>
      </c>
      <c r="L330" s="126">
        <v>2</v>
      </c>
      <c r="M330" s="151"/>
      <c r="N330" s="227">
        <f>IF(("Default"&lt;&gt;"Reference probe"),"N","Y")</f>
      </c>
      <c r="O330" s="165">
        <v>1.09</v>
      </c>
      <c r="P330" s="165">
        <v>0.99</v>
      </c>
      <c r="Q330" s="165">
        <v>1.01</v>
      </c>
      <c r="R330" s="165">
        <v>1.03</v>
      </c>
      <c r="S330" s="165">
        <v>0.96</v>
      </c>
      <c r="T330" s="165">
        <v>0.92</v>
      </c>
      <c r="U330" s="165">
        <v>0.96</v>
      </c>
      <c r="V330" s="165">
        <v>1.03</v>
      </c>
      <c r="W330" s="165">
        <v>1.09</v>
      </c>
      <c r="X330" s="165">
        <v>1.02</v>
      </c>
      <c r="Y330" s="165">
        <v>0.93</v>
      </c>
      <c r="Z330" s="165">
        <v>1.48</v>
      </c>
      <c r="AA330" s="165">
        <v>0.94</v>
      </c>
      <c r="AB330" s="165">
        <v>0.98</v>
      </c>
      <c r="AC330" s="165">
        <v>0.98</v>
      </c>
    </row>
    <row r="331" ht="11.25" customHeight="1">
      <c r="A331" s="74"/>
      <c r="D331" s="150" t="s">
        <v>886</v>
      </c>
      <c r="E331" s="151" t="s">
        <v>114</v>
      </c>
      <c r="F331" s="152" t="s">
        <v>883</v>
      </c>
      <c r="G331" s="151" t="s">
        <v>716</v>
      </c>
      <c r="H331" s="151" t="s">
        <v>721</v>
      </c>
      <c r="I331" s="126" t="s">
        <v>887</v>
      </c>
      <c r="J331" s="151"/>
      <c r="K331" s="159" t="s">
        <v>885</v>
      </c>
      <c r="L331" s="126">
        <v>2</v>
      </c>
      <c r="M331" s="151"/>
      <c r="N331" s="227">
        <f>IF(("Default"&lt;&gt;"Reference probe"),"N","Y")</f>
      </c>
      <c r="O331" s="165">
        <v>0.96</v>
      </c>
      <c r="P331" s="165">
        <v>0.97</v>
      </c>
      <c r="Q331" s="165">
        <v>1.01</v>
      </c>
      <c r="R331" s="165">
        <v>1.11</v>
      </c>
      <c r="S331" s="165">
        <v>1.03</v>
      </c>
      <c r="T331" s="165">
        <v>1.02</v>
      </c>
      <c r="U331" s="165">
        <v>1.05</v>
      </c>
      <c r="V331" s="165">
        <v>1.09</v>
      </c>
      <c r="W331" s="165">
        <v>1.04</v>
      </c>
      <c r="X331" s="165">
        <v>1.05</v>
      </c>
      <c r="Y331" s="165">
        <v>0.99</v>
      </c>
      <c r="Z331" s="165">
        <v>1.43</v>
      </c>
      <c r="AA331" s="165">
        <v>0.93</v>
      </c>
      <c r="AB331" s="165">
        <v>0.97</v>
      </c>
      <c r="AC331" s="165">
        <v>0.95</v>
      </c>
    </row>
    <row r="332" ht="11.25" customHeight="1">
      <c r="A332" s="74"/>
      <c r="D332" s="150" t="s">
        <v>888</v>
      </c>
      <c r="E332" s="151" t="s">
        <v>114</v>
      </c>
      <c r="F332" s="152" t="s">
        <v>889</v>
      </c>
      <c r="G332" s="151" t="s">
        <v>716</v>
      </c>
      <c r="H332" s="151" t="s">
        <v>721</v>
      </c>
      <c r="I332" s="126" t="s">
        <v>887</v>
      </c>
      <c r="J332" s="151"/>
      <c r="K332" s="159" t="s">
        <v>890</v>
      </c>
      <c r="L332" s="126">
        <v>2</v>
      </c>
      <c r="M332" s="151"/>
      <c r="N332" s="227">
        <f>IF(("Default"&lt;&gt;"Reference probe"),"N","Y")</f>
      </c>
      <c r="O332" s="165">
        <v>1</v>
      </c>
      <c r="P332" s="165">
        <v>1.1</v>
      </c>
      <c r="Q332" s="165">
        <v>0.99</v>
      </c>
      <c r="R332" s="165">
        <v>1.07</v>
      </c>
      <c r="S332" s="165">
        <v>1.05</v>
      </c>
      <c r="T332" s="165">
        <v>1.09</v>
      </c>
      <c r="U332" s="165">
        <v>1.03</v>
      </c>
      <c r="V332" s="165">
        <v>0.94</v>
      </c>
      <c r="W332" s="165">
        <v>0.99</v>
      </c>
      <c r="X332" s="165">
        <v>0.95</v>
      </c>
      <c r="Y332" s="165">
        <v>1</v>
      </c>
      <c r="Z332" s="165">
        <v>1.47</v>
      </c>
      <c r="AA332" s="165">
        <v>1.06</v>
      </c>
      <c r="AB332" s="165">
        <v>1</v>
      </c>
      <c r="AC332" s="165">
        <v>0.98</v>
      </c>
    </row>
    <row r="333" ht="11.25" customHeight="1">
      <c r="A333" s="74"/>
      <c r="D333" s="150" t="s">
        <v>891</v>
      </c>
      <c r="E333" s="151" t="s">
        <v>114</v>
      </c>
      <c r="F333" s="152" t="s">
        <v>892</v>
      </c>
      <c r="G333" s="151" t="s">
        <v>893</v>
      </c>
      <c r="H333" s="151" t="s">
        <v>894</v>
      </c>
      <c r="I333" s="126" t="s">
        <v>136</v>
      </c>
      <c r="J333" s="151"/>
      <c r="K333" s="159" t="s">
        <v>375</v>
      </c>
      <c r="L333" s="126">
        <v>2</v>
      </c>
      <c r="M333" s="151"/>
      <c r="N333" s="227">
        <f>IF(("Reference probe"&lt;&gt;"Reference probe"),"N","Y")</f>
      </c>
      <c r="O333" s="165">
        <v>0.91</v>
      </c>
      <c r="P333" s="165">
        <v>1.07</v>
      </c>
      <c r="Q333" s="165">
        <v>0.98</v>
      </c>
      <c r="R333" s="165">
        <v>1.02</v>
      </c>
      <c r="S333" s="165">
        <v>0.98</v>
      </c>
      <c r="T333" s="165">
        <v>1.07</v>
      </c>
      <c r="U333" s="165">
        <v>0.98</v>
      </c>
      <c r="V333" s="165">
        <v>1.11</v>
      </c>
      <c r="W333" s="165">
        <v>1.02</v>
      </c>
      <c r="X333" s="165">
        <v>1.05</v>
      </c>
      <c r="Y333" s="165">
        <v>1</v>
      </c>
      <c r="Z333" s="165">
        <v>1.1</v>
      </c>
      <c r="AA333" s="165">
        <v>1.01</v>
      </c>
      <c r="AB333" s="165">
        <v>0.97</v>
      </c>
      <c r="AC333" s="165">
        <v>1.06</v>
      </c>
    </row>
    <row r="334" ht="11.25" customHeight="1">
      <c r="A334" s="74"/>
      <c r="D334" s="150" t="s">
        <v>895</v>
      </c>
      <c r="E334" s="151" t="s">
        <v>114</v>
      </c>
      <c r="F334" s="152" t="s">
        <v>896</v>
      </c>
      <c r="G334" s="151" t="s">
        <v>893</v>
      </c>
      <c r="H334" s="151" t="s">
        <v>894</v>
      </c>
      <c r="I334" s="126" t="s">
        <v>138</v>
      </c>
      <c r="J334" s="151"/>
      <c r="K334" s="159"/>
      <c r="L334" s="126">
        <v>2</v>
      </c>
      <c r="M334" s="151" t="s">
        <v>200</v>
      </c>
      <c r="N334" s="227">
        <f>IF(("Default"&lt;&gt;"Reference probe"),"N","Y")</f>
      </c>
      <c r="O334" s="165">
        <v>1.03</v>
      </c>
      <c r="P334" s="165">
        <v>1.04</v>
      </c>
      <c r="Q334" s="165">
        <v>1.01</v>
      </c>
      <c r="R334" s="165">
        <v>0.93</v>
      </c>
      <c r="S334" s="165">
        <v>0.95</v>
      </c>
      <c r="T334" s="165">
        <v>1.14</v>
      </c>
      <c r="U334" s="165">
        <v>0.96</v>
      </c>
      <c r="V334" s="165">
        <v>1.12</v>
      </c>
      <c r="W334" s="165">
        <v>1.08</v>
      </c>
      <c r="X334" s="165">
        <v>1.04</v>
      </c>
      <c r="Y334" s="165">
        <v>1.11</v>
      </c>
      <c r="Z334" s="165">
        <v>1.1</v>
      </c>
      <c r="AA334" s="165">
        <v>0.98</v>
      </c>
      <c r="AB334" s="165">
        <v>0.98</v>
      </c>
      <c r="AC334" s="165">
        <v>0.99</v>
      </c>
    </row>
    <row r="335" ht="11.25" customHeight="1">
      <c r="A335" s="74"/>
      <c r="D335" s="150" t="s">
        <v>897</v>
      </c>
      <c r="E335" s="151" t="s">
        <v>114</v>
      </c>
      <c r="F335" s="152" t="s">
        <v>896</v>
      </c>
      <c r="G335" s="151" t="s">
        <v>893</v>
      </c>
      <c r="H335" s="151" t="s">
        <v>894</v>
      </c>
      <c r="I335" s="126" t="s">
        <v>140</v>
      </c>
      <c r="J335" s="151"/>
      <c r="K335" s="159"/>
      <c r="L335" s="126">
        <v>2</v>
      </c>
      <c r="M335" s="151"/>
      <c r="N335" s="227">
        <f>IF(("Reference probe"&lt;&gt;"Reference probe"),"N","Y")</f>
      </c>
      <c r="O335" s="165">
        <v>0.99</v>
      </c>
      <c r="P335" s="165">
        <v>1.03</v>
      </c>
      <c r="Q335" s="165">
        <v>1.02</v>
      </c>
      <c r="R335" s="165">
        <v>1.09</v>
      </c>
      <c r="S335" s="165">
        <v>0.92</v>
      </c>
      <c r="T335" s="165">
        <v>1.15</v>
      </c>
      <c r="U335" s="165">
        <v>1.03</v>
      </c>
      <c r="V335" s="165">
        <v>1.08</v>
      </c>
      <c r="W335" s="165">
        <v>1.04</v>
      </c>
      <c r="X335" s="165">
        <v>1.09</v>
      </c>
      <c r="Y335" s="165">
        <v>1.03</v>
      </c>
      <c r="Z335" s="165">
        <v>1.06</v>
      </c>
      <c r="AA335" s="165">
        <v>1.06</v>
      </c>
      <c r="AB335" s="165">
        <v>1.08</v>
      </c>
      <c r="AC335" s="165">
        <v>0.96</v>
      </c>
    </row>
    <row r="336" ht="11.25" customHeight="1">
      <c r="A336" s="74"/>
      <c r="D336" s="150" t="s">
        <v>898</v>
      </c>
      <c r="E336" s="151" t="s">
        <v>114</v>
      </c>
      <c r="F336" s="152" t="s">
        <v>899</v>
      </c>
      <c r="G336" s="151" t="s">
        <v>893</v>
      </c>
      <c r="H336" s="151" t="s">
        <v>894</v>
      </c>
      <c r="I336" s="126" t="s">
        <v>143</v>
      </c>
      <c r="J336" s="151"/>
      <c r="K336" s="159"/>
      <c r="L336" s="126">
        <v>2</v>
      </c>
      <c r="M336" s="151"/>
      <c r="N336" s="227">
        <f>IF(("Reference probe"&lt;&gt;"Reference probe"),"N","Y")</f>
      </c>
      <c r="O336" s="165">
        <v>0.98</v>
      </c>
      <c r="P336" s="165">
        <v>0.97</v>
      </c>
      <c r="Q336" s="165">
        <v>0.99</v>
      </c>
      <c r="R336" s="165">
        <v>0.93</v>
      </c>
      <c r="S336" s="165">
        <v>0.96</v>
      </c>
      <c r="T336" s="165">
        <v>1.09</v>
      </c>
      <c r="U336" s="165">
        <v>1.02</v>
      </c>
      <c r="V336" s="165">
        <v>1</v>
      </c>
      <c r="W336" s="165">
        <v>0.96</v>
      </c>
      <c r="X336" s="165">
        <v>1.01</v>
      </c>
      <c r="Y336" s="165">
        <v>0.96</v>
      </c>
      <c r="Z336" s="165">
        <v>1.02</v>
      </c>
      <c r="AA336" s="165">
        <v>1.05</v>
      </c>
      <c r="AB336" s="165">
        <v>1.06</v>
      </c>
      <c r="AC336" s="165">
        <v>1.05</v>
      </c>
    </row>
    <row r="337" ht="11.25" customHeight="1">
      <c r="A337" s="74"/>
      <c r="D337" s="150" t="s">
        <v>900</v>
      </c>
      <c r="E337" s="151" t="s">
        <v>114</v>
      </c>
      <c r="F337" s="152" t="s">
        <v>899</v>
      </c>
      <c r="G337" s="151" t="s">
        <v>893</v>
      </c>
      <c r="H337" s="151" t="s">
        <v>894</v>
      </c>
      <c r="I337" s="126" t="s">
        <v>145</v>
      </c>
      <c r="J337" s="151"/>
      <c r="K337" s="159"/>
      <c r="L337" s="126">
        <v>2</v>
      </c>
      <c r="M337" s="151"/>
      <c r="N337" s="227">
        <f>IF(("Reference probe"&lt;&gt;"Reference probe"),"N","Y")</f>
      </c>
      <c r="O337" s="165">
        <v>1.04</v>
      </c>
      <c r="P337" s="165">
        <v>0.95</v>
      </c>
      <c r="Q337" s="165">
        <v>0.99</v>
      </c>
      <c r="R337" s="165">
        <v>1.04</v>
      </c>
      <c r="S337" s="165">
        <v>1.06</v>
      </c>
      <c r="T337" s="165">
        <v>1.07</v>
      </c>
      <c r="U337" s="165">
        <v>0.93</v>
      </c>
      <c r="V337" s="165">
        <v>1.04</v>
      </c>
      <c r="W337" s="165">
        <v>0.99</v>
      </c>
      <c r="X337" s="165">
        <v>1.02</v>
      </c>
      <c r="Y337" s="165">
        <v>0.99</v>
      </c>
      <c r="Z337" s="165">
        <v>0.98</v>
      </c>
      <c r="AA337" s="165">
        <v>1</v>
      </c>
      <c r="AB337" s="165">
        <v>1</v>
      </c>
      <c r="AC337" s="165">
        <v>0.96</v>
      </c>
    </row>
    <row r="338" ht="11.25" customHeight="1">
      <c r="A338" s="74"/>
      <c r="D338" s="150" t="s">
        <v>901</v>
      </c>
      <c r="E338" s="151" t="s">
        <v>114</v>
      </c>
      <c r="F338" s="152" t="s">
        <v>899</v>
      </c>
      <c r="G338" s="151" t="s">
        <v>893</v>
      </c>
      <c r="H338" s="151" t="s">
        <v>894</v>
      </c>
      <c r="I338" s="126" t="s">
        <v>148</v>
      </c>
      <c r="J338" s="151"/>
      <c r="K338" s="159"/>
      <c r="L338" s="126">
        <v>2</v>
      </c>
      <c r="M338" s="151"/>
      <c r="N338" s="227">
        <f>IF(("Default"&lt;&gt;"Reference probe"),"N","Y")</f>
      </c>
      <c r="O338" s="165">
        <v>1.08</v>
      </c>
      <c r="P338" s="165">
        <v>0.94</v>
      </c>
      <c r="Q338" s="165">
        <v>1.01</v>
      </c>
      <c r="R338" s="165">
        <v>0.97</v>
      </c>
      <c r="S338" s="165">
        <v>0.95</v>
      </c>
      <c r="T338" s="165">
        <v>1.04</v>
      </c>
      <c r="U338" s="165">
        <v>1.04</v>
      </c>
      <c r="V338" s="165">
        <v>0.98</v>
      </c>
      <c r="W338" s="165">
        <v>1.05</v>
      </c>
      <c r="X338" s="165">
        <v>1.06</v>
      </c>
      <c r="Y338" s="165">
        <v>1.12</v>
      </c>
      <c r="Z338" s="165">
        <v>1.06</v>
      </c>
      <c r="AA338" s="165">
        <v>1.04</v>
      </c>
      <c r="AB338" s="165">
        <v>0.98</v>
      </c>
      <c r="AC338" s="165">
        <v>1.03</v>
      </c>
    </row>
    <row r="339" ht="11.25" customHeight="1">
      <c r="A339" s="74"/>
      <c r="D339" s="150" t="s">
        <v>902</v>
      </c>
      <c r="E339" s="151" t="s">
        <v>114</v>
      </c>
      <c r="F339" s="152" t="s">
        <v>903</v>
      </c>
      <c r="G339" s="151" t="s">
        <v>893</v>
      </c>
      <c r="H339" s="151" t="s">
        <v>894</v>
      </c>
      <c r="I339" s="126" t="s">
        <v>151</v>
      </c>
      <c r="J339" s="151"/>
      <c r="K339" s="159"/>
      <c r="L339" s="126">
        <v>2</v>
      </c>
      <c r="M339" s="151"/>
      <c r="N339" s="227">
        <f>IF(("Default"&lt;&gt;"Reference probe"),"N","Y")</f>
      </c>
      <c r="O339" s="165">
        <v>0.97</v>
      </c>
      <c r="P339" s="165">
        <v>1.03</v>
      </c>
      <c r="Q339" s="165">
        <v>0.99</v>
      </c>
      <c r="R339" s="165">
        <v>1.03</v>
      </c>
      <c r="S339" s="165">
        <v>1.05</v>
      </c>
      <c r="T339" s="165">
        <v>1.15</v>
      </c>
      <c r="U339" s="165">
        <v>0.99</v>
      </c>
      <c r="V339" s="165">
        <v>1.15</v>
      </c>
      <c r="W339" s="165">
        <v>0.95</v>
      </c>
      <c r="X339" s="165">
        <v>1.01</v>
      </c>
      <c r="Y339" s="165">
        <v>1.04</v>
      </c>
      <c r="Z339" s="165">
        <v>1.11</v>
      </c>
      <c r="AA339" s="165">
        <v>1.03</v>
      </c>
      <c r="AB339" s="165">
        <v>1.01</v>
      </c>
      <c r="AC339" s="165">
        <v>1</v>
      </c>
    </row>
    <row r="340" ht="11.25" customHeight="1">
      <c r="A340" s="74"/>
      <c r="D340" s="150" t="s">
        <v>904</v>
      </c>
      <c r="E340" s="151" t="s">
        <v>114</v>
      </c>
      <c r="F340" s="152" t="s">
        <v>903</v>
      </c>
      <c r="G340" s="151" t="s">
        <v>893</v>
      </c>
      <c r="H340" s="151" t="s">
        <v>894</v>
      </c>
      <c r="I340" s="126" t="s">
        <v>202</v>
      </c>
      <c r="J340" s="151"/>
      <c r="K340" s="159" t="s">
        <v>905</v>
      </c>
      <c r="L340" s="126">
        <v>2</v>
      </c>
      <c r="M340" s="151"/>
      <c r="N340" s="227">
        <f>IF(("Default"&lt;&gt;"Reference probe"),"N","Y")</f>
      </c>
      <c r="O340" s="165">
        <v>0.99</v>
      </c>
      <c r="P340" s="165">
        <v>1.01</v>
      </c>
      <c r="Q340" s="165">
        <v>0.96</v>
      </c>
      <c r="R340" s="165">
        <v>0.96</v>
      </c>
      <c r="S340" s="165">
        <v>0.99</v>
      </c>
      <c r="T340" s="165">
        <v>1.07</v>
      </c>
      <c r="U340" s="165">
        <v>0.94</v>
      </c>
      <c r="V340" s="165">
        <v>1.09</v>
      </c>
      <c r="W340" s="165">
        <v>1.07</v>
      </c>
      <c r="X340" s="165">
        <v>1</v>
      </c>
      <c r="Y340" s="165">
        <v>0.94</v>
      </c>
      <c r="Z340" s="165">
        <v>1.08</v>
      </c>
      <c r="AA340" s="165">
        <v>0.94</v>
      </c>
      <c r="AB340" s="165">
        <v>1.04</v>
      </c>
      <c r="AC340" s="165">
        <v>0.95</v>
      </c>
    </row>
    <row r="341" ht="11.25" customHeight="1">
      <c r="A341" s="74"/>
      <c r="D341" s="150" t="s">
        <v>906</v>
      </c>
      <c r="E341" s="151" t="s">
        <v>114</v>
      </c>
      <c r="F341" s="152" t="s">
        <v>903</v>
      </c>
      <c r="G341" s="151" t="s">
        <v>893</v>
      </c>
      <c r="H341" s="151" t="s">
        <v>894</v>
      </c>
      <c r="I341" s="126" t="s">
        <v>202</v>
      </c>
      <c r="J341" s="151"/>
      <c r="K341" s="159" t="s">
        <v>907</v>
      </c>
      <c r="L341" s="126">
        <v>2</v>
      </c>
      <c r="M341" s="151"/>
      <c r="N341" s="227">
        <f>IF(("Default"&lt;&gt;"Reference probe"),"N","Y")</f>
      </c>
      <c r="O341" s="165">
        <v>1.05</v>
      </c>
      <c r="P341" s="165">
        <v>0.97</v>
      </c>
      <c r="Q341" s="165">
        <v>1.04</v>
      </c>
      <c r="R341" s="165">
        <v>1.02</v>
      </c>
      <c r="S341" s="165">
        <v>0.99</v>
      </c>
      <c r="T341" s="165">
        <v>1.12</v>
      </c>
      <c r="U341" s="165">
        <v>0.99</v>
      </c>
      <c r="V341" s="165">
        <v>1.06</v>
      </c>
      <c r="W341" s="165">
        <v>0.94</v>
      </c>
      <c r="X341" s="165">
        <v>0.9</v>
      </c>
      <c r="Y341" s="165">
        <v>1.04</v>
      </c>
      <c r="Z341" s="165">
        <v>1.03</v>
      </c>
      <c r="AA341" s="165">
        <v>0.97</v>
      </c>
      <c r="AB341" s="165">
        <v>1.02</v>
      </c>
      <c r="AC341" s="165">
        <v>1.02</v>
      </c>
    </row>
    <row r="342" ht="11.25" customHeight="1">
      <c r="A342" s="74"/>
      <c r="D342" s="150" t="s">
        <v>908</v>
      </c>
      <c r="E342" s="151" t="s">
        <v>114</v>
      </c>
      <c r="F342" s="152" t="s">
        <v>909</v>
      </c>
      <c r="G342" s="151" t="s">
        <v>910</v>
      </c>
      <c r="H342" s="151" t="s">
        <v>911</v>
      </c>
      <c r="I342" s="126" t="s">
        <v>837</v>
      </c>
      <c r="J342" s="151"/>
      <c r="K342" s="159"/>
      <c r="L342" s="126">
        <v>2</v>
      </c>
      <c r="M342" s="151"/>
      <c r="N342" s="227">
        <f>IF(("Default"&lt;&gt;"Reference probe"),"N","Y")</f>
      </c>
      <c r="O342" s="165">
        <v>1.05</v>
      </c>
      <c r="P342" s="165">
        <v>0.95</v>
      </c>
      <c r="Q342" s="165">
        <v>0.94</v>
      </c>
      <c r="R342" s="165">
        <v>0.51</v>
      </c>
      <c r="S342" s="165">
        <v>1.03</v>
      </c>
      <c r="T342" s="165">
        <v>1.01</v>
      </c>
      <c r="U342" s="165">
        <v>1.02</v>
      </c>
      <c r="V342" s="165">
        <v>1.03</v>
      </c>
      <c r="W342" s="165">
        <v>0.95</v>
      </c>
      <c r="X342" s="165">
        <v>0.96</v>
      </c>
      <c r="Y342" s="165">
        <v>0.96</v>
      </c>
      <c r="Z342" s="165">
        <v>1.12</v>
      </c>
      <c r="AA342" s="165">
        <v>0.99</v>
      </c>
      <c r="AB342" s="165">
        <v>1.05</v>
      </c>
      <c r="AC342" s="165">
        <v>1.03</v>
      </c>
    </row>
    <row r="343" ht="11.25" customHeight="1">
      <c r="A343" s="74"/>
      <c r="D343" s="150" t="s">
        <v>912</v>
      </c>
      <c r="E343" s="151" t="s">
        <v>114</v>
      </c>
      <c r="F343" s="152" t="s">
        <v>913</v>
      </c>
      <c r="G343" s="151" t="s">
        <v>910</v>
      </c>
      <c r="H343" s="151" t="s">
        <v>911</v>
      </c>
      <c r="I343" s="126" t="s">
        <v>121</v>
      </c>
      <c r="J343" s="151"/>
      <c r="K343" s="159"/>
      <c r="L343" s="126">
        <v>2</v>
      </c>
      <c r="M343" s="151"/>
      <c r="N343" s="227">
        <f>IF(("Default"&lt;&gt;"Reference probe"),"N","Y")</f>
      </c>
      <c r="O343" s="165">
        <v>0.94</v>
      </c>
      <c r="P343" s="165">
        <v>0.86</v>
      </c>
      <c r="Q343" s="165">
        <v>0.97</v>
      </c>
      <c r="R343" s="165">
        <v>0.48</v>
      </c>
      <c r="S343" s="165">
        <v>0.98</v>
      </c>
      <c r="T343" s="165">
        <v>1.05</v>
      </c>
      <c r="U343" s="165">
        <v>1.05</v>
      </c>
      <c r="V343" s="165">
        <v>0.95</v>
      </c>
      <c r="W343" s="165">
        <v>1</v>
      </c>
      <c r="X343" s="165">
        <v>1.04</v>
      </c>
      <c r="Y343" s="165">
        <v>0.95</v>
      </c>
      <c r="Z343" s="165">
        <v>0.96</v>
      </c>
      <c r="AA343" s="165">
        <v>0.97</v>
      </c>
      <c r="AB343" s="165">
        <v>1</v>
      </c>
      <c r="AC343" s="165">
        <v>1.05</v>
      </c>
    </row>
    <row r="344" ht="11.25" customHeight="1">
      <c r="A344" s="74"/>
      <c r="D344" s="150" t="s">
        <v>914</v>
      </c>
      <c r="E344" s="151" t="s">
        <v>491</v>
      </c>
      <c r="F344" s="152" t="s">
        <v>915</v>
      </c>
      <c r="G344" s="151" t="s">
        <v>910</v>
      </c>
      <c r="H344" s="151" t="s">
        <v>911</v>
      </c>
      <c r="I344" s="126" t="s">
        <v>125</v>
      </c>
      <c r="J344" s="151" t="s">
        <v>916</v>
      </c>
      <c r="K344" s="159" t="s">
        <v>917</v>
      </c>
      <c r="L344" s="126">
        <v>2</v>
      </c>
      <c r="M344" s="151"/>
      <c r="N344" s="227">
        <f>IF(("Mutation detection probe (wild type)"&lt;&gt;"Reference probe"),"N","Y")</f>
      </c>
      <c r="O344" s="165">
        <v>1.07</v>
      </c>
      <c r="P344" s="165">
        <v>1.01</v>
      </c>
      <c r="Q344" s="165">
        <v>0.96</v>
      </c>
      <c r="R344" s="165">
        <v>0.52</v>
      </c>
      <c r="S344" s="165">
        <v>1.08</v>
      </c>
      <c r="T344" s="165">
        <v>1.08</v>
      </c>
      <c r="U344" s="165">
        <v>1.02</v>
      </c>
      <c r="V344" s="165">
        <v>1.09</v>
      </c>
      <c r="W344" s="165">
        <v>0.95</v>
      </c>
      <c r="X344" s="165">
        <v>0.96</v>
      </c>
      <c r="Y344" s="165">
        <v>0.99</v>
      </c>
      <c r="Z344" s="165">
        <v>1.03</v>
      </c>
      <c r="AA344" s="165">
        <v>1.02</v>
      </c>
      <c r="AB344" s="165">
        <v>1.01</v>
      </c>
      <c r="AC344" s="165">
        <v>1.01</v>
      </c>
    </row>
    <row r="345" ht="11.25" customHeight="1">
      <c r="A345" s="74"/>
      <c r="D345" s="150" t="s">
        <v>918</v>
      </c>
      <c r="E345" s="151" t="s">
        <v>114</v>
      </c>
      <c r="F345" s="152" t="s">
        <v>919</v>
      </c>
      <c r="G345" s="151" t="s">
        <v>910</v>
      </c>
      <c r="H345" s="151" t="s">
        <v>911</v>
      </c>
      <c r="I345" s="126" t="s">
        <v>151</v>
      </c>
      <c r="J345" s="151"/>
      <c r="K345" s="159"/>
      <c r="L345" s="126">
        <v>2</v>
      </c>
      <c r="M345" s="151" t="s">
        <v>200</v>
      </c>
      <c r="N345" s="227">
        <f>IF(("Default"&lt;&gt;"Reference probe"),"N","Y")</f>
      </c>
      <c r="O345" s="165">
        <v>1.01</v>
      </c>
      <c r="P345" s="165">
        <v>1</v>
      </c>
      <c r="Q345" s="165">
        <v>1.03</v>
      </c>
      <c r="R345" s="165">
        <v>0.55</v>
      </c>
      <c r="S345" s="165">
        <v>0.94</v>
      </c>
      <c r="T345" s="165">
        <v>1.04</v>
      </c>
      <c r="U345" s="165">
        <v>1.04</v>
      </c>
      <c r="V345" s="165">
        <v>1.06</v>
      </c>
      <c r="W345" s="165">
        <v>1.05</v>
      </c>
      <c r="X345" s="165">
        <v>0.98</v>
      </c>
      <c r="Y345" s="165">
        <v>1.06</v>
      </c>
      <c r="Z345" s="165">
        <v>1.01</v>
      </c>
      <c r="AA345" s="165">
        <v>1.01</v>
      </c>
      <c r="AB345" s="165">
        <v>1.03</v>
      </c>
      <c r="AC345" s="165">
        <v>0.96</v>
      </c>
    </row>
    <row r="346" ht="11.25" customHeight="1">
      <c r="A346" s="74"/>
      <c r="D346" s="150" t="s">
        <v>920</v>
      </c>
      <c r="E346" s="151" t="s">
        <v>114</v>
      </c>
      <c r="F346" s="152" t="s">
        <v>921</v>
      </c>
      <c r="G346" s="151" t="s">
        <v>922</v>
      </c>
      <c r="H346" s="151" t="s">
        <v>923</v>
      </c>
      <c r="I346" s="126" t="s">
        <v>539</v>
      </c>
      <c r="J346" s="151"/>
      <c r="K346" s="159" t="s">
        <v>924</v>
      </c>
      <c r="L346" s="126">
        <v>2</v>
      </c>
      <c r="M346" s="151" t="s">
        <v>261</v>
      </c>
      <c r="N346" s="227">
        <f>IF(("Default"&lt;&gt;"Reference probe"),"N","Y")</f>
      </c>
      <c r="O346" s="165">
        <v>1.04</v>
      </c>
      <c r="P346" s="165">
        <v>0.98</v>
      </c>
      <c r="Q346" s="165">
        <v>1.03</v>
      </c>
      <c r="R346" s="165">
        <v>1.02</v>
      </c>
      <c r="S346" s="165">
        <v>1.09</v>
      </c>
      <c r="T346" s="165">
        <v>0.51</v>
      </c>
      <c r="U346" s="165">
        <v>1.01</v>
      </c>
      <c r="V346" s="165">
        <v>1.02</v>
      </c>
      <c r="W346" s="165">
        <v>0.93</v>
      </c>
      <c r="X346" s="165">
        <v>1.02</v>
      </c>
      <c r="Y346" s="165">
        <v>1.07</v>
      </c>
      <c r="Z346" s="165">
        <v>1</v>
      </c>
      <c r="AA346" s="165">
        <v>1</v>
      </c>
      <c r="AB346" s="165">
        <v>0.96</v>
      </c>
      <c r="AC346" s="165">
        <v>1.01</v>
      </c>
    </row>
    <row r="347" ht="11.25" customHeight="1">
      <c r="A347" s="74"/>
      <c r="D347" s="150" t="s">
        <v>925</v>
      </c>
      <c r="E347" s="151" t="s">
        <v>114</v>
      </c>
      <c r="F347" s="152" t="s">
        <v>926</v>
      </c>
      <c r="G347" s="151" t="s">
        <v>922</v>
      </c>
      <c r="H347" s="151" t="s">
        <v>927</v>
      </c>
      <c r="I347" s="126" t="s">
        <v>202</v>
      </c>
      <c r="J347" s="151"/>
      <c r="K347" s="159" t="s">
        <v>928</v>
      </c>
      <c r="L347" s="126">
        <v>2</v>
      </c>
      <c r="M347" s="151"/>
      <c r="N347" s="227">
        <f>IF(("Default"&lt;&gt;"Reference probe"),"N","Y")</f>
      </c>
      <c r="O347" s="165">
        <v>1.08</v>
      </c>
      <c r="P347" s="165">
        <v>1.11</v>
      </c>
      <c r="Q347" s="165">
        <v>1.07</v>
      </c>
      <c r="R347" s="165">
        <v>1.01</v>
      </c>
      <c r="S347" s="165">
        <v>1.03</v>
      </c>
      <c r="T347" s="165">
        <v>0.61</v>
      </c>
      <c r="U347" s="165">
        <v>1.07</v>
      </c>
      <c r="V347" s="165">
        <v>1.15</v>
      </c>
      <c r="W347" s="165">
        <v>0.85</v>
      </c>
      <c r="X347" s="165">
        <v>1.07</v>
      </c>
      <c r="Y347" s="165">
        <v>1.08</v>
      </c>
      <c r="Z347" s="165">
        <v>1.04</v>
      </c>
      <c r="AA347" s="165">
        <v>1.01</v>
      </c>
      <c r="AB347" s="165">
        <v>1</v>
      </c>
      <c r="AC347" s="165">
        <v>1.08</v>
      </c>
    </row>
    <row r="348" ht="11.25" customHeight="1">
      <c r="A348" s="74"/>
      <c r="D348" s="150" t="s">
        <v>929</v>
      </c>
      <c r="E348" s="151" t="s">
        <v>114</v>
      </c>
      <c r="F348" s="152" t="s">
        <v>930</v>
      </c>
      <c r="G348" s="151" t="s">
        <v>922</v>
      </c>
      <c r="H348" s="151" t="s">
        <v>927</v>
      </c>
      <c r="I348" s="126" t="s">
        <v>202</v>
      </c>
      <c r="J348" s="151"/>
      <c r="K348" s="159" t="s">
        <v>672</v>
      </c>
      <c r="L348" s="126">
        <v>2</v>
      </c>
      <c r="M348" s="151"/>
      <c r="N348" s="227">
        <f>IF(("Default"&lt;&gt;"Reference probe"),"N","Y")</f>
      </c>
      <c r="O348" s="165">
        <v>0.99</v>
      </c>
      <c r="P348" s="165">
        <v>0.94</v>
      </c>
      <c r="Q348" s="165">
        <v>0.96</v>
      </c>
      <c r="R348" s="165">
        <v>0.99</v>
      </c>
      <c r="S348" s="165">
        <v>0.96</v>
      </c>
      <c r="T348" s="165">
        <v>0.49</v>
      </c>
      <c r="U348" s="165">
        <v>1</v>
      </c>
      <c r="V348" s="165">
        <v>1.05</v>
      </c>
      <c r="W348" s="165">
        <v>1.09</v>
      </c>
      <c r="X348" s="165">
        <v>0.88</v>
      </c>
      <c r="Y348" s="165">
        <v>1.03</v>
      </c>
      <c r="Z348" s="165">
        <v>0.9</v>
      </c>
      <c r="AA348" s="165">
        <v>1</v>
      </c>
      <c r="AB348" s="165">
        <v>1.02</v>
      </c>
      <c r="AC348" s="165">
        <v>0.98</v>
      </c>
    </row>
    <row r="349" ht="11.25" customHeight="1">
      <c r="A349" s="74"/>
      <c r="D349" s="150" t="s">
        <v>931</v>
      </c>
      <c r="E349" s="151" t="s">
        <v>114</v>
      </c>
      <c r="F349" s="152" t="s">
        <v>930</v>
      </c>
      <c r="G349" s="151" t="s">
        <v>922</v>
      </c>
      <c r="H349" s="151" t="s">
        <v>927</v>
      </c>
      <c r="I349" s="126" t="s">
        <v>151</v>
      </c>
      <c r="J349" s="151"/>
      <c r="K349" s="159"/>
      <c r="L349" s="126">
        <v>2</v>
      </c>
      <c r="M349" s="151"/>
      <c r="N349" s="227">
        <f>IF(("Reference probe"&lt;&gt;"Reference probe"),"N","Y")</f>
      </c>
      <c r="O349" s="165">
        <v>0.89</v>
      </c>
      <c r="P349" s="165">
        <v>1.02</v>
      </c>
      <c r="Q349" s="165">
        <v>0.94</v>
      </c>
      <c r="R349" s="165">
        <v>0.98</v>
      </c>
      <c r="S349" s="165">
        <v>0.97</v>
      </c>
      <c r="T349" s="165">
        <v>0.52</v>
      </c>
      <c r="U349" s="165">
        <v>0.98</v>
      </c>
      <c r="V349" s="165">
        <v>0.93</v>
      </c>
      <c r="W349" s="165">
        <v>1.03</v>
      </c>
      <c r="X349" s="165">
        <v>0.95</v>
      </c>
      <c r="Y349" s="165">
        <v>0.95</v>
      </c>
      <c r="Z349" s="165">
        <v>0.97</v>
      </c>
      <c r="AA349" s="165">
        <v>1</v>
      </c>
      <c r="AB349" s="165">
        <v>1.01</v>
      </c>
      <c r="AC349" s="165">
        <v>1.06</v>
      </c>
    </row>
    <row r="350" ht="11.25" customHeight="1">
      <c r="A350" s="74"/>
      <c r="D350" s="150" t="s">
        <v>932</v>
      </c>
      <c r="E350" s="151" t="s">
        <v>491</v>
      </c>
      <c r="F350" s="152" t="s">
        <v>933</v>
      </c>
      <c r="G350" s="151" t="s">
        <v>922</v>
      </c>
      <c r="H350" s="151" t="s">
        <v>927</v>
      </c>
      <c r="I350" s="126" t="s">
        <v>148</v>
      </c>
      <c r="J350" s="151" t="s">
        <v>934</v>
      </c>
      <c r="K350" s="159" t="s">
        <v>935</v>
      </c>
      <c r="L350" s="126">
        <v>2</v>
      </c>
      <c r="M350" s="151"/>
      <c r="N350" s="227">
        <f>IF(("Mutation detection probe (wild type)"&lt;&gt;"Reference probe"),"N","Y")</f>
      </c>
      <c r="O350" s="165">
        <v>1.01</v>
      </c>
      <c r="P350" s="165">
        <v>0.93</v>
      </c>
      <c r="Q350" s="165">
        <v>0.97</v>
      </c>
      <c r="R350" s="165">
        <v>0.95</v>
      </c>
      <c r="S350" s="165">
        <v>1.02</v>
      </c>
      <c r="T350" s="165">
        <v>0.48</v>
      </c>
      <c r="U350" s="165">
        <v>0.92</v>
      </c>
      <c r="V350" s="165">
        <v>0.91</v>
      </c>
      <c r="W350" s="165">
        <v>1.06</v>
      </c>
      <c r="X350" s="165">
        <v>1.02</v>
      </c>
      <c r="Y350" s="165">
        <v>0.98</v>
      </c>
      <c r="Z350" s="165">
        <v>0.91</v>
      </c>
      <c r="AA350" s="165">
        <v>0.99</v>
      </c>
      <c r="AB350" s="165">
        <v>1.01</v>
      </c>
      <c r="AC350" s="165">
        <v>0.95</v>
      </c>
    </row>
    <row r="351" ht="11.25" customHeight="1">
      <c r="A351" s="74"/>
      <c r="D351" s="150" t="s">
        <v>936</v>
      </c>
      <c r="E351" s="151" t="s">
        <v>114</v>
      </c>
      <c r="F351" s="152" t="s">
        <v>933</v>
      </c>
      <c r="G351" s="151" t="s">
        <v>922</v>
      </c>
      <c r="H351" s="151" t="s">
        <v>927</v>
      </c>
      <c r="I351" s="126" t="s">
        <v>148</v>
      </c>
      <c r="J351" s="151"/>
      <c r="K351" s="159"/>
      <c r="L351" s="126">
        <v>2</v>
      </c>
      <c r="M351" s="151"/>
      <c r="N351" s="227">
        <f>IF(("Default"&lt;&gt;"Reference probe"),"N","Y")</f>
      </c>
      <c r="O351" s="165">
        <v>0.98</v>
      </c>
      <c r="P351" s="165">
        <v>1.04</v>
      </c>
      <c r="Q351" s="165">
        <v>1.04</v>
      </c>
      <c r="R351" s="165">
        <v>1.07</v>
      </c>
      <c r="S351" s="165">
        <v>1.05</v>
      </c>
      <c r="T351" s="165">
        <v>0.54</v>
      </c>
      <c r="U351" s="165">
        <v>0.98</v>
      </c>
      <c r="V351" s="165">
        <v>1.01</v>
      </c>
      <c r="W351" s="165">
        <v>1.05</v>
      </c>
      <c r="X351" s="165">
        <v>0.94</v>
      </c>
      <c r="Y351" s="165">
        <v>1.1</v>
      </c>
      <c r="Z351" s="165">
        <v>1.01</v>
      </c>
      <c r="AA351" s="165">
        <v>1</v>
      </c>
      <c r="AB351" s="165">
        <v>0.91</v>
      </c>
      <c r="AC351" s="165">
        <v>0.96</v>
      </c>
    </row>
    <row r="352" ht="11.25" customHeight="1">
      <c r="A352" s="74"/>
      <c r="D352" s="150" t="s">
        <v>937</v>
      </c>
      <c r="E352" s="151" t="s">
        <v>114</v>
      </c>
      <c r="F352" s="152" t="s">
        <v>938</v>
      </c>
      <c r="G352" s="151" t="s">
        <v>922</v>
      </c>
      <c r="H352" s="151" t="s">
        <v>927</v>
      </c>
      <c r="I352" s="126" t="s">
        <v>145</v>
      </c>
      <c r="J352" s="151"/>
      <c r="K352" s="159"/>
      <c r="L352" s="126">
        <v>2</v>
      </c>
      <c r="M352" s="151"/>
      <c r="N352" s="227">
        <f>IF(("Reference probe"&lt;&gt;"Reference probe"),"N","Y")</f>
      </c>
      <c r="O352" s="165">
        <v>1.04</v>
      </c>
      <c r="P352" s="165">
        <v>1.01</v>
      </c>
      <c r="Q352" s="165">
        <v>1</v>
      </c>
      <c r="R352" s="165">
        <v>1.03</v>
      </c>
      <c r="S352" s="165">
        <v>0.98</v>
      </c>
      <c r="T352" s="165">
        <v>0.52</v>
      </c>
      <c r="U352" s="165">
        <v>0.98</v>
      </c>
      <c r="V352" s="165">
        <v>0.98</v>
      </c>
      <c r="W352" s="165">
        <v>1.05</v>
      </c>
      <c r="X352" s="165">
        <v>1.02</v>
      </c>
      <c r="Y352" s="165">
        <v>0.98</v>
      </c>
      <c r="Z352" s="165">
        <v>1</v>
      </c>
      <c r="AA352" s="165">
        <v>1.01</v>
      </c>
      <c r="AB352" s="165">
        <v>1</v>
      </c>
      <c r="AC352" s="165">
        <v>0.97</v>
      </c>
    </row>
    <row r="353" ht="11.25" customHeight="1">
      <c r="A353" s="74"/>
      <c r="D353" s="150" t="s">
        <v>939</v>
      </c>
      <c r="E353" s="151" t="s">
        <v>114</v>
      </c>
      <c r="F353" s="152" t="s">
        <v>940</v>
      </c>
      <c r="G353" s="151" t="s">
        <v>922</v>
      </c>
      <c r="H353" s="151" t="s">
        <v>927</v>
      </c>
      <c r="I353" s="126" t="s">
        <v>143</v>
      </c>
      <c r="J353" s="151"/>
      <c r="K353" s="159"/>
      <c r="L353" s="126">
        <v>2</v>
      </c>
      <c r="M353" s="151"/>
      <c r="N353" s="227">
        <f>IF(("Reference probe"&lt;&gt;"Reference probe"),"N","Y")</f>
      </c>
      <c r="O353" s="165">
        <v>1.08</v>
      </c>
      <c r="P353" s="165">
        <v>1.05</v>
      </c>
      <c r="Q353" s="165">
        <v>1.03</v>
      </c>
      <c r="R353" s="165">
        <v>0.92</v>
      </c>
      <c r="S353" s="165">
        <v>0.96</v>
      </c>
      <c r="T353" s="165">
        <v>0.47</v>
      </c>
      <c r="U353" s="165">
        <v>0.95</v>
      </c>
      <c r="V353" s="165">
        <v>1.01</v>
      </c>
      <c r="W353" s="165">
        <v>1.01</v>
      </c>
      <c r="X353" s="165">
        <v>0.99</v>
      </c>
      <c r="Y353" s="165">
        <v>1.1</v>
      </c>
      <c r="Z353" s="165">
        <v>0.97</v>
      </c>
      <c r="AA353" s="165">
        <v>1.07</v>
      </c>
      <c r="AB353" s="165">
        <v>1.02</v>
      </c>
      <c r="AC353" s="165">
        <v>0.99</v>
      </c>
    </row>
    <row r="354" ht="11.25" customHeight="1">
      <c r="A354" s="74"/>
      <c r="D354" s="150" t="s">
        <v>941</v>
      </c>
      <c r="E354" s="151" t="s">
        <v>114</v>
      </c>
      <c r="F354" s="152" t="s">
        <v>940</v>
      </c>
      <c r="G354" s="151" t="s">
        <v>922</v>
      </c>
      <c r="H354" s="151" t="s">
        <v>927</v>
      </c>
      <c r="I354" s="126" t="s">
        <v>140</v>
      </c>
      <c r="J354" s="151"/>
      <c r="K354" s="159"/>
      <c r="L354" s="126">
        <v>2</v>
      </c>
      <c r="M354" s="151"/>
      <c r="N354" s="227">
        <f>IF(("Default"&lt;&gt;"Reference probe"),"N","Y")</f>
      </c>
      <c r="O354" s="165">
        <v>0.99</v>
      </c>
      <c r="P354" s="165">
        <v>0.97</v>
      </c>
      <c r="Q354" s="165">
        <v>1.05</v>
      </c>
      <c r="R354" s="165">
        <v>1.05</v>
      </c>
      <c r="S354" s="165">
        <v>1</v>
      </c>
      <c r="T354" s="165">
        <v>0.46</v>
      </c>
      <c r="U354" s="165">
        <v>0.94</v>
      </c>
      <c r="V354" s="165">
        <v>1.01</v>
      </c>
      <c r="W354" s="165">
        <v>1.02</v>
      </c>
      <c r="X354" s="165">
        <v>0.93</v>
      </c>
      <c r="Y354" s="165">
        <v>1.02</v>
      </c>
      <c r="Z354" s="165">
        <v>0.9</v>
      </c>
      <c r="AA354" s="165">
        <v>0.97</v>
      </c>
      <c r="AB354" s="165">
        <v>1.04</v>
      </c>
      <c r="AC354" s="165">
        <v>0.91</v>
      </c>
    </row>
    <row r="355" ht="11.25" customHeight="1">
      <c r="A355" s="74"/>
      <c r="D355" s="150" t="s">
        <v>942</v>
      </c>
      <c r="E355" s="151" t="s">
        <v>114</v>
      </c>
      <c r="F355" s="152" t="s">
        <v>943</v>
      </c>
      <c r="G355" s="151" t="s">
        <v>922</v>
      </c>
      <c r="H355" s="151" t="s">
        <v>927</v>
      </c>
      <c r="I355" s="126" t="s">
        <v>138</v>
      </c>
      <c r="J355" s="151"/>
      <c r="K355" s="159"/>
      <c r="L355" s="126">
        <v>2</v>
      </c>
      <c r="M355" s="151"/>
      <c r="N355" s="227">
        <f>IF(("Default"&lt;&gt;"Reference probe"),"N","Y")</f>
      </c>
      <c r="O355" s="165">
        <v>1.02</v>
      </c>
      <c r="P355" s="165">
        <v>1.02</v>
      </c>
      <c r="Q355" s="165">
        <v>1.1</v>
      </c>
      <c r="R355" s="165">
        <v>0.95</v>
      </c>
      <c r="S355" s="165">
        <v>1.02</v>
      </c>
      <c r="T355" s="165">
        <v>0.51</v>
      </c>
      <c r="U355" s="165">
        <v>1</v>
      </c>
      <c r="V355" s="165">
        <v>1.01</v>
      </c>
      <c r="W355" s="165">
        <v>0.96</v>
      </c>
      <c r="X355" s="165">
        <v>0.93</v>
      </c>
      <c r="Y355" s="165">
        <v>1.03</v>
      </c>
      <c r="Z355" s="165">
        <v>0.97</v>
      </c>
      <c r="AA355" s="165">
        <v>0.99</v>
      </c>
      <c r="AB355" s="165">
        <v>1</v>
      </c>
      <c r="AC355" s="165">
        <v>0.94</v>
      </c>
    </row>
    <row r="356" ht="11.25" customHeight="1">
      <c r="A356" s="74"/>
      <c r="D356" s="150" t="s">
        <v>944</v>
      </c>
      <c r="E356" s="151" t="s">
        <v>114</v>
      </c>
      <c r="F356" s="152" t="s">
        <v>945</v>
      </c>
      <c r="G356" s="151" t="s">
        <v>922</v>
      </c>
      <c r="H356" s="151" t="s">
        <v>927</v>
      </c>
      <c r="I356" s="126" t="s">
        <v>136</v>
      </c>
      <c r="J356" s="151"/>
      <c r="K356" s="159"/>
      <c r="L356" s="126">
        <v>2</v>
      </c>
      <c r="M356" s="151" t="s">
        <v>207</v>
      </c>
      <c r="N356" s="227">
        <f>IF(("Default"&lt;&gt;"Reference probe"),"N","Y")</f>
      </c>
      <c r="O356" s="165">
        <v>0.99</v>
      </c>
      <c r="P356" s="165">
        <v>0.9</v>
      </c>
      <c r="Q356" s="165">
        <v>1.06</v>
      </c>
      <c r="R356" s="165">
        <v>0.91</v>
      </c>
      <c r="S356" s="165">
        <v>1.02</v>
      </c>
      <c r="T356" s="165">
        <v>0.51</v>
      </c>
      <c r="U356" s="165">
        <v>1</v>
      </c>
      <c r="V356" s="165">
        <v>0.96</v>
      </c>
      <c r="W356" s="165">
        <v>0.9</v>
      </c>
      <c r="X356" s="165">
        <v>0.95</v>
      </c>
      <c r="Y356" s="165">
        <v>1</v>
      </c>
      <c r="Z356" s="165">
        <v>0.83</v>
      </c>
      <c r="AA356" s="165">
        <v>0.95</v>
      </c>
      <c r="AB356" s="165">
        <v>0.98</v>
      </c>
      <c r="AC356" s="165">
        <v>1.06</v>
      </c>
    </row>
    <row r="357" ht="11.25" customHeight="1">
      <c r="A357" s="74"/>
      <c r="D357" s="150" t="s">
        <v>946</v>
      </c>
      <c r="E357" s="151" t="s">
        <v>114</v>
      </c>
      <c r="F357" s="152" t="s">
        <v>947</v>
      </c>
      <c r="G357" s="151" t="s">
        <v>922</v>
      </c>
      <c r="H357" s="151" t="s">
        <v>927</v>
      </c>
      <c r="I357" s="126" t="s">
        <v>133</v>
      </c>
      <c r="J357" s="151"/>
      <c r="K357" s="159"/>
      <c r="L357" s="126">
        <v>2</v>
      </c>
      <c r="M357" s="151"/>
      <c r="N357" s="227">
        <f>IF(("Reference probe"&lt;&gt;"Reference probe"),"N","Y")</f>
      </c>
      <c r="O357" s="165">
        <v>0.96</v>
      </c>
      <c r="P357" s="165">
        <v>0.98</v>
      </c>
      <c r="Q357" s="165">
        <v>1.01</v>
      </c>
      <c r="R357" s="165">
        <v>0.95</v>
      </c>
      <c r="S357" s="165">
        <v>1.07</v>
      </c>
      <c r="T357" s="165">
        <v>0.47</v>
      </c>
      <c r="U357" s="165">
        <v>1.02</v>
      </c>
      <c r="V357" s="165">
        <v>0.98</v>
      </c>
      <c r="W357" s="165">
        <v>1</v>
      </c>
      <c r="X357" s="165">
        <v>1</v>
      </c>
      <c r="Y357" s="165">
        <v>1.04</v>
      </c>
      <c r="Z357" s="165">
        <v>0.98</v>
      </c>
      <c r="AA357" s="165">
        <v>1.06</v>
      </c>
      <c r="AB357" s="165">
        <v>0.94</v>
      </c>
      <c r="AC357" s="165">
        <v>0.98</v>
      </c>
    </row>
    <row r="358" ht="11.25" customHeight="1">
      <c r="A358" s="74"/>
      <c r="D358" s="150" t="s">
        <v>948</v>
      </c>
      <c r="E358" s="151" t="s">
        <v>114</v>
      </c>
      <c r="F358" s="152" t="s">
        <v>949</v>
      </c>
      <c r="G358" s="151" t="s">
        <v>922</v>
      </c>
      <c r="H358" s="151" t="s">
        <v>927</v>
      </c>
      <c r="I358" s="126" t="s">
        <v>230</v>
      </c>
      <c r="J358" s="151"/>
      <c r="K358" s="159"/>
      <c r="L358" s="126">
        <v>2</v>
      </c>
      <c r="M358" s="151"/>
      <c r="N358" s="227">
        <f>IF(("Default"&lt;&gt;"Reference probe"),"N","Y")</f>
      </c>
      <c r="O358" s="165">
        <v>0.98</v>
      </c>
      <c r="P358" s="165">
        <v>0.99</v>
      </c>
      <c r="Q358" s="165">
        <v>0.97</v>
      </c>
      <c r="R358" s="165">
        <v>1.06</v>
      </c>
      <c r="S358" s="165">
        <v>0.99</v>
      </c>
      <c r="T358" s="165">
        <v>0.45</v>
      </c>
      <c r="U358" s="165">
        <v>0.98</v>
      </c>
      <c r="V358" s="165">
        <v>0.98</v>
      </c>
      <c r="W358" s="165">
        <v>0.98</v>
      </c>
      <c r="X358" s="165">
        <v>0.96</v>
      </c>
      <c r="Y358" s="165">
        <v>1.02</v>
      </c>
      <c r="Z358" s="165">
        <v>0.91</v>
      </c>
      <c r="AA358" s="165">
        <v>1.05</v>
      </c>
      <c r="AB358" s="165">
        <v>1.07</v>
      </c>
      <c r="AC358" s="165">
        <v>0.99</v>
      </c>
    </row>
    <row r="359" ht="11.25" customHeight="1">
      <c r="A359" s="74"/>
      <c r="D359" s="150" t="s">
        <v>950</v>
      </c>
      <c r="E359" s="151" t="s">
        <v>114</v>
      </c>
      <c r="F359" s="152" t="s">
        <v>949</v>
      </c>
      <c r="G359" s="151" t="s">
        <v>922</v>
      </c>
      <c r="H359" s="151" t="s">
        <v>927</v>
      </c>
      <c r="I359" s="126" t="s">
        <v>230</v>
      </c>
      <c r="J359" s="151"/>
      <c r="K359" s="159"/>
      <c r="L359" s="126">
        <v>2</v>
      </c>
      <c r="M359" s="151"/>
      <c r="N359" s="227">
        <f>IF(("Reference probe"&lt;&gt;"Reference probe"),"N","Y")</f>
      </c>
      <c r="O359" s="165">
        <v>1.05</v>
      </c>
      <c r="P359" s="165">
        <v>0.96</v>
      </c>
      <c r="Q359" s="165">
        <v>1.13</v>
      </c>
      <c r="R359" s="165">
        <v>1.03</v>
      </c>
      <c r="S359" s="165">
        <v>1</v>
      </c>
      <c r="T359" s="165">
        <v>0.47</v>
      </c>
      <c r="U359" s="165">
        <v>1.01</v>
      </c>
      <c r="V359" s="165">
        <v>0.96</v>
      </c>
      <c r="W359" s="165">
        <v>0.97</v>
      </c>
      <c r="X359" s="165">
        <v>0.97</v>
      </c>
      <c r="Y359" s="165">
        <v>1.09</v>
      </c>
      <c r="Z359" s="165">
        <v>0.96</v>
      </c>
      <c r="AA359" s="165">
        <v>1.05</v>
      </c>
      <c r="AB359" s="165">
        <v>0.98</v>
      </c>
      <c r="AC359" s="165">
        <v>0.94</v>
      </c>
    </row>
    <row r="360" ht="11.25" customHeight="1">
      <c r="A360" s="74"/>
      <c r="D360" s="150" t="s">
        <v>951</v>
      </c>
      <c r="E360" s="151" t="s">
        <v>114</v>
      </c>
      <c r="F360" s="152" t="s">
        <v>949</v>
      </c>
      <c r="G360" s="151" t="s">
        <v>922</v>
      </c>
      <c r="H360" s="151" t="s">
        <v>927</v>
      </c>
      <c r="I360" s="126" t="s">
        <v>230</v>
      </c>
      <c r="J360" s="151"/>
      <c r="K360" s="159"/>
      <c r="L360" s="126">
        <v>2</v>
      </c>
      <c r="M360" s="151"/>
      <c r="N360" s="227">
        <f>IF(("Reference probe"&lt;&gt;"Reference probe"),"N","Y")</f>
      </c>
      <c r="O360" s="165">
        <v>0.89</v>
      </c>
      <c r="P360" s="165">
        <v>0.96</v>
      </c>
      <c r="Q360" s="165">
        <v>1.02</v>
      </c>
      <c r="R360" s="165">
        <v>0.98</v>
      </c>
      <c r="S360" s="165">
        <v>0.99</v>
      </c>
      <c r="T360" s="165">
        <v>0.49</v>
      </c>
      <c r="U360" s="165">
        <v>1.03</v>
      </c>
      <c r="V360" s="165">
        <v>0.99</v>
      </c>
      <c r="W360" s="165">
        <v>0.97</v>
      </c>
      <c r="X360" s="165">
        <v>1.02</v>
      </c>
      <c r="Y360" s="165">
        <v>1.03</v>
      </c>
      <c r="Z360" s="165">
        <v>0.97</v>
      </c>
      <c r="AA360" s="165">
        <v>1.04</v>
      </c>
      <c r="AB360" s="165">
        <v>0.97</v>
      </c>
      <c r="AC360" s="165">
        <v>1.06</v>
      </c>
    </row>
    <row r="361" ht="11.25" customHeight="1">
      <c r="A361" s="74"/>
      <c r="D361" s="150" t="s">
        <v>952</v>
      </c>
      <c r="E361" s="151" t="s">
        <v>114</v>
      </c>
      <c r="F361" s="152" t="s">
        <v>953</v>
      </c>
      <c r="G361" s="151" t="s">
        <v>922</v>
      </c>
      <c r="H361" s="151" t="s">
        <v>927</v>
      </c>
      <c r="I361" s="126" t="s">
        <v>131</v>
      </c>
      <c r="J361" s="151"/>
      <c r="K361" s="159"/>
      <c r="L361" s="126">
        <v>2</v>
      </c>
      <c r="M361" s="151"/>
      <c r="N361" s="227">
        <f>IF(("Reference probe"&lt;&gt;"Reference probe"),"N","Y")</f>
      </c>
      <c r="O361" s="165">
        <v>1</v>
      </c>
      <c r="P361" s="165">
        <v>0.97</v>
      </c>
      <c r="Q361" s="165">
        <v>1.02</v>
      </c>
      <c r="R361" s="165">
        <v>0.95</v>
      </c>
      <c r="S361" s="165">
        <v>0.97</v>
      </c>
      <c r="T361" s="165">
        <v>0.47</v>
      </c>
      <c r="U361" s="165">
        <v>0.99</v>
      </c>
      <c r="V361" s="165">
        <v>0.97</v>
      </c>
      <c r="W361" s="165">
        <v>1.01</v>
      </c>
      <c r="X361" s="165">
        <v>0.9</v>
      </c>
      <c r="Y361" s="165">
        <v>1.04</v>
      </c>
      <c r="Z361" s="165">
        <v>0.94</v>
      </c>
      <c r="AA361" s="165">
        <v>1.01</v>
      </c>
      <c r="AB361" s="165">
        <v>1.02</v>
      </c>
      <c r="AC361" s="165">
        <v>0.98</v>
      </c>
    </row>
    <row r="362" ht="11.25" customHeight="1">
      <c r="A362" s="74"/>
      <c r="D362" s="150" t="s">
        <v>954</v>
      </c>
      <c r="E362" s="151" t="s">
        <v>114</v>
      </c>
      <c r="F362" s="152" t="s">
        <v>955</v>
      </c>
      <c r="G362" s="151" t="s">
        <v>922</v>
      </c>
      <c r="H362" s="151" t="s">
        <v>927</v>
      </c>
      <c r="I362" s="126" t="s">
        <v>131</v>
      </c>
      <c r="J362" s="151"/>
      <c r="K362" s="159"/>
      <c r="L362" s="126">
        <v>2</v>
      </c>
      <c r="M362" s="151"/>
      <c r="N362" s="227">
        <f>IF(("Default"&lt;&gt;"Reference probe"),"N","Y")</f>
      </c>
      <c r="O362" s="165">
        <v>1.04</v>
      </c>
      <c r="P362" s="165">
        <v>1.12</v>
      </c>
      <c r="Q362" s="165">
        <v>1.04</v>
      </c>
      <c r="R362" s="165">
        <v>0.95</v>
      </c>
      <c r="S362" s="165">
        <v>1.01</v>
      </c>
      <c r="T362" s="165">
        <v>0.54</v>
      </c>
      <c r="U362" s="165">
        <v>0.97</v>
      </c>
      <c r="V362" s="165">
        <v>1.06</v>
      </c>
      <c r="W362" s="165">
        <v>0.97</v>
      </c>
      <c r="X362" s="165">
        <v>1.05</v>
      </c>
      <c r="Y362" s="165">
        <v>1.05</v>
      </c>
      <c r="Z362" s="165">
        <v>0.94</v>
      </c>
      <c r="AA362" s="165">
        <v>1.01</v>
      </c>
      <c r="AB362" s="165">
        <v>0.99</v>
      </c>
      <c r="AC362" s="165">
        <v>0.98</v>
      </c>
    </row>
    <row r="363" ht="11.25" customHeight="1">
      <c r="A363" s="74"/>
      <c r="D363" s="150" t="s">
        <v>956</v>
      </c>
      <c r="E363" s="151" t="s">
        <v>114</v>
      </c>
      <c r="F363" s="152" t="s">
        <v>955</v>
      </c>
      <c r="G363" s="151" t="s">
        <v>922</v>
      </c>
      <c r="H363" s="151" t="s">
        <v>927</v>
      </c>
      <c r="I363" s="126" t="s">
        <v>131</v>
      </c>
      <c r="J363" s="151"/>
      <c r="K363" s="159"/>
      <c r="L363" s="126">
        <v>2</v>
      </c>
      <c r="M363" s="151"/>
      <c r="N363" s="227">
        <f>IF(("Default"&lt;&gt;"Reference probe"),"N","Y")</f>
      </c>
      <c r="O363" s="165">
        <v>0.97</v>
      </c>
      <c r="P363" s="165">
        <v>1.01</v>
      </c>
      <c r="Q363" s="165">
        <v>0.94</v>
      </c>
      <c r="R363" s="165">
        <v>1.03</v>
      </c>
      <c r="S363" s="165">
        <v>1.05</v>
      </c>
      <c r="T363" s="165">
        <v>0.44</v>
      </c>
      <c r="U363" s="165">
        <v>1.03</v>
      </c>
      <c r="V363" s="165">
        <v>0.96</v>
      </c>
      <c r="W363" s="165">
        <v>0.98</v>
      </c>
      <c r="X363" s="165">
        <v>0.92</v>
      </c>
      <c r="Y363" s="165">
        <v>0.97</v>
      </c>
      <c r="Z363" s="165">
        <v>1</v>
      </c>
      <c r="AA363" s="165">
        <v>1.02</v>
      </c>
      <c r="AB363" s="165">
        <v>1.05</v>
      </c>
      <c r="AC363" s="165">
        <v>0.99</v>
      </c>
    </row>
    <row r="364" ht="11.25" customHeight="1">
      <c r="A364" s="74"/>
      <c r="D364" s="150" t="s">
        <v>957</v>
      </c>
      <c r="E364" s="151" t="s">
        <v>114</v>
      </c>
      <c r="F364" s="152" t="s">
        <v>958</v>
      </c>
      <c r="G364" s="151" t="s">
        <v>922</v>
      </c>
      <c r="H364" s="151" t="s">
        <v>927</v>
      </c>
      <c r="I364" s="126" t="s">
        <v>131</v>
      </c>
      <c r="J364" s="151"/>
      <c r="K364" s="159"/>
      <c r="L364" s="126">
        <v>2</v>
      </c>
      <c r="M364" s="151"/>
      <c r="N364" s="227">
        <f>IF(("Default"&lt;&gt;"Reference probe"),"N","Y")</f>
      </c>
      <c r="O364" s="165">
        <v>0.99</v>
      </c>
      <c r="P364" s="165">
        <v>1.06</v>
      </c>
      <c r="Q364" s="165">
        <v>1</v>
      </c>
      <c r="R364" s="165">
        <v>1.02</v>
      </c>
      <c r="S364" s="165">
        <v>0.92</v>
      </c>
      <c r="T364" s="165">
        <v>0.43</v>
      </c>
      <c r="U364" s="165">
        <v>1.01</v>
      </c>
      <c r="V364" s="165">
        <v>1.03</v>
      </c>
      <c r="W364" s="165">
        <v>0.96</v>
      </c>
      <c r="X364" s="165">
        <v>0.98</v>
      </c>
      <c r="Y364" s="165">
        <v>1.03</v>
      </c>
      <c r="Z364" s="165">
        <v>1.01</v>
      </c>
      <c r="AA364" s="165">
        <v>0.96</v>
      </c>
      <c r="AB364" s="165">
        <v>1.11</v>
      </c>
      <c r="AC364" s="165">
        <v>1.03</v>
      </c>
    </row>
    <row r="365" ht="11.25" customHeight="1">
      <c r="A365" s="74"/>
      <c r="D365" s="150" t="s">
        <v>959</v>
      </c>
      <c r="E365" s="151" t="s">
        <v>114</v>
      </c>
      <c r="F365" s="152" t="s">
        <v>960</v>
      </c>
      <c r="G365" s="151" t="s">
        <v>922</v>
      </c>
      <c r="H365" s="151" t="s">
        <v>927</v>
      </c>
      <c r="I365" s="126" t="s">
        <v>131</v>
      </c>
      <c r="J365" s="151"/>
      <c r="K365" s="159"/>
      <c r="L365" s="126">
        <v>2</v>
      </c>
      <c r="M365" s="151"/>
      <c r="N365" s="227">
        <f>IF(("Reference probe"&lt;&gt;"Reference probe"),"N","Y")</f>
      </c>
      <c r="O365" s="165">
        <v>1.02</v>
      </c>
      <c r="P365" s="165">
        <v>1.03</v>
      </c>
      <c r="Q365" s="165">
        <v>1.04</v>
      </c>
      <c r="R365" s="165">
        <v>1.06</v>
      </c>
      <c r="S365" s="165">
        <v>1</v>
      </c>
      <c r="T365" s="165">
        <v>0.47</v>
      </c>
      <c r="U365" s="165">
        <v>1.05</v>
      </c>
      <c r="V365" s="165">
        <v>1.06</v>
      </c>
      <c r="W365" s="165">
        <v>0.94</v>
      </c>
      <c r="X365" s="165">
        <v>0.95</v>
      </c>
      <c r="Y365" s="165">
        <v>1.08</v>
      </c>
      <c r="Z365" s="165">
        <v>1.01</v>
      </c>
      <c r="AA365" s="165">
        <v>1.07</v>
      </c>
      <c r="AB365" s="165">
        <v>1.01</v>
      </c>
      <c r="AC365" s="165">
        <v>1.01</v>
      </c>
    </row>
    <row r="366" ht="11.25" customHeight="1">
      <c r="A366" s="74"/>
      <c r="D366" s="150" t="s">
        <v>961</v>
      </c>
      <c r="E366" s="151" t="s">
        <v>114</v>
      </c>
      <c r="F366" s="152" t="s">
        <v>960</v>
      </c>
      <c r="G366" s="151" t="s">
        <v>922</v>
      </c>
      <c r="H366" s="151" t="s">
        <v>927</v>
      </c>
      <c r="I366" s="126" t="s">
        <v>131</v>
      </c>
      <c r="J366" s="151"/>
      <c r="K366" s="159"/>
      <c r="L366" s="126">
        <v>2</v>
      </c>
      <c r="M366" s="151"/>
      <c r="N366" s="227">
        <f>IF(("Reference probe"&lt;&gt;"Reference probe"),"N","Y")</f>
      </c>
      <c r="O366" s="165">
        <v>1.05</v>
      </c>
      <c r="P366" s="165">
        <v>0.97</v>
      </c>
      <c r="Q366" s="165">
        <v>0.95</v>
      </c>
      <c r="R366" s="165">
        <v>1.02</v>
      </c>
      <c r="S366" s="165">
        <v>1.02</v>
      </c>
      <c r="T366" s="165">
        <v>0.51</v>
      </c>
      <c r="U366" s="165">
        <v>1.01</v>
      </c>
      <c r="V366" s="165">
        <v>0.95</v>
      </c>
      <c r="W366" s="165">
        <v>1.01</v>
      </c>
      <c r="X366" s="165">
        <v>1.03</v>
      </c>
      <c r="Y366" s="165">
        <v>1.02</v>
      </c>
      <c r="Z366" s="165">
        <v>0.96</v>
      </c>
      <c r="AA366" s="165">
        <v>1.08</v>
      </c>
      <c r="AB366" s="165">
        <v>0.98</v>
      </c>
      <c r="AC366" s="165">
        <v>1.04</v>
      </c>
    </row>
    <row r="367" ht="11.25" customHeight="1">
      <c r="A367" s="74"/>
      <c r="D367" s="150" t="s">
        <v>962</v>
      </c>
      <c r="E367" s="151" t="s">
        <v>114</v>
      </c>
      <c r="F367" s="152" t="s">
        <v>963</v>
      </c>
      <c r="G367" s="151" t="s">
        <v>922</v>
      </c>
      <c r="H367" s="151" t="s">
        <v>927</v>
      </c>
      <c r="I367" s="126" t="s">
        <v>131</v>
      </c>
      <c r="J367" s="151"/>
      <c r="K367" s="159"/>
      <c r="L367" s="126">
        <v>2</v>
      </c>
      <c r="M367" s="151"/>
      <c r="N367" s="227">
        <f>IF(("Default"&lt;&gt;"Reference probe"),"N","Y")</f>
      </c>
      <c r="O367" s="165">
        <v>1.09</v>
      </c>
      <c r="P367" s="165">
        <v>1.03</v>
      </c>
      <c r="Q367" s="165">
        <v>0.99</v>
      </c>
      <c r="R367" s="165">
        <v>1.03</v>
      </c>
      <c r="S367" s="165">
        <v>1</v>
      </c>
      <c r="T367" s="165">
        <v>0.46</v>
      </c>
      <c r="U367" s="165">
        <v>0.96</v>
      </c>
      <c r="V367" s="165">
        <v>1</v>
      </c>
      <c r="W367" s="165">
        <v>0.97</v>
      </c>
      <c r="X367" s="165">
        <v>0.81</v>
      </c>
      <c r="Y367" s="165">
        <v>1.1</v>
      </c>
      <c r="Z367" s="165">
        <v>1.06</v>
      </c>
      <c r="AA367" s="165">
        <v>0.99</v>
      </c>
      <c r="AB367" s="165">
        <v>1</v>
      </c>
      <c r="AC367" s="165">
        <v>1.04</v>
      </c>
    </row>
    <row r="368" ht="11.25" customHeight="1">
      <c r="A368" s="74"/>
      <c r="D368" s="150" t="s">
        <v>964</v>
      </c>
      <c r="E368" s="151" t="s">
        <v>114</v>
      </c>
      <c r="F368" s="152" t="s">
        <v>965</v>
      </c>
      <c r="G368" s="151" t="s">
        <v>922</v>
      </c>
      <c r="H368" s="151" t="s">
        <v>927</v>
      </c>
      <c r="I368" s="126" t="s">
        <v>131</v>
      </c>
      <c r="J368" s="151"/>
      <c r="K368" s="159"/>
      <c r="L368" s="126">
        <v>2</v>
      </c>
      <c r="M368" s="151"/>
      <c r="N368" s="227">
        <f>IF(("Default"&lt;&gt;"Reference probe"),"N","Y")</f>
      </c>
      <c r="O368" s="165">
        <v>1.07</v>
      </c>
      <c r="P368" s="165">
        <v>1.02</v>
      </c>
      <c r="Q368" s="165">
        <v>1.04</v>
      </c>
      <c r="R368" s="165">
        <v>0.96</v>
      </c>
      <c r="S368" s="165">
        <v>0.98</v>
      </c>
      <c r="T368" s="165">
        <v>0.49</v>
      </c>
      <c r="U368" s="165">
        <v>1</v>
      </c>
      <c r="V368" s="165">
        <v>0.82</v>
      </c>
      <c r="W368" s="165">
        <v>0.97</v>
      </c>
      <c r="X368" s="165">
        <v>0.98</v>
      </c>
      <c r="Y368" s="165">
        <v>1</v>
      </c>
      <c r="Z368" s="165">
        <v>0.94</v>
      </c>
      <c r="AA368" s="165">
        <v>0.97</v>
      </c>
      <c r="AB368" s="165">
        <v>1.02</v>
      </c>
      <c r="AC368" s="165">
        <v>0.99</v>
      </c>
    </row>
    <row r="369" ht="11.25" customHeight="1">
      <c r="A369" s="74"/>
      <c r="D369" s="150" t="s">
        <v>966</v>
      </c>
      <c r="E369" s="151" t="s">
        <v>114</v>
      </c>
      <c r="F369" s="152" t="s">
        <v>965</v>
      </c>
      <c r="G369" s="151" t="s">
        <v>922</v>
      </c>
      <c r="H369" s="151" t="s">
        <v>927</v>
      </c>
      <c r="I369" s="126" t="s">
        <v>131</v>
      </c>
      <c r="J369" s="151"/>
      <c r="K369" s="159"/>
      <c r="L369" s="126">
        <v>2</v>
      </c>
      <c r="M369" s="151"/>
      <c r="N369" s="227">
        <f>IF(("Default"&lt;&gt;"Reference probe"),"N","Y")</f>
      </c>
      <c r="O369" s="165">
        <v>0.97</v>
      </c>
      <c r="P369" s="165">
        <v>1</v>
      </c>
      <c r="Q369" s="165">
        <v>1.02</v>
      </c>
      <c r="R369" s="165">
        <v>1.05</v>
      </c>
      <c r="S369" s="165">
        <v>0.97</v>
      </c>
      <c r="T369" s="165">
        <v>0.56</v>
      </c>
      <c r="U369" s="165">
        <v>0.92</v>
      </c>
      <c r="V369" s="165">
        <v>0.95</v>
      </c>
      <c r="W369" s="165">
        <v>1.06</v>
      </c>
      <c r="X369" s="165">
        <v>0.88</v>
      </c>
      <c r="Y369" s="165">
        <v>1.02</v>
      </c>
      <c r="Z369" s="165">
        <v>0.85</v>
      </c>
      <c r="AA369" s="165">
        <v>1.04</v>
      </c>
      <c r="AB369" s="165">
        <v>0.92</v>
      </c>
      <c r="AC369" s="165">
        <v>1.06</v>
      </c>
    </row>
    <row r="370" ht="11.25" customHeight="1">
      <c r="A370" s="74"/>
      <c r="D370" s="150" t="s">
        <v>967</v>
      </c>
      <c r="E370" s="151" t="s">
        <v>114</v>
      </c>
      <c r="F370" s="152" t="s">
        <v>968</v>
      </c>
      <c r="G370" s="151" t="s">
        <v>922</v>
      </c>
      <c r="H370" s="151" t="s">
        <v>927</v>
      </c>
      <c r="I370" s="126" t="s">
        <v>128</v>
      </c>
      <c r="J370" s="151"/>
      <c r="K370" s="159"/>
      <c r="L370" s="126">
        <v>2</v>
      </c>
      <c r="M370" s="151"/>
      <c r="N370" s="227">
        <f>IF(("Default"&lt;&gt;"Reference probe"),"N","Y")</f>
      </c>
      <c r="O370" s="165">
        <v>0.99</v>
      </c>
      <c r="P370" s="165">
        <v>0.95</v>
      </c>
      <c r="Q370" s="165">
        <v>0.97</v>
      </c>
      <c r="R370" s="165">
        <v>0.93</v>
      </c>
      <c r="S370" s="165">
        <v>1.11</v>
      </c>
      <c r="T370" s="165">
        <v>0.46</v>
      </c>
      <c r="U370" s="165">
        <v>0.99</v>
      </c>
      <c r="V370" s="165">
        <v>0.97</v>
      </c>
      <c r="W370" s="165">
        <v>1</v>
      </c>
      <c r="X370" s="165">
        <v>0.87</v>
      </c>
      <c r="Y370" s="165">
        <v>0.93</v>
      </c>
      <c r="Z370" s="165">
        <v>0.94</v>
      </c>
      <c r="AA370" s="165">
        <v>0.95</v>
      </c>
      <c r="AB370" s="165">
        <v>0.96</v>
      </c>
      <c r="AC370" s="165">
        <v>0.98</v>
      </c>
    </row>
    <row r="371" ht="11.25" customHeight="1">
      <c r="A371" s="74"/>
      <c r="D371" s="150" t="s">
        <v>969</v>
      </c>
      <c r="E371" s="151" t="s">
        <v>114</v>
      </c>
      <c r="F371" s="152" t="s">
        <v>970</v>
      </c>
      <c r="G371" s="151" t="s">
        <v>922</v>
      </c>
      <c r="H371" s="151" t="s">
        <v>927</v>
      </c>
      <c r="I371" s="126" t="s">
        <v>125</v>
      </c>
      <c r="J371" s="151"/>
      <c r="K371" s="159"/>
      <c r="L371" s="126">
        <v>2</v>
      </c>
      <c r="M371" s="151"/>
      <c r="N371" s="227">
        <f>IF(("Reference probe"&lt;&gt;"Reference probe"),"N","Y")</f>
      </c>
      <c r="O371" s="165">
        <v>1.05</v>
      </c>
      <c r="P371" s="165">
        <v>1</v>
      </c>
      <c r="Q371" s="165">
        <v>1.01</v>
      </c>
      <c r="R371" s="165">
        <v>1.04</v>
      </c>
      <c r="S371" s="165">
        <v>1</v>
      </c>
      <c r="T371" s="165">
        <v>0.51</v>
      </c>
      <c r="U371" s="165">
        <v>0.99</v>
      </c>
      <c r="V371" s="165">
        <v>1.03</v>
      </c>
      <c r="W371" s="165">
        <v>0.95</v>
      </c>
      <c r="X371" s="165">
        <v>1.05</v>
      </c>
      <c r="Y371" s="165">
        <v>1.09</v>
      </c>
      <c r="Z371" s="165">
        <v>0.96</v>
      </c>
      <c r="AA371" s="165">
        <v>0.98</v>
      </c>
      <c r="AB371" s="165">
        <v>0.97</v>
      </c>
      <c r="AC371" s="165">
        <v>1.07</v>
      </c>
    </row>
    <row r="372" ht="11.25" customHeight="1">
      <c r="A372" s="74"/>
      <c r="D372" s="150" t="s">
        <v>971</v>
      </c>
      <c r="E372" s="151" t="s">
        <v>114</v>
      </c>
      <c r="F372" s="152" t="s">
        <v>972</v>
      </c>
      <c r="G372" s="151" t="s">
        <v>922</v>
      </c>
      <c r="H372" s="151" t="s">
        <v>927</v>
      </c>
      <c r="I372" s="126" t="s">
        <v>123</v>
      </c>
      <c r="J372" s="151"/>
      <c r="K372" s="159"/>
      <c r="L372" s="126">
        <v>2</v>
      </c>
      <c r="M372" s="151"/>
      <c r="N372" s="227">
        <f>IF(("Reference probe"&lt;&gt;"Reference probe"),"N","Y")</f>
      </c>
      <c r="O372" s="165">
        <v>1.03</v>
      </c>
      <c r="P372" s="165">
        <v>1.02</v>
      </c>
      <c r="Q372" s="165">
        <v>1.02</v>
      </c>
      <c r="R372" s="165">
        <v>1.01</v>
      </c>
      <c r="S372" s="165">
        <v>1</v>
      </c>
      <c r="T372" s="165">
        <v>0.51</v>
      </c>
      <c r="U372" s="165">
        <v>1.08</v>
      </c>
      <c r="V372" s="165">
        <v>0.91</v>
      </c>
      <c r="W372" s="165">
        <v>1.02</v>
      </c>
      <c r="X372" s="165">
        <v>1</v>
      </c>
      <c r="Y372" s="165">
        <v>1.03</v>
      </c>
      <c r="Z372" s="165">
        <v>1</v>
      </c>
      <c r="AA372" s="165">
        <v>1.03</v>
      </c>
      <c r="AB372" s="165">
        <v>0.96</v>
      </c>
      <c r="AC372" s="165">
        <v>1.01</v>
      </c>
    </row>
    <row r="373" ht="11.25" customHeight="1">
      <c r="A373" s="74"/>
      <c r="D373" s="150" t="s">
        <v>973</v>
      </c>
      <c r="E373" s="151" t="s">
        <v>114</v>
      </c>
      <c r="F373" s="152" t="s">
        <v>974</v>
      </c>
      <c r="G373" s="151" t="s">
        <v>922</v>
      </c>
      <c r="H373" s="151" t="s">
        <v>927</v>
      </c>
      <c r="I373" s="126" t="s">
        <v>121</v>
      </c>
      <c r="J373" s="151"/>
      <c r="K373" s="159"/>
      <c r="L373" s="126">
        <v>2</v>
      </c>
      <c r="M373" s="151"/>
      <c r="N373" s="227">
        <f>IF(("Default"&lt;&gt;"Reference probe"),"N","Y")</f>
      </c>
      <c r="O373" s="165">
        <v>0.93</v>
      </c>
      <c r="P373" s="165">
        <v>1.06</v>
      </c>
      <c r="Q373" s="165">
        <v>0.96</v>
      </c>
      <c r="R373" s="165">
        <v>0.91</v>
      </c>
      <c r="S373" s="165">
        <v>1.04</v>
      </c>
      <c r="T373" s="165">
        <v>0.53</v>
      </c>
      <c r="U373" s="165">
        <v>0.97</v>
      </c>
      <c r="V373" s="165">
        <v>1.1</v>
      </c>
      <c r="W373" s="165">
        <v>1.02</v>
      </c>
      <c r="X373" s="165">
        <v>0.92</v>
      </c>
      <c r="Y373" s="165">
        <v>1</v>
      </c>
      <c r="Z373" s="165">
        <v>0.95</v>
      </c>
      <c r="AA373" s="165">
        <v>0.9</v>
      </c>
      <c r="AB373" s="165">
        <v>0.99</v>
      </c>
      <c r="AC373" s="165">
        <v>0.99</v>
      </c>
    </row>
    <row r="374" ht="11.25" customHeight="1">
      <c r="A374" s="74"/>
      <c r="D374" s="150" t="s">
        <v>975</v>
      </c>
      <c r="E374" s="151" t="s">
        <v>114</v>
      </c>
      <c r="F374" s="152" t="s">
        <v>976</v>
      </c>
      <c r="G374" s="151" t="s">
        <v>922</v>
      </c>
      <c r="H374" s="151" t="s">
        <v>927</v>
      </c>
      <c r="I374" s="126" t="s">
        <v>118</v>
      </c>
      <c r="J374" s="151"/>
      <c r="K374" s="159"/>
      <c r="L374" s="126">
        <v>2</v>
      </c>
      <c r="M374" s="151"/>
      <c r="N374" s="227">
        <f>IF(("Reference probe"&lt;&gt;"Reference probe"),"N","Y")</f>
      </c>
      <c r="O374" s="165">
        <v>1.08</v>
      </c>
      <c r="P374" s="165">
        <v>0.97</v>
      </c>
      <c r="Q374" s="165">
        <v>1</v>
      </c>
      <c r="R374" s="165">
        <v>0.98</v>
      </c>
      <c r="S374" s="165">
        <v>1.08</v>
      </c>
      <c r="T374" s="165">
        <v>0.45</v>
      </c>
      <c r="U374" s="165">
        <v>0.98</v>
      </c>
      <c r="V374" s="165">
        <v>0.93</v>
      </c>
      <c r="W374" s="165">
        <v>1.01</v>
      </c>
      <c r="X374" s="165">
        <v>0.89</v>
      </c>
      <c r="Y374" s="165">
        <v>0.96</v>
      </c>
      <c r="Z374" s="165">
        <v>0.85</v>
      </c>
      <c r="AA374" s="165">
        <v>0.96</v>
      </c>
      <c r="AB374" s="165">
        <v>0.94</v>
      </c>
      <c r="AC374" s="165">
        <v>0.97</v>
      </c>
    </row>
    <row r="375" ht="11.25" customHeight="1">
      <c r="A375" s="74"/>
      <c r="D375" s="150" t="s">
        <v>977</v>
      </c>
      <c r="E375" s="151" t="s">
        <v>114</v>
      </c>
      <c r="F375" s="152" t="s">
        <v>978</v>
      </c>
      <c r="G375" s="151" t="s">
        <v>922</v>
      </c>
      <c r="H375" s="151" t="s">
        <v>927</v>
      </c>
      <c r="I375" s="126" t="s">
        <v>368</v>
      </c>
      <c r="J375" s="151"/>
      <c r="K375" s="159"/>
      <c r="L375" s="126">
        <v>2</v>
      </c>
      <c r="M375" s="151"/>
      <c r="N375" s="227">
        <f>IF(("Reference probe"&lt;&gt;"Reference probe"),"N","Y")</f>
      </c>
      <c r="O375" s="165">
        <v>1.01</v>
      </c>
      <c r="P375" s="165">
        <v>1.08</v>
      </c>
      <c r="Q375" s="165">
        <v>1.05</v>
      </c>
      <c r="R375" s="165">
        <v>0.96</v>
      </c>
      <c r="S375" s="165">
        <v>0.99</v>
      </c>
      <c r="T375" s="165">
        <v>0.48</v>
      </c>
      <c r="U375" s="165">
        <v>0.86</v>
      </c>
      <c r="V375" s="165">
        <v>0.97</v>
      </c>
      <c r="W375" s="165">
        <v>1</v>
      </c>
      <c r="X375" s="165">
        <v>0.95</v>
      </c>
      <c r="Y375" s="165">
        <v>1.03</v>
      </c>
      <c r="Z375" s="165">
        <v>1.02</v>
      </c>
      <c r="AA375" s="165">
        <v>0.98</v>
      </c>
      <c r="AB375" s="165">
        <v>0.94</v>
      </c>
      <c r="AC375" s="165">
        <v>1.01</v>
      </c>
    </row>
    <row r="376" ht="11.25" customHeight="1">
      <c r="A376" s="74"/>
      <c r="D376" s="150" t="s">
        <v>979</v>
      </c>
      <c r="E376" s="151" t="s">
        <v>114</v>
      </c>
      <c r="F376" s="152" t="s">
        <v>978</v>
      </c>
      <c r="G376" s="151" t="s">
        <v>922</v>
      </c>
      <c r="H376" s="151" t="s">
        <v>927</v>
      </c>
      <c r="I376" s="126" t="s">
        <v>370</v>
      </c>
      <c r="J376" s="151"/>
      <c r="K376" s="159"/>
      <c r="L376" s="126">
        <v>2</v>
      </c>
      <c r="M376" s="151"/>
      <c r="N376" s="227">
        <f>IF(("Default"&lt;&gt;"Reference probe"),"N","Y")</f>
      </c>
      <c r="O376" s="165">
        <v>1.06</v>
      </c>
      <c r="P376" s="165">
        <v>1.05</v>
      </c>
      <c r="Q376" s="165">
        <v>0.96</v>
      </c>
      <c r="R376" s="165">
        <v>1.06</v>
      </c>
      <c r="S376" s="165">
        <v>0.99</v>
      </c>
      <c r="T376" s="165">
        <v>0.54</v>
      </c>
      <c r="U376" s="165">
        <v>1.06</v>
      </c>
      <c r="V376" s="165">
        <v>1.07</v>
      </c>
      <c r="W376" s="165">
        <v>1.04</v>
      </c>
      <c r="X376" s="165">
        <v>1.03</v>
      </c>
      <c r="Y376" s="165">
        <v>1.09</v>
      </c>
      <c r="Z376" s="165">
        <v>1.03</v>
      </c>
      <c r="AA376" s="165">
        <v>1.04</v>
      </c>
      <c r="AB376" s="165">
        <v>0.96</v>
      </c>
      <c r="AC376" s="165">
        <v>1.07</v>
      </c>
    </row>
    <row r="377" ht="11.25" customHeight="1">
      <c r="A377" s="74"/>
      <c r="D377" s="150" t="s">
        <v>980</v>
      </c>
      <c r="E377" s="151" t="s">
        <v>114</v>
      </c>
      <c r="F377" s="152" t="s">
        <v>981</v>
      </c>
      <c r="G377" s="151" t="s">
        <v>922</v>
      </c>
      <c r="H377" s="151" t="s">
        <v>927</v>
      </c>
      <c r="I377" s="126" t="s">
        <v>373</v>
      </c>
      <c r="J377" s="151"/>
      <c r="K377" s="159"/>
      <c r="L377" s="126">
        <v>2</v>
      </c>
      <c r="M377" s="151"/>
      <c r="N377" s="227">
        <f>IF(("Default"&lt;&gt;"Reference probe"),"N","Y")</f>
      </c>
      <c r="O377" s="165">
        <v>1.07</v>
      </c>
      <c r="P377" s="165">
        <v>1.01</v>
      </c>
      <c r="Q377" s="165">
        <v>1.03</v>
      </c>
      <c r="R377" s="165">
        <v>0.98</v>
      </c>
      <c r="S377" s="165">
        <v>1</v>
      </c>
      <c r="T377" s="165">
        <v>0.5</v>
      </c>
      <c r="U377" s="165">
        <v>1.08</v>
      </c>
      <c r="V377" s="165">
        <v>1.01</v>
      </c>
      <c r="W377" s="165">
        <v>1.03</v>
      </c>
      <c r="X377" s="165">
        <v>1.06</v>
      </c>
      <c r="Y377" s="165">
        <v>1.05</v>
      </c>
      <c r="Z377" s="165">
        <v>1.17</v>
      </c>
      <c r="AA377" s="165">
        <v>1.03</v>
      </c>
      <c r="AB377" s="165">
        <v>0.93</v>
      </c>
      <c r="AC377" s="165">
        <v>1.02</v>
      </c>
    </row>
    <row r="378" ht="11.25" customHeight="1">
      <c r="A378" s="74"/>
      <c r="D378" s="150" t="s">
        <v>982</v>
      </c>
      <c r="E378" s="151" t="s">
        <v>114</v>
      </c>
      <c r="F378" s="152" t="s">
        <v>983</v>
      </c>
      <c r="G378" s="151" t="s">
        <v>922</v>
      </c>
      <c r="H378" s="151" t="s">
        <v>927</v>
      </c>
      <c r="I378" s="126" t="s">
        <v>761</v>
      </c>
      <c r="J378" s="151"/>
      <c r="K378" s="159"/>
      <c r="L378" s="126">
        <v>2</v>
      </c>
      <c r="M378" s="151"/>
      <c r="N378" s="227">
        <f>IF(("Reference probe"&lt;&gt;"Reference probe"),"N","Y")</f>
      </c>
      <c r="O378" s="165">
        <v>0.95</v>
      </c>
      <c r="P378" s="165">
        <v>0.98</v>
      </c>
      <c r="Q378" s="165">
        <v>0.95</v>
      </c>
      <c r="R378" s="165">
        <v>1.03</v>
      </c>
      <c r="S378" s="165">
        <v>0.95</v>
      </c>
      <c r="T378" s="165">
        <v>0.52</v>
      </c>
      <c r="U378" s="165">
        <v>0.9</v>
      </c>
      <c r="V378" s="165">
        <v>1.03</v>
      </c>
      <c r="W378" s="165">
        <v>1.04</v>
      </c>
      <c r="X378" s="165">
        <v>1.02</v>
      </c>
      <c r="Y378" s="165">
        <v>0.99</v>
      </c>
      <c r="Z378" s="165">
        <v>0.96</v>
      </c>
      <c r="AA378" s="165">
        <v>1.04</v>
      </c>
      <c r="AB378" s="165">
        <v>1.04</v>
      </c>
      <c r="AC378" s="165">
        <v>1.03</v>
      </c>
    </row>
    <row r="379" ht="11.25" customHeight="1">
      <c r="A379" s="74"/>
      <c r="D379" s="150" t="s">
        <v>984</v>
      </c>
      <c r="E379" s="151" t="s">
        <v>114</v>
      </c>
      <c r="F379" s="152" t="s">
        <v>985</v>
      </c>
      <c r="G379" s="151" t="s">
        <v>922</v>
      </c>
      <c r="H379" s="151" t="s">
        <v>927</v>
      </c>
      <c r="I379" s="126" t="s">
        <v>764</v>
      </c>
      <c r="J379" s="151"/>
      <c r="K379" s="159"/>
      <c r="L379" s="126">
        <v>2</v>
      </c>
      <c r="M379" s="151"/>
      <c r="N379" s="227">
        <f>IF(("Reference probe"&lt;&gt;"Reference probe"),"N","Y")</f>
      </c>
      <c r="O379" s="165">
        <v>1.01</v>
      </c>
      <c r="P379" s="165">
        <v>1.07</v>
      </c>
      <c r="Q379" s="165">
        <v>1.07</v>
      </c>
      <c r="R379" s="165">
        <v>0.99</v>
      </c>
      <c r="S379" s="165">
        <v>1</v>
      </c>
      <c r="T379" s="165">
        <v>0.5</v>
      </c>
      <c r="U379" s="165">
        <v>1</v>
      </c>
      <c r="V379" s="165">
        <v>1.02</v>
      </c>
      <c r="W379" s="165">
        <v>0.96</v>
      </c>
      <c r="X379" s="165">
        <v>0.98</v>
      </c>
      <c r="Y379" s="165">
        <v>1.08</v>
      </c>
      <c r="Z379" s="165">
        <v>1.06</v>
      </c>
      <c r="AA379" s="165">
        <v>0.96</v>
      </c>
      <c r="AB379" s="165">
        <v>1.01</v>
      </c>
      <c r="AC379" s="165">
        <v>0.96</v>
      </c>
    </row>
    <row r="380" ht="11.25" customHeight="1">
      <c r="A380" s="74"/>
      <c r="D380" s="150" t="s">
        <v>986</v>
      </c>
      <c r="E380" s="151" t="s">
        <v>114</v>
      </c>
      <c r="F380" s="152" t="s">
        <v>987</v>
      </c>
      <c r="G380" s="151" t="s">
        <v>922</v>
      </c>
      <c r="H380" s="151" t="s">
        <v>927</v>
      </c>
      <c r="I380" s="126" t="s">
        <v>766</v>
      </c>
      <c r="J380" s="151"/>
      <c r="K380" s="159"/>
      <c r="L380" s="126">
        <v>2</v>
      </c>
      <c r="M380" s="151"/>
      <c r="N380" s="227">
        <f>IF(("Default"&lt;&gt;"Reference probe"),"N","Y")</f>
      </c>
      <c r="O380" s="165">
        <v>1.02</v>
      </c>
      <c r="P380" s="165">
        <v>1.04</v>
      </c>
      <c r="Q380" s="165">
        <v>1.02</v>
      </c>
      <c r="R380" s="165">
        <v>1.1</v>
      </c>
      <c r="S380" s="165">
        <v>0.94</v>
      </c>
      <c r="T380" s="165">
        <v>0.46</v>
      </c>
      <c r="U380" s="165">
        <v>1.06</v>
      </c>
      <c r="V380" s="165">
        <v>1.11</v>
      </c>
      <c r="W380" s="165">
        <v>0.99</v>
      </c>
      <c r="X380" s="165">
        <v>1.14</v>
      </c>
      <c r="Y380" s="165">
        <v>1.06</v>
      </c>
      <c r="Z380" s="165">
        <v>0.93</v>
      </c>
      <c r="AA380" s="165">
        <v>1.1</v>
      </c>
      <c r="AB380" s="165">
        <v>1.06</v>
      </c>
      <c r="AC380" s="165">
        <v>1</v>
      </c>
    </row>
    <row r="381" ht="11.25" customHeight="1">
      <c r="A381" s="74"/>
      <c r="D381" s="150" t="s">
        <v>988</v>
      </c>
      <c r="E381" s="151" t="s">
        <v>114</v>
      </c>
      <c r="F381" s="152" t="s">
        <v>989</v>
      </c>
      <c r="G381" s="151" t="s">
        <v>922</v>
      </c>
      <c r="H381" s="151" t="s">
        <v>927</v>
      </c>
      <c r="I381" s="126" t="s">
        <v>769</v>
      </c>
      <c r="J381" s="151"/>
      <c r="K381" s="159"/>
      <c r="L381" s="126">
        <v>2</v>
      </c>
      <c r="M381" s="151"/>
      <c r="N381" s="227">
        <f>IF(("Default"&lt;&gt;"Reference probe"),"N","Y")</f>
      </c>
      <c r="O381" s="165">
        <v>0.89</v>
      </c>
      <c r="P381" s="165">
        <v>0.94</v>
      </c>
      <c r="Q381" s="165">
        <v>1.05</v>
      </c>
      <c r="R381" s="165">
        <v>1.03</v>
      </c>
      <c r="S381" s="165">
        <v>0.97</v>
      </c>
      <c r="T381" s="165">
        <v>0.49</v>
      </c>
      <c r="U381" s="165">
        <v>0.98</v>
      </c>
      <c r="V381" s="165">
        <v>1.07</v>
      </c>
      <c r="W381" s="165">
        <v>0.94</v>
      </c>
      <c r="X381" s="165">
        <v>1</v>
      </c>
      <c r="Y381" s="165">
        <v>1.03</v>
      </c>
      <c r="Z381" s="165">
        <v>0.99</v>
      </c>
      <c r="AA381" s="165">
        <v>0.99</v>
      </c>
      <c r="AB381" s="165">
        <v>1.04</v>
      </c>
      <c r="AC381" s="165">
        <v>1</v>
      </c>
    </row>
    <row r="382" ht="11.25" customHeight="1">
      <c r="A382" s="74"/>
      <c r="D382" s="150" t="s">
        <v>990</v>
      </c>
      <c r="E382" s="151" t="s">
        <v>114</v>
      </c>
      <c r="F382" s="152" t="s">
        <v>989</v>
      </c>
      <c r="G382" s="151" t="s">
        <v>922</v>
      </c>
      <c r="H382" s="151" t="s">
        <v>927</v>
      </c>
      <c r="I382" s="126" t="s">
        <v>772</v>
      </c>
      <c r="J382" s="151"/>
      <c r="K382" s="159"/>
      <c r="L382" s="126">
        <v>2</v>
      </c>
      <c r="M382" s="151"/>
      <c r="N382" s="227">
        <f>IF(("Default"&lt;&gt;"Reference probe"),"N","Y")</f>
      </c>
      <c r="O382" s="165">
        <v>1</v>
      </c>
      <c r="P382" s="165">
        <v>0.94</v>
      </c>
      <c r="Q382" s="165">
        <v>0.99</v>
      </c>
      <c r="R382" s="165">
        <v>1.04</v>
      </c>
      <c r="S382" s="165">
        <v>1.1</v>
      </c>
      <c r="T382" s="165">
        <v>0.49</v>
      </c>
      <c r="U382" s="165">
        <v>0.98</v>
      </c>
      <c r="V382" s="165">
        <v>1.04</v>
      </c>
      <c r="W382" s="165">
        <v>1.04</v>
      </c>
      <c r="X382" s="165">
        <v>0.95</v>
      </c>
      <c r="Y382" s="165">
        <v>1.01</v>
      </c>
      <c r="Z382" s="165">
        <v>0.97</v>
      </c>
      <c r="AA382" s="165">
        <v>0.98</v>
      </c>
      <c r="AB382" s="165">
        <v>0.93</v>
      </c>
      <c r="AC382" s="165">
        <v>0.95</v>
      </c>
    </row>
    <row r="383" ht="11.25" customHeight="1">
      <c r="A383" s="74"/>
      <c r="D383" s="150" t="s">
        <v>991</v>
      </c>
      <c r="E383" s="151" t="s">
        <v>114</v>
      </c>
      <c r="F383" s="152" t="s">
        <v>992</v>
      </c>
      <c r="G383" s="151" t="s">
        <v>922</v>
      </c>
      <c r="H383" s="151" t="s">
        <v>927</v>
      </c>
      <c r="I383" s="126" t="s">
        <v>775</v>
      </c>
      <c r="J383" s="151"/>
      <c r="K383" s="159"/>
      <c r="L383" s="126">
        <v>2</v>
      </c>
      <c r="M383" s="151"/>
      <c r="N383" s="227">
        <f>IF(("Default"&lt;&gt;"Reference probe"),"N","Y")</f>
      </c>
      <c r="O383" s="165">
        <v>1.02</v>
      </c>
      <c r="P383" s="165">
        <v>1.09</v>
      </c>
      <c r="Q383" s="165">
        <v>1.03</v>
      </c>
      <c r="R383" s="165">
        <v>1.02</v>
      </c>
      <c r="S383" s="165">
        <v>0.94</v>
      </c>
      <c r="T383" s="165">
        <v>0.52</v>
      </c>
      <c r="U383" s="165">
        <v>1.08</v>
      </c>
      <c r="V383" s="165">
        <v>0.95</v>
      </c>
      <c r="W383" s="165">
        <v>1.05</v>
      </c>
      <c r="X383" s="165">
        <v>1.03</v>
      </c>
      <c r="Y383" s="165">
        <v>1.08</v>
      </c>
      <c r="Z383" s="165">
        <v>1.04</v>
      </c>
      <c r="AA383" s="165">
        <v>1.03</v>
      </c>
      <c r="AB383" s="165">
        <v>1.02</v>
      </c>
      <c r="AC383" s="165">
        <v>0.96</v>
      </c>
    </row>
    <row r="384" ht="11.25" customHeight="1">
      <c r="A384" s="74"/>
      <c r="D384" s="150" t="s">
        <v>993</v>
      </c>
      <c r="E384" s="151" t="s">
        <v>114</v>
      </c>
      <c r="F384" s="152" t="s">
        <v>994</v>
      </c>
      <c r="G384" s="151" t="s">
        <v>922</v>
      </c>
      <c r="H384" s="151" t="s">
        <v>927</v>
      </c>
      <c r="I384" s="126" t="s">
        <v>778</v>
      </c>
      <c r="J384" s="151"/>
      <c r="K384" s="159"/>
      <c r="L384" s="126">
        <v>2</v>
      </c>
      <c r="M384" s="151"/>
      <c r="N384" s="227">
        <f>IF(("Reference probe"&lt;&gt;"Reference probe"),"N","Y")</f>
      </c>
      <c r="O384" s="165">
        <v>1.01</v>
      </c>
      <c r="P384" s="165">
        <v>0.93</v>
      </c>
      <c r="Q384" s="165">
        <v>1</v>
      </c>
      <c r="R384" s="165">
        <v>1</v>
      </c>
      <c r="S384" s="165">
        <v>1.01</v>
      </c>
      <c r="T384" s="165">
        <v>0.53</v>
      </c>
      <c r="U384" s="165">
        <v>1.02</v>
      </c>
      <c r="V384" s="165">
        <v>0.91</v>
      </c>
      <c r="W384" s="165">
        <v>0.97</v>
      </c>
      <c r="X384" s="165">
        <v>0.9</v>
      </c>
      <c r="Y384" s="165">
        <v>0.99</v>
      </c>
      <c r="Z384" s="165">
        <v>1.06</v>
      </c>
      <c r="AA384" s="165">
        <v>0.94</v>
      </c>
      <c r="AB384" s="165">
        <v>1.03</v>
      </c>
      <c r="AC384" s="165">
        <v>0.99</v>
      </c>
    </row>
    <row r="385" ht="11.25" customHeight="1">
      <c r="A385" s="74"/>
      <c r="D385" s="150" t="s">
        <v>995</v>
      </c>
      <c r="E385" s="151" t="s">
        <v>114</v>
      </c>
      <c r="F385" s="152" t="s">
        <v>996</v>
      </c>
      <c r="G385" s="151" t="s">
        <v>922</v>
      </c>
      <c r="H385" s="151" t="s">
        <v>927</v>
      </c>
      <c r="I385" s="126" t="s">
        <v>781</v>
      </c>
      <c r="J385" s="151"/>
      <c r="K385" s="159"/>
      <c r="L385" s="126">
        <v>2</v>
      </c>
      <c r="M385" s="151"/>
      <c r="N385" s="227">
        <f>IF(("Default"&lt;&gt;"Reference probe"),"N","Y")</f>
      </c>
      <c r="O385" s="165">
        <v>1.05</v>
      </c>
      <c r="P385" s="165">
        <v>1.05</v>
      </c>
      <c r="Q385" s="165">
        <v>1.03</v>
      </c>
      <c r="R385" s="165">
        <v>1.11</v>
      </c>
      <c r="S385" s="165">
        <v>0.96</v>
      </c>
      <c r="T385" s="165">
        <v>0.49</v>
      </c>
      <c r="U385" s="165">
        <v>1.08</v>
      </c>
      <c r="V385" s="165">
        <v>1.05</v>
      </c>
      <c r="W385" s="165">
        <v>0.94</v>
      </c>
      <c r="X385" s="165">
        <v>1.03</v>
      </c>
      <c r="Y385" s="165">
        <v>1.12</v>
      </c>
      <c r="Z385" s="165">
        <v>1.05</v>
      </c>
      <c r="AA385" s="165">
        <v>1.07</v>
      </c>
      <c r="AB385" s="165">
        <v>1.03</v>
      </c>
      <c r="AC385" s="165">
        <v>1.05</v>
      </c>
    </row>
    <row r="386" ht="11.25" customHeight="1">
      <c r="A386" s="74"/>
      <c r="D386" s="150" t="s">
        <v>997</v>
      </c>
      <c r="E386" s="151" t="s">
        <v>114</v>
      </c>
      <c r="F386" s="152" t="s">
        <v>998</v>
      </c>
      <c r="G386" s="151" t="s">
        <v>922</v>
      </c>
      <c r="H386" s="151" t="s">
        <v>927</v>
      </c>
      <c r="I386" s="126" t="s">
        <v>781</v>
      </c>
      <c r="J386" s="151"/>
      <c r="K386" s="159"/>
      <c r="L386" s="126">
        <v>2</v>
      </c>
      <c r="M386" s="151"/>
      <c r="N386" s="227">
        <f>IF(("Default"&lt;&gt;"Reference probe"),"N","Y")</f>
      </c>
      <c r="O386" s="165">
        <v>1.06</v>
      </c>
      <c r="P386" s="165">
        <v>0.93</v>
      </c>
      <c r="Q386" s="165">
        <v>0.99</v>
      </c>
      <c r="R386" s="165">
        <v>1.12</v>
      </c>
      <c r="S386" s="165">
        <v>1.08</v>
      </c>
      <c r="T386" s="165">
        <v>0.5</v>
      </c>
      <c r="U386" s="165">
        <v>0.99</v>
      </c>
      <c r="V386" s="165">
        <v>1.03</v>
      </c>
      <c r="W386" s="165">
        <v>1.03</v>
      </c>
      <c r="X386" s="165">
        <v>1.13</v>
      </c>
      <c r="Y386" s="165">
        <v>0.99</v>
      </c>
      <c r="Z386" s="165">
        <v>1.02</v>
      </c>
      <c r="AA386" s="165">
        <v>0.99</v>
      </c>
      <c r="AB386" s="165">
        <v>0.95</v>
      </c>
      <c r="AC386" s="165">
        <v>0.96</v>
      </c>
    </row>
    <row r="387" ht="11.25" customHeight="1">
      <c r="A387" s="74"/>
      <c r="D387" s="150" t="s">
        <v>999</v>
      </c>
      <c r="E387" s="151" t="s">
        <v>114</v>
      </c>
      <c r="F387" s="152" t="s">
        <v>998</v>
      </c>
      <c r="G387" s="151" t="s">
        <v>922</v>
      </c>
      <c r="H387" s="151" t="s">
        <v>927</v>
      </c>
      <c r="I387" s="126" t="s">
        <v>781</v>
      </c>
      <c r="J387" s="151"/>
      <c r="K387" s="159" t="s">
        <v>1000</v>
      </c>
      <c r="L387" s="126">
        <v>2</v>
      </c>
      <c r="M387" s="151"/>
      <c r="N387" s="227">
        <f>IF(("Default"&lt;&gt;"Reference probe"),"N","Y")</f>
      </c>
      <c r="O387" s="165">
        <v>1.03</v>
      </c>
      <c r="P387" s="165">
        <v>0.97</v>
      </c>
      <c r="Q387" s="165">
        <v>1.04</v>
      </c>
      <c r="R387" s="165">
        <v>1.01</v>
      </c>
      <c r="S387" s="165">
        <v>1.04</v>
      </c>
      <c r="T387" s="165">
        <v>0.53</v>
      </c>
      <c r="U387" s="165">
        <v>0.99</v>
      </c>
      <c r="V387" s="165">
        <v>1</v>
      </c>
      <c r="W387" s="165">
        <v>0.97</v>
      </c>
      <c r="X387" s="165">
        <v>0.93</v>
      </c>
      <c r="Y387" s="165">
        <v>1.05</v>
      </c>
      <c r="Z387" s="165">
        <v>0.98</v>
      </c>
      <c r="AA387" s="165">
        <v>1.01</v>
      </c>
      <c r="AB387" s="165">
        <v>1</v>
      </c>
      <c r="AC387" s="165">
        <v>0.96</v>
      </c>
    </row>
    <row r="388" ht="11.25" customHeight="1">
      <c r="A388" s="74"/>
      <c r="D388" s="150" t="s">
        <v>1001</v>
      </c>
      <c r="E388" s="151" t="s">
        <v>114</v>
      </c>
      <c r="F388" s="152" t="s">
        <v>1002</v>
      </c>
      <c r="G388" s="151" t="s">
        <v>1003</v>
      </c>
      <c r="H388" s="151" t="s">
        <v>1004</v>
      </c>
      <c r="I388" s="126" t="s">
        <v>151</v>
      </c>
      <c r="J388" s="151"/>
      <c r="K388" s="159" t="s">
        <v>1005</v>
      </c>
      <c r="L388" s="126">
        <v>2</v>
      </c>
      <c r="M388" s="151"/>
      <c r="N388" s="227">
        <f>IF(("Default"&lt;&gt;"Reference probe"),"N","Y")</f>
      </c>
      <c r="O388" s="165">
        <v>1.01</v>
      </c>
      <c r="P388" s="165">
        <v>1.07</v>
      </c>
      <c r="Q388" s="165">
        <v>0.98</v>
      </c>
      <c r="R388" s="165">
        <v>0.97</v>
      </c>
      <c r="S388" s="165">
        <v>1.03</v>
      </c>
      <c r="T388" s="165">
        <v>1.08</v>
      </c>
      <c r="U388" s="165">
        <v>1.55</v>
      </c>
      <c r="V388" s="165">
        <v>1.04</v>
      </c>
      <c r="W388" s="165">
        <v>0.98</v>
      </c>
      <c r="X388" s="165">
        <v>1.12</v>
      </c>
      <c r="Y388" s="165">
        <v>1.03</v>
      </c>
      <c r="Z388" s="165">
        <v>0.95</v>
      </c>
      <c r="AA388" s="165">
        <v>1.01</v>
      </c>
      <c r="AB388" s="165">
        <v>0.96</v>
      </c>
      <c r="AC388" s="165">
        <v>1.06</v>
      </c>
    </row>
    <row r="389" ht="11.25" customHeight="1">
      <c r="A389" s="74"/>
      <c r="D389" s="150" t="s">
        <v>1006</v>
      </c>
      <c r="E389" s="151" t="s">
        <v>114</v>
      </c>
      <c r="F389" s="152" t="s">
        <v>1007</v>
      </c>
      <c r="G389" s="151" t="s">
        <v>1003</v>
      </c>
      <c r="H389" s="151" t="s">
        <v>1004</v>
      </c>
      <c r="I389" s="126" t="s">
        <v>148</v>
      </c>
      <c r="J389" s="151"/>
      <c r="K389" s="159" t="s">
        <v>1008</v>
      </c>
      <c r="L389" s="126">
        <v>2</v>
      </c>
      <c r="M389" s="151"/>
      <c r="N389" s="227">
        <f>IF(("Default"&lt;&gt;"Reference probe"),"N","Y")</f>
      </c>
      <c r="O389" s="165">
        <v>1.05</v>
      </c>
      <c r="P389" s="165">
        <v>1.04</v>
      </c>
      <c r="Q389" s="165">
        <v>0.98</v>
      </c>
      <c r="R389" s="165">
        <v>1</v>
      </c>
      <c r="S389" s="165">
        <v>1</v>
      </c>
      <c r="T389" s="165">
        <v>1.04</v>
      </c>
      <c r="U389" s="165">
        <v>1.47</v>
      </c>
      <c r="V389" s="165">
        <v>0.93</v>
      </c>
      <c r="W389" s="165">
        <v>1.01</v>
      </c>
      <c r="X389" s="165">
        <v>0.92</v>
      </c>
      <c r="Y389" s="165">
        <v>0.95</v>
      </c>
      <c r="Z389" s="165">
        <v>0.97</v>
      </c>
      <c r="AA389" s="165">
        <v>0.92</v>
      </c>
      <c r="AB389" s="165">
        <v>1.03</v>
      </c>
      <c r="AC389" s="165">
        <v>0.98</v>
      </c>
    </row>
    <row r="390" ht="11.25" customHeight="1">
      <c r="A390" s="74"/>
      <c r="D390" s="150" t="s">
        <v>1009</v>
      </c>
      <c r="E390" s="151" t="s">
        <v>114</v>
      </c>
      <c r="F390" s="152" t="s">
        <v>1010</v>
      </c>
      <c r="G390" s="151" t="s">
        <v>1003</v>
      </c>
      <c r="H390" s="151" t="s">
        <v>1004</v>
      </c>
      <c r="I390" s="126" t="s">
        <v>145</v>
      </c>
      <c r="J390" s="151"/>
      <c r="K390" s="159" t="s">
        <v>1008</v>
      </c>
      <c r="L390" s="126">
        <v>2</v>
      </c>
      <c r="M390" s="151"/>
      <c r="N390" s="227">
        <f>IF(("Default"&lt;&gt;"Reference probe"),"N","Y")</f>
      </c>
      <c r="O390" s="165">
        <v>0.96</v>
      </c>
      <c r="P390" s="165">
        <v>1.05</v>
      </c>
      <c r="Q390" s="165">
        <v>1</v>
      </c>
      <c r="R390" s="165">
        <v>1.06</v>
      </c>
      <c r="S390" s="165">
        <v>1.03</v>
      </c>
      <c r="T390" s="165">
        <v>1.1</v>
      </c>
      <c r="U390" s="165">
        <v>1.51</v>
      </c>
      <c r="V390" s="165">
        <v>1.1</v>
      </c>
      <c r="W390" s="165">
        <v>1.08</v>
      </c>
      <c r="X390" s="165">
        <v>1.11</v>
      </c>
      <c r="Y390" s="165">
        <v>1.02</v>
      </c>
      <c r="Z390" s="165">
        <v>1.13</v>
      </c>
      <c r="AA390" s="165">
        <v>0.96</v>
      </c>
      <c r="AB390" s="165">
        <v>0.96</v>
      </c>
      <c r="AC390" s="165">
        <v>0.95</v>
      </c>
    </row>
    <row r="391" ht="11.25" customHeight="1">
      <c r="A391" s="74"/>
      <c r="D391" s="150" t="s">
        <v>1011</v>
      </c>
      <c r="E391" s="151" t="s">
        <v>114</v>
      </c>
      <c r="F391" s="152" t="s">
        <v>1012</v>
      </c>
      <c r="G391" s="151" t="s">
        <v>1003</v>
      </c>
      <c r="H391" s="151" t="s">
        <v>1004</v>
      </c>
      <c r="I391" s="126" t="s">
        <v>143</v>
      </c>
      <c r="J391" s="151"/>
      <c r="K391" s="159" t="s">
        <v>1008</v>
      </c>
      <c r="L391" s="126">
        <v>2</v>
      </c>
      <c r="M391" s="151"/>
      <c r="N391" s="227">
        <f>IF(("Default"&lt;&gt;"Reference probe"),"N","Y")</f>
      </c>
      <c r="O391" s="165">
        <v>1</v>
      </c>
      <c r="P391" s="165">
        <v>1.08</v>
      </c>
      <c r="Q391" s="165">
        <v>1</v>
      </c>
      <c r="R391" s="165">
        <v>1.05</v>
      </c>
      <c r="S391" s="165">
        <v>1.08</v>
      </c>
      <c r="T391" s="165">
        <v>1.01</v>
      </c>
      <c r="U391" s="165">
        <v>1.5</v>
      </c>
      <c r="V391" s="165">
        <v>0.93</v>
      </c>
      <c r="W391" s="165">
        <v>1.02</v>
      </c>
      <c r="X391" s="165">
        <v>1.19</v>
      </c>
      <c r="Y391" s="165">
        <v>1.01</v>
      </c>
      <c r="Z391" s="165">
        <v>0.99</v>
      </c>
      <c r="AA391" s="165">
        <v>0.98</v>
      </c>
      <c r="AB391" s="165">
        <v>0.96</v>
      </c>
      <c r="AC391" s="165">
        <v>0.95</v>
      </c>
    </row>
    <row r="392" ht="11.25" customHeight="1">
      <c r="A392" s="74"/>
      <c r="D392" s="150" t="s">
        <v>1013</v>
      </c>
      <c r="E392" s="151" t="s">
        <v>114</v>
      </c>
      <c r="F392" s="152" t="s">
        <v>1014</v>
      </c>
      <c r="G392" s="151" t="s">
        <v>1003</v>
      </c>
      <c r="H392" s="151" t="s">
        <v>1004</v>
      </c>
      <c r="I392" s="126" t="s">
        <v>140</v>
      </c>
      <c r="J392" s="151"/>
      <c r="K392" s="159" t="s">
        <v>1008</v>
      </c>
      <c r="L392" s="126">
        <v>2</v>
      </c>
      <c r="M392" s="151"/>
      <c r="N392" s="227">
        <f>IF(("Reference probe"&lt;&gt;"Reference probe"),"N","Y")</f>
      </c>
      <c r="O392" s="165">
        <v>1.03</v>
      </c>
      <c r="P392" s="165">
        <v>0.94</v>
      </c>
      <c r="Q392" s="165">
        <v>1</v>
      </c>
      <c r="R392" s="165">
        <v>1.03</v>
      </c>
      <c r="S392" s="165">
        <v>0.97</v>
      </c>
      <c r="T392" s="165">
        <v>1.03</v>
      </c>
      <c r="U392" s="165">
        <v>1.5</v>
      </c>
      <c r="V392" s="165">
        <v>1.05</v>
      </c>
      <c r="W392" s="165">
        <v>1.07</v>
      </c>
      <c r="X392" s="165">
        <v>1.09</v>
      </c>
      <c r="Y392" s="165">
        <v>1.06</v>
      </c>
      <c r="Z392" s="165">
        <v>1</v>
      </c>
      <c r="AA392" s="165">
        <v>1.01</v>
      </c>
      <c r="AB392" s="165">
        <v>1</v>
      </c>
      <c r="AC392" s="165">
        <v>0.97</v>
      </c>
    </row>
    <row r="393" ht="11.25" customHeight="1">
      <c r="A393" s="74"/>
      <c r="D393" s="150" t="s">
        <v>1015</v>
      </c>
      <c r="E393" s="151" t="s">
        <v>114</v>
      </c>
      <c r="F393" s="152" t="s">
        <v>1016</v>
      </c>
      <c r="G393" s="151" t="s">
        <v>1003</v>
      </c>
      <c r="H393" s="151" t="s">
        <v>1017</v>
      </c>
      <c r="I393" s="126" t="s">
        <v>154</v>
      </c>
      <c r="J393" s="151"/>
      <c r="K393" s="159" t="s">
        <v>1018</v>
      </c>
      <c r="L393" s="126">
        <v>2</v>
      </c>
      <c r="M393" s="151"/>
      <c r="N393" s="227">
        <f>IF(("Reference probe"&lt;&gt;"Reference probe"),"N","Y")</f>
      </c>
      <c r="O393" s="165">
        <v>0.95</v>
      </c>
      <c r="P393" s="165">
        <v>1</v>
      </c>
      <c r="Q393" s="165">
        <v>0.99</v>
      </c>
      <c r="R393" s="165">
        <v>0.99</v>
      </c>
      <c r="S393" s="165">
        <v>1</v>
      </c>
      <c r="T393" s="165">
        <v>1.04</v>
      </c>
      <c r="U393" s="165">
        <v>1.42</v>
      </c>
      <c r="V393" s="165">
        <v>1.02</v>
      </c>
      <c r="W393" s="165">
        <v>1.03</v>
      </c>
      <c r="X393" s="165">
        <v>0.98</v>
      </c>
      <c r="Y393" s="165">
        <v>1</v>
      </c>
      <c r="Z393" s="165">
        <v>0.94</v>
      </c>
      <c r="AA393" s="165">
        <v>1</v>
      </c>
      <c r="AB393" s="165">
        <v>0.95</v>
      </c>
      <c r="AC393" s="165">
        <v>1.03</v>
      </c>
    </row>
    <row r="394" ht="11.25" customHeight="1">
      <c r="A394" s="74"/>
      <c r="D394" s="150" t="s">
        <v>1019</v>
      </c>
      <c r="E394" s="151" t="s">
        <v>114</v>
      </c>
      <c r="F394" s="152" t="s">
        <v>1020</v>
      </c>
      <c r="G394" s="151" t="s">
        <v>1021</v>
      </c>
      <c r="H394" s="151" t="s">
        <v>1022</v>
      </c>
      <c r="I394" s="126" t="s">
        <v>125</v>
      </c>
      <c r="J394" s="151"/>
      <c r="K394" s="159" t="s">
        <v>380</v>
      </c>
      <c r="L394" s="126">
        <v>2</v>
      </c>
      <c r="M394" s="151"/>
      <c r="N394" s="227">
        <f>IF(("Reference probe"&lt;&gt;"Reference probe"),"N","Y")</f>
      </c>
      <c r="O394" s="165">
        <v>0.99</v>
      </c>
      <c r="P394" s="165">
        <v>0.98</v>
      </c>
      <c r="Q394" s="165">
        <v>1.08</v>
      </c>
      <c r="R394" s="165">
        <v>0.97</v>
      </c>
      <c r="S394" s="165">
        <v>0.99</v>
      </c>
      <c r="T394" s="165">
        <v>1</v>
      </c>
      <c r="U394" s="165">
        <v>1.01</v>
      </c>
      <c r="V394" s="165">
        <v>0.98</v>
      </c>
      <c r="W394" s="165">
        <v>0.99</v>
      </c>
      <c r="X394" s="165">
        <v>0.99</v>
      </c>
      <c r="Y394" s="165">
        <v>0.96</v>
      </c>
      <c r="Z394" s="165">
        <v>1.07</v>
      </c>
      <c r="AA394" s="165">
        <v>1.03</v>
      </c>
      <c r="AB394" s="165">
        <v>0.97</v>
      </c>
      <c r="AC394" s="165">
        <v>0.98</v>
      </c>
    </row>
    <row r="395" ht="11.25" customHeight="1">
      <c r="A395" s="74"/>
      <c r="D395" s="150" t="s">
        <v>1023</v>
      </c>
      <c r="E395" s="151" t="s">
        <v>114</v>
      </c>
      <c r="F395" s="152" t="s">
        <v>1024</v>
      </c>
      <c r="G395" s="151" t="s">
        <v>1021</v>
      </c>
      <c r="H395" s="151" t="s">
        <v>1022</v>
      </c>
      <c r="I395" s="126" t="s">
        <v>125</v>
      </c>
      <c r="J395" s="151"/>
      <c r="K395" s="159"/>
      <c r="L395" s="126">
        <v>2</v>
      </c>
      <c r="M395" s="151"/>
      <c r="N395" s="227">
        <f>IF(("Default"&lt;&gt;"Reference probe"),"N","Y")</f>
      </c>
      <c r="O395" s="165">
        <v>1.01</v>
      </c>
      <c r="P395" s="165">
        <v>0.94</v>
      </c>
      <c r="Q395" s="165">
        <v>1.11</v>
      </c>
      <c r="R395" s="165">
        <v>0.99</v>
      </c>
      <c r="S395" s="165">
        <v>0.92</v>
      </c>
      <c r="T395" s="165">
        <v>1.03</v>
      </c>
      <c r="U395" s="165">
        <v>1.03</v>
      </c>
      <c r="V395" s="165">
        <v>0.98</v>
      </c>
      <c r="W395" s="165">
        <v>0.99</v>
      </c>
      <c r="X395" s="165">
        <v>0.99</v>
      </c>
      <c r="Y395" s="165">
        <v>1.08</v>
      </c>
      <c r="Z395" s="165">
        <v>0.97</v>
      </c>
      <c r="AA395" s="165">
        <v>1.02</v>
      </c>
      <c r="AB395" s="165">
        <v>0.99</v>
      </c>
      <c r="AC395" s="165">
        <v>1</v>
      </c>
    </row>
    <row r="396" ht="11.25" customHeight="1">
      <c r="A396" s="74"/>
      <c r="D396" s="150" t="s">
        <v>1025</v>
      </c>
      <c r="E396" s="151" t="s">
        <v>114</v>
      </c>
      <c r="F396" s="152" t="s">
        <v>1026</v>
      </c>
      <c r="G396" s="151" t="s">
        <v>1021</v>
      </c>
      <c r="H396" s="151" t="s">
        <v>1022</v>
      </c>
      <c r="I396" s="126" t="s">
        <v>128</v>
      </c>
      <c r="J396" s="151"/>
      <c r="K396" s="159"/>
      <c r="L396" s="126">
        <v>2</v>
      </c>
      <c r="M396" s="151"/>
      <c r="N396" s="227">
        <f>IF(("Reference probe"&lt;&gt;"Reference probe"),"N","Y")</f>
      </c>
      <c r="O396" s="165">
        <v>1.03</v>
      </c>
      <c r="P396" s="165">
        <v>0.91</v>
      </c>
      <c r="Q396" s="165">
        <v>0.96</v>
      </c>
      <c r="R396" s="165">
        <v>0.96</v>
      </c>
      <c r="S396" s="165">
        <v>1.08</v>
      </c>
      <c r="T396" s="165">
        <v>0.98</v>
      </c>
      <c r="U396" s="165">
        <v>0.95</v>
      </c>
      <c r="V396" s="165">
        <v>1.02</v>
      </c>
      <c r="W396" s="165">
        <v>0.92</v>
      </c>
      <c r="X396" s="165">
        <v>0.9</v>
      </c>
      <c r="Y396" s="165">
        <v>1.04</v>
      </c>
      <c r="Z396" s="165">
        <v>1</v>
      </c>
      <c r="AA396" s="165">
        <v>1.01</v>
      </c>
      <c r="AB396" s="165">
        <v>1.07</v>
      </c>
      <c r="AC396" s="165">
        <v>0.99</v>
      </c>
    </row>
    <row r="397" ht="11.25" customHeight="1">
      <c r="A397" s="74"/>
      <c r="D397" s="150" t="s">
        <v>1027</v>
      </c>
      <c r="E397" s="151" t="s">
        <v>114</v>
      </c>
      <c r="F397" s="152" t="s">
        <v>1028</v>
      </c>
      <c r="G397" s="151" t="s">
        <v>1021</v>
      </c>
      <c r="H397" s="151" t="s">
        <v>1022</v>
      </c>
      <c r="I397" s="126" t="s">
        <v>131</v>
      </c>
      <c r="J397" s="151"/>
      <c r="K397" s="159"/>
      <c r="L397" s="126">
        <v>2</v>
      </c>
      <c r="M397" s="151"/>
      <c r="N397" s="227">
        <f>IF(("Reference probe"&lt;&gt;"Reference probe"),"N","Y")</f>
      </c>
      <c r="O397" s="165">
        <v>1.04</v>
      </c>
      <c r="P397" s="165">
        <v>0.92</v>
      </c>
      <c r="Q397" s="165">
        <v>0.98</v>
      </c>
      <c r="R397" s="165">
        <v>1.03</v>
      </c>
      <c r="S397" s="165">
        <v>0.94</v>
      </c>
      <c r="T397" s="165">
        <v>0.97</v>
      </c>
      <c r="U397" s="165">
        <v>0.98</v>
      </c>
      <c r="V397" s="165">
        <v>0.91</v>
      </c>
      <c r="W397" s="165">
        <v>1.01</v>
      </c>
      <c r="X397" s="165">
        <v>1.03</v>
      </c>
      <c r="Y397" s="165">
        <v>1.02</v>
      </c>
      <c r="Z397" s="165">
        <v>0.98</v>
      </c>
      <c r="AA397" s="165">
        <v>1.01</v>
      </c>
      <c r="AB397" s="165">
        <v>1.05</v>
      </c>
      <c r="AC397" s="165">
        <v>1.02</v>
      </c>
    </row>
    <row r="398" ht="11.25" customHeight="1">
      <c r="A398" s="74"/>
      <c r="D398" s="150" t="s">
        <v>1029</v>
      </c>
      <c r="E398" s="151" t="s">
        <v>114</v>
      </c>
      <c r="F398" s="152" t="s">
        <v>1028</v>
      </c>
      <c r="G398" s="151" t="s">
        <v>1021</v>
      </c>
      <c r="H398" s="151" t="s">
        <v>1022</v>
      </c>
      <c r="I398" s="126" t="s">
        <v>131</v>
      </c>
      <c r="J398" s="151"/>
      <c r="K398" s="159"/>
      <c r="L398" s="126">
        <v>2</v>
      </c>
      <c r="M398" s="151"/>
      <c r="N398" s="227">
        <f>IF(("Reference probe"&lt;&gt;"Reference probe"),"N","Y")</f>
      </c>
      <c r="O398" s="165">
        <v>1.09</v>
      </c>
      <c r="P398" s="165">
        <v>1.01</v>
      </c>
      <c r="Q398" s="165">
        <v>0.99</v>
      </c>
      <c r="R398" s="165">
        <v>1.02</v>
      </c>
      <c r="S398" s="165">
        <v>1.03</v>
      </c>
      <c r="T398" s="165">
        <v>0.95</v>
      </c>
      <c r="U398" s="165">
        <v>0.99</v>
      </c>
      <c r="V398" s="165">
        <v>0.93</v>
      </c>
      <c r="W398" s="165">
        <v>0.93</v>
      </c>
      <c r="X398" s="165">
        <v>1.01</v>
      </c>
      <c r="Y398" s="165">
        <v>0.93</v>
      </c>
      <c r="Z398" s="165">
        <v>1.05</v>
      </c>
      <c r="AA398" s="165">
        <v>1.01</v>
      </c>
      <c r="AB398" s="165">
        <v>1.06</v>
      </c>
      <c r="AC398" s="165">
        <v>1</v>
      </c>
    </row>
    <row r="399" ht="11.25" customHeight="1">
      <c r="A399" s="74"/>
      <c r="D399" s="150" t="s">
        <v>1030</v>
      </c>
      <c r="E399" s="151" t="s">
        <v>114</v>
      </c>
      <c r="F399" s="152" t="s">
        <v>1031</v>
      </c>
      <c r="G399" s="151" t="s">
        <v>1021</v>
      </c>
      <c r="H399" s="151" t="s">
        <v>1022</v>
      </c>
      <c r="I399" s="126" t="s">
        <v>230</v>
      </c>
      <c r="J399" s="151"/>
      <c r="K399" s="159"/>
      <c r="L399" s="126">
        <v>2</v>
      </c>
      <c r="M399" s="151"/>
      <c r="N399" s="227">
        <f>IF(("Reference probe"&lt;&gt;"Reference probe"),"N","Y")</f>
      </c>
      <c r="O399" s="165">
        <v>0.98</v>
      </c>
      <c r="P399" s="165">
        <v>1.08</v>
      </c>
      <c r="Q399" s="165">
        <v>1.01</v>
      </c>
      <c r="R399" s="165">
        <v>0.98</v>
      </c>
      <c r="S399" s="165">
        <v>1.06</v>
      </c>
      <c r="T399" s="165">
        <v>0.99</v>
      </c>
      <c r="U399" s="165">
        <v>0.99</v>
      </c>
      <c r="V399" s="165">
        <v>1.08</v>
      </c>
      <c r="W399" s="165">
        <v>1.01</v>
      </c>
      <c r="X399" s="165">
        <v>0.98</v>
      </c>
      <c r="Y399" s="165">
        <v>1.02</v>
      </c>
      <c r="Z399" s="165">
        <v>0.92</v>
      </c>
      <c r="AA399" s="165">
        <v>1</v>
      </c>
      <c r="AB399" s="165">
        <v>1</v>
      </c>
      <c r="AC399" s="165">
        <v>0.93</v>
      </c>
    </row>
    <row r="400" ht="11.25" customHeight="1">
      <c r="A400" s="74"/>
      <c r="D400" s="150" t="s">
        <v>1032</v>
      </c>
      <c r="E400" s="151" t="s">
        <v>114</v>
      </c>
      <c r="F400" s="152" t="s">
        <v>1033</v>
      </c>
      <c r="G400" s="151" t="s">
        <v>1021</v>
      </c>
      <c r="H400" s="151" t="s">
        <v>1022</v>
      </c>
      <c r="I400" s="126" t="s">
        <v>133</v>
      </c>
      <c r="J400" s="151"/>
      <c r="K400" s="159"/>
      <c r="L400" s="126">
        <v>2</v>
      </c>
      <c r="M400" s="151"/>
      <c r="N400" s="227">
        <f>IF(("Default"&lt;&gt;"Reference probe"),"N","Y")</f>
      </c>
      <c r="O400" s="165">
        <v>0.95</v>
      </c>
      <c r="P400" s="165">
        <v>0.91</v>
      </c>
      <c r="Q400" s="165">
        <v>0.99</v>
      </c>
      <c r="R400" s="165">
        <v>0.98</v>
      </c>
      <c r="S400" s="165">
        <v>1.01</v>
      </c>
      <c r="T400" s="165">
        <v>1.08</v>
      </c>
      <c r="U400" s="165">
        <v>1.01</v>
      </c>
      <c r="V400" s="165">
        <v>0.95</v>
      </c>
      <c r="W400" s="165">
        <v>0.92</v>
      </c>
      <c r="X400" s="165">
        <v>0.98</v>
      </c>
      <c r="Y400" s="165">
        <v>0.99</v>
      </c>
      <c r="Z400" s="165">
        <v>0.98</v>
      </c>
      <c r="AA400" s="165">
        <v>1.08</v>
      </c>
      <c r="AB400" s="165">
        <v>1</v>
      </c>
      <c r="AC400" s="165">
        <v>1.09</v>
      </c>
    </row>
    <row r="401" ht="11.25" customHeight="1">
      <c r="A401" s="74"/>
      <c r="D401" s="150" t="s">
        <v>1034</v>
      </c>
      <c r="E401" s="151" t="s">
        <v>114</v>
      </c>
      <c r="F401" s="152" t="s">
        <v>1035</v>
      </c>
      <c r="G401" s="151" t="s">
        <v>1021</v>
      </c>
      <c r="H401" s="151" t="s">
        <v>1022</v>
      </c>
      <c r="I401" s="126" t="s">
        <v>136</v>
      </c>
      <c r="J401" s="151"/>
      <c r="K401" s="159"/>
      <c r="L401" s="126">
        <v>2</v>
      </c>
      <c r="M401" s="151"/>
      <c r="N401" s="227">
        <f>IF(("Reference probe"&lt;&gt;"Reference probe"),"N","Y")</f>
      </c>
      <c r="O401" s="165">
        <v>1.04</v>
      </c>
      <c r="P401" s="165">
        <v>1.05</v>
      </c>
      <c r="Q401" s="165">
        <v>1.02</v>
      </c>
      <c r="R401" s="165">
        <v>1.1</v>
      </c>
      <c r="S401" s="165">
        <v>1</v>
      </c>
      <c r="T401" s="165">
        <v>1.05</v>
      </c>
      <c r="U401" s="165">
        <v>0.99</v>
      </c>
      <c r="V401" s="165">
        <v>1.09</v>
      </c>
      <c r="W401" s="165">
        <v>0.95</v>
      </c>
      <c r="X401" s="165">
        <v>0.88</v>
      </c>
      <c r="Y401" s="165">
        <v>1.01</v>
      </c>
      <c r="Z401" s="165">
        <v>0.99</v>
      </c>
      <c r="AA401" s="165">
        <v>1.02</v>
      </c>
      <c r="AB401" s="165">
        <v>0.99</v>
      </c>
      <c r="AC401" s="165">
        <v>1.04</v>
      </c>
    </row>
    <row r="402" ht="11.25" customHeight="1">
      <c r="A402" s="74"/>
      <c r="D402" s="150" t="s">
        <v>1036</v>
      </c>
      <c r="E402" s="151" t="s">
        <v>114</v>
      </c>
      <c r="F402" s="152" t="s">
        <v>1037</v>
      </c>
      <c r="G402" s="151" t="s">
        <v>1021</v>
      </c>
      <c r="H402" s="151" t="s">
        <v>1022</v>
      </c>
      <c r="I402" s="126" t="s">
        <v>138</v>
      </c>
      <c r="J402" s="151"/>
      <c r="K402" s="159" t="s">
        <v>702</v>
      </c>
      <c r="L402" s="126">
        <v>2</v>
      </c>
      <c r="M402" s="151"/>
      <c r="N402" s="227">
        <f>IF(("Reference probe"&lt;&gt;"Reference probe"),"N","Y")</f>
      </c>
      <c r="O402" s="165">
        <v>1.07</v>
      </c>
      <c r="P402" s="165">
        <v>1</v>
      </c>
      <c r="Q402" s="165">
        <v>1.01</v>
      </c>
      <c r="R402" s="165">
        <v>1.07</v>
      </c>
      <c r="S402" s="165">
        <v>0.95</v>
      </c>
      <c r="T402" s="165">
        <v>1.12</v>
      </c>
      <c r="U402" s="165">
        <v>1.1</v>
      </c>
      <c r="V402" s="165">
        <v>1.03</v>
      </c>
      <c r="W402" s="165">
        <v>1.04</v>
      </c>
      <c r="X402" s="165">
        <v>0.94</v>
      </c>
      <c r="Y402" s="165">
        <v>1.04</v>
      </c>
      <c r="Z402" s="165">
        <v>0.99</v>
      </c>
      <c r="AA402" s="165">
        <v>1.04</v>
      </c>
      <c r="AB402" s="165">
        <v>0.99</v>
      </c>
      <c r="AC402" s="165">
        <v>1.01</v>
      </c>
    </row>
    <row r="403" ht="11.25" customHeight="1">
      <c r="A403" s="74"/>
      <c r="D403" s="150" t="s">
        <v>1038</v>
      </c>
      <c r="E403" s="151" t="s">
        <v>114</v>
      </c>
      <c r="F403" s="152" t="s">
        <v>1037</v>
      </c>
      <c r="G403" s="151" t="s">
        <v>1021</v>
      </c>
      <c r="H403" s="151" t="s">
        <v>1022</v>
      </c>
      <c r="I403" s="126" t="s">
        <v>138</v>
      </c>
      <c r="J403" s="151"/>
      <c r="K403" s="159"/>
      <c r="L403" s="126">
        <v>2</v>
      </c>
      <c r="M403" s="151"/>
      <c r="N403" s="227">
        <f>IF(("Reference probe"&lt;&gt;"Reference probe"),"N","Y")</f>
      </c>
      <c r="O403" s="165">
        <v>1.02</v>
      </c>
      <c r="P403" s="165">
        <v>1.05</v>
      </c>
      <c r="Q403" s="165">
        <v>1.01</v>
      </c>
      <c r="R403" s="165">
        <v>1</v>
      </c>
      <c r="S403" s="165">
        <v>0.95</v>
      </c>
      <c r="T403" s="165">
        <v>0.97</v>
      </c>
      <c r="U403" s="165">
        <v>1</v>
      </c>
      <c r="V403" s="165">
        <v>0.99</v>
      </c>
      <c r="W403" s="165">
        <v>1.02</v>
      </c>
      <c r="X403" s="165">
        <v>0.99</v>
      </c>
      <c r="Y403" s="165">
        <v>0.96</v>
      </c>
      <c r="Z403" s="165">
        <v>0.92</v>
      </c>
      <c r="AA403" s="165">
        <v>0.95</v>
      </c>
      <c r="AB403" s="165">
        <v>1.02</v>
      </c>
      <c r="AC403" s="165">
        <v>1</v>
      </c>
    </row>
    <row r="404" ht="11.25" customHeight="1">
      <c r="A404" s="74"/>
      <c r="D404" s="150" t="s">
        <v>1039</v>
      </c>
      <c r="E404" s="151" t="s">
        <v>114</v>
      </c>
      <c r="F404" s="152" t="s">
        <v>1040</v>
      </c>
      <c r="G404" s="151" t="s">
        <v>1021</v>
      </c>
      <c r="H404" s="151" t="s">
        <v>1022</v>
      </c>
      <c r="I404" s="126" t="s">
        <v>140</v>
      </c>
      <c r="J404" s="151"/>
      <c r="K404" s="159"/>
      <c r="L404" s="126">
        <v>2</v>
      </c>
      <c r="M404" s="151"/>
      <c r="N404" s="227">
        <f>IF(("Reference probe"&lt;&gt;"Reference probe"),"N","Y")</f>
      </c>
      <c r="O404" s="165">
        <v>1.01</v>
      </c>
      <c r="P404" s="165">
        <v>0.97</v>
      </c>
      <c r="Q404" s="165">
        <v>1</v>
      </c>
      <c r="R404" s="165">
        <v>1.05</v>
      </c>
      <c r="S404" s="165">
        <v>0.97</v>
      </c>
      <c r="T404" s="165">
        <v>1.05</v>
      </c>
      <c r="U404" s="165">
        <v>1.05</v>
      </c>
      <c r="V404" s="165">
        <v>0.91</v>
      </c>
      <c r="W404" s="165">
        <v>0.98</v>
      </c>
      <c r="X404" s="165">
        <v>0.94</v>
      </c>
      <c r="Y404" s="165">
        <v>1.05</v>
      </c>
      <c r="Z404" s="165">
        <v>1.03</v>
      </c>
      <c r="AA404" s="165">
        <v>0.96</v>
      </c>
      <c r="AB404" s="165">
        <v>1.05</v>
      </c>
      <c r="AC404" s="165">
        <v>1.01</v>
      </c>
    </row>
    <row r="405" ht="11.25" customHeight="1">
      <c r="A405" s="74"/>
      <c r="D405" s="150" t="s">
        <v>1041</v>
      </c>
      <c r="E405" s="151" t="s">
        <v>114</v>
      </c>
      <c r="F405" s="152" t="s">
        <v>1042</v>
      </c>
      <c r="G405" s="151" t="s">
        <v>1021</v>
      </c>
      <c r="H405" s="151" t="s">
        <v>1022</v>
      </c>
      <c r="I405" s="126" t="s">
        <v>143</v>
      </c>
      <c r="J405" s="151"/>
      <c r="K405" s="159"/>
      <c r="L405" s="126">
        <v>2</v>
      </c>
      <c r="M405" s="151"/>
      <c r="N405" s="227">
        <f>IF(("Reference probe"&lt;&gt;"Reference probe"),"N","Y")</f>
      </c>
      <c r="O405" s="165">
        <v>0.93</v>
      </c>
      <c r="P405" s="165">
        <v>0.98</v>
      </c>
      <c r="Q405" s="165">
        <v>1</v>
      </c>
      <c r="R405" s="165">
        <v>1.03</v>
      </c>
      <c r="S405" s="165">
        <v>0.98</v>
      </c>
      <c r="T405" s="165">
        <v>1.02</v>
      </c>
      <c r="U405" s="165">
        <v>0.94</v>
      </c>
      <c r="V405" s="165">
        <v>0.94</v>
      </c>
      <c r="W405" s="165">
        <v>1.01</v>
      </c>
      <c r="X405" s="165">
        <v>0.96</v>
      </c>
      <c r="Y405" s="165">
        <v>0.96</v>
      </c>
      <c r="Z405" s="165">
        <v>1</v>
      </c>
      <c r="AA405" s="165">
        <v>1.04</v>
      </c>
      <c r="AB405" s="165">
        <v>0.99</v>
      </c>
      <c r="AC405" s="165">
        <v>1.03</v>
      </c>
    </row>
    <row r="406" ht="11.25" customHeight="1">
      <c r="A406" s="74"/>
      <c r="D406" s="150" t="s">
        <v>1043</v>
      </c>
      <c r="E406" s="151" t="s">
        <v>114</v>
      </c>
      <c r="F406" s="152" t="s">
        <v>1042</v>
      </c>
      <c r="G406" s="151" t="s">
        <v>1021</v>
      </c>
      <c r="H406" s="151" t="s">
        <v>1022</v>
      </c>
      <c r="I406" s="126" t="s">
        <v>143</v>
      </c>
      <c r="J406" s="151"/>
      <c r="K406" s="159"/>
      <c r="L406" s="126">
        <v>2</v>
      </c>
      <c r="M406" s="151"/>
      <c r="N406" s="227">
        <f>IF(("Reference probe"&lt;&gt;"Reference probe"),"N","Y")</f>
      </c>
      <c r="O406" s="165">
        <v>0.98</v>
      </c>
      <c r="P406" s="165">
        <v>0.97</v>
      </c>
      <c r="Q406" s="165">
        <v>0.99</v>
      </c>
      <c r="R406" s="165">
        <v>0.98</v>
      </c>
      <c r="S406" s="165">
        <v>0.95</v>
      </c>
      <c r="T406" s="165">
        <v>1.01</v>
      </c>
      <c r="U406" s="165">
        <v>1.04</v>
      </c>
      <c r="V406" s="165">
        <v>1.14</v>
      </c>
      <c r="W406" s="165">
        <v>1.01</v>
      </c>
      <c r="X406" s="165">
        <v>1.03</v>
      </c>
      <c r="Y406" s="165">
        <v>1.01</v>
      </c>
      <c r="Z406" s="165">
        <v>0.97</v>
      </c>
      <c r="AA406" s="165">
        <v>1.01</v>
      </c>
      <c r="AB406" s="165">
        <v>1.06</v>
      </c>
      <c r="AC406" s="165">
        <v>1.01</v>
      </c>
    </row>
    <row r="407" ht="11.25" customHeight="1">
      <c r="A407" s="74"/>
      <c r="D407" s="150" t="s">
        <v>1044</v>
      </c>
      <c r="E407" s="151" t="s">
        <v>114</v>
      </c>
      <c r="F407" s="152" t="s">
        <v>1045</v>
      </c>
      <c r="G407" s="151" t="s">
        <v>1021</v>
      </c>
      <c r="H407" s="151" t="s">
        <v>1022</v>
      </c>
      <c r="I407" s="126" t="s">
        <v>145</v>
      </c>
      <c r="J407" s="151"/>
      <c r="K407" s="159"/>
      <c r="L407" s="126">
        <v>2</v>
      </c>
      <c r="M407" s="151"/>
      <c r="N407" s="227">
        <f>IF(("Reference probe"&lt;&gt;"Reference probe"),"N","Y")</f>
      </c>
      <c r="O407" s="165">
        <v>1.01</v>
      </c>
      <c r="P407" s="165">
        <v>1.01</v>
      </c>
      <c r="Q407" s="165">
        <v>1.01</v>
      </c>
      <c r="R407" s="165">
        <v>0.97</v>
      </c>
      <c r="S407" s="165">
        <v>1.02</v>
      </c>
      <c r="T407" s="165">
        <v>1.03</v>
      </c>
      <c r="U407" s="165">
        <v>0.98</v>
      </c>
      <c r="V407" s="165">
        <v>0.99</v>
      </c>
      <c r="W407" s="165">
        <v>1</v>
      </c>
      <c r="X407" s="165">
        <v>1.04</v>
      </c>
      <c r="Y407" s="165">
        <v>0.94</v>
      </c>
      <c r="Z407" s="165">
        <v>1.01</v>
      </c>
      <c r="AA407" s="165">
        <v>1.09</v>
      </c>
      <c r="AB407" s="165">
        <v>0.96</v>
      </c>
      <c r="AC407" s="165">
        <v>1</v>
      </c>
    </row>
    <row r="408" ht="11.25" customHeight="1">
      <c r="A408" s="74"/>
      <c r="D408" s="150" t="s">
        <v>1046</v>
      </c>
      <c r="E408" s="151" t="s">
        <v>114</v>
      </c>
      <c r="F408" s="152" t="s">
        <v>1045</v>
      </c>
      <c r="G408" s="151" t="s">
        <v>1021</v>
      </c>
      <c r="H408" s="151" t="s">
        <v>1022</v>
      </c>
      <c r="I408" s="126" t="s">
        <v>145</v>
      </c>
      <c r="J408" s="151"/>
      <c r="K408" s="159"/>
      <c r="L408" s="126">
        <v>2</v>
      </c>
      <c r="M408" s="151"/>
      <c r="N408" s="227">
        <f>IF(("Reference probe"&lt;&gt;"Reference probe"),"N","Y")</f>
      </c>
      <c r="O408" s="165">
        <v>0.91</v>
      </c>
      <c r="P408" s="165">
        <v>0.98</v>
      </c>
      <c r="Q408" s="165">
        <v>1</v>
      </c>
      <c r="R408" s="165">
        <v>0.97</v>
      </c>
      <c r="S408" s="165">
        <v>1</v>
      </c>
      <c r="T408" s="165">
        <v>0.93</v>
      </c>
      <c r="U408" s="165">
        <v>0.97</v>
      </c>
      <c r="V408" s="165">
        <v>1.06</v>
      </c>
      <c r="W408" s="165">
        <v>0.97</v>
      </c>
      <c r="X408" s="165">
        <v>0.95</v>
      </c>
      <c r="Y408" s="165">
        <v>0.91</v>
      </c>
      <c r="Z408" s="165">
        <v>0.97</v>
      </c>
      <c r="AA408" s="165">
        <v>1.03</v>
      </c>
      <c r="AB408" s="165">
        <v>1.01</v>
      </c>
      <c r="AC408" s="165">
        <v>1.01</v>
      </c>
    </row>
    <row r="409" ht="11.25" customHeight="1">
      <c r="A409" s="74"/>
      <c r="D409" s="150" t="s">
        <v>1047</v>
      </c>
      <c r="E409" s="151" t="s">
        <v>114</v>
      </c>
      <c r="F409" s="152" t="s">
        <v>1048</v>
      </c>
      <c r="G409" s="151" t="s">
        <v>1021</v>
      </c>
      <c r="H409" s="151" t="s">
        <v>1022</v>
      </c>
      <c r="I409" s="126" t="s">
        <v>145</v>
      </c>
      <c r="J409" s="151"/>
      <c r="K409" s="159"/>
      <c r="L409" s="126">
        <v>2</v>
      </c>
      <c r="M409" s="151"/>
      <c r="N409" s="227">
        <f>IF(("Reference probe"&lt;&gt;"Reference probe"),"N","Y")</f>
      </c>
      <c r="O409" s="165">
        <v>0.99</v>
      </c>
      <c r="P409" s="165">
        <v>1.03</v>
      </c>
      <c r="Q409" s="165">
        <v>1.04</v>
      </c>
      <c r="R409" s="165">
        <v>0.96</v>
      </c>
      <c r="S409" s="165">
        <v>0.98</v>
      </c>
      <c r="T409" s="165">
        <v>0.98</v>
      </c>
      <c r="U409" s="165">
        <v>1.02</v>
      </c>
      <c r="V409" s="165">
        <v>1.01</v>
      </c>
      <c r="W409" s="165">
        <v>1.05</v>
      </c>
      <c r="X409" s="165">
        <v>0.95</v>
      </c>
      <c r="Y409" s="165">
        <v>0.98</v>
      </c>
      <c r="Z409" s="165">
        <v>0.9</v>
      </c>
      <c r="AA409" s="165">
        <v>1.06</v>
      </c>
      <c r="AB409" s="165">
        <v>1.02</v>
      </c>
      <c r="AC409" s="165">
        <v>0.92</v>
      </c>
    </row>
    <row r="410" ht="11.25" customHeight="1">
      <c r="A410" s="74"/>
      <c r="D410" s="150" t="s">
        <v>1049</v>
      </c>
      <c r="E410" s="151" t="s">
        <v>114</v>
      </c>
      <c r="F410" s="152" t="s">
        <v>1050</v>
      </c>
      <c r="G410" s="151" t="s">
        <v>1021</v>
      </c>
      <c r="H410" s="151" t="s">
        <v>1022</v>
      </c>
      <c r="I410" s="126" t="s">
        <v>148</v>
      </c>
      <c r="J410" s="151"/>
      <c r="K410" s="159"/>
      <c r="L410" s="126">
        <v>2</v>
      </c>
      <c r="M410" s="151"/>
      <c r="N410" s="227">
        <f>IF(("Reference probe"&lt;&gt;"Reference probe"),"N","Y")</f>
      </c>
      <c r="O410" s="165">
        <v>0.95</v>
      </c>
      <c r="P410" s="165">
        <v>1.04</v>
      </c>
      <c r="Q410" s="165">
        <v>1.03</v>
      </c>
      <c r="R410" s="165">
        <v>0.94</v>
      </c>
      <c r="S410" s="165">
        <v>0.94</v>
      </c>
      <c r="T410" s="165">
        <v>0.93</v>
      </c>
      <c r="U410" s="165">
        <v>1.1</v>
      </c>
      <c r="V410" s="165">
        <v>1.02</v>
      </c>
      <c r="W410" s="165">
        <v>1.05</v>
      </c>
      <c r="X410" s="165">
        <v>0.9</v>
      </c>
      <c r="Y410" s="165">
        <v>1.02</v>
      </c>
      <c r="Z410" s="165">
        <v>0.95</v>
      </c>
      <c r="AA410" s="165">
        <v>1.07</v>
      </c>
      <c r="AB410" s="165">
        <v>0.97</v>
      </c>
      <c r="AC410" s="165">
        <v>1.02</v>
      </c>
    </row>
    <row r="411" ht="11.25" customHeight="1">
      <c r="A411" s="74"/>
      <c r="D411" s="150" t="s">
        <v>1051</v>
      </c>
      <c r="E411" s="151" t="s">
        <v>114</v>
      </c>
      <c r="F411" s="152" t="s">
        <v>1050</v>
      </c>
      <c r="G411" s="151" t="s">
        <v>1021</v>
      </c>
      <c r="H411" s="151" t="s">
        <v>1022</v>
      </c>
      <c r="I411" s="126" t="s">
        <v>151</v>
      </c>
      <c r="J411" s="151"/>
      <c r="K411" s="159"/>
      <c r="L411" s="126">
        <v>2</v>
      </c>
      <c r="M411" s="151"/>
      <c r="N411" s="227">
        <f>IF(("Reference probe"&lt;&gt;"Reference probe"),"N","Y")</f>
      </c>
      <c r="O411" s="165">
        <v>1.07</v>
      </c>
      <c r="P411" s="165">
        <v>1.01</v>
      </c>
      <c r="Q411" s="165">
        <v>0.97</v>
      </c>
      <c r="R411" s="165">
        <v>1.05</v>
      </c>
      <c r="S411" s="165">
        <v>0.95</v>
      </c>
      <c r="T411" s="165">
        <v>1.01</v>
      </c>
      <c r="U411" s="165">
        <v>1.01</v>
      </c>
      <c r="V411" s="165">
        <v>1.02</v>
      </c>
      <c r="W411" s="165">
        <v>1.01</v>
      </c>
      <c r="X411" s="165">
        <v>1.04</v>
      </c>
      <c r="Y411" s="165">
        <v>0.97</v>
      </c>
      <c r="Z411" s="165">
        <v>1.06</v>
      </c>
      <c r="AA411" s="165">
        <v>1.06</v>
      </c>
      <c r="AB411" s="165">
        <v>1.02</v>
      </c>
      <c r="AC411" s="165">
        <v>1.06</v>
      </c>
    </row>
    <row r="412" ht="11.25" customHeight="1">
      <c r="A412" s="74"/>
      <c r="D412" s="150" t="s">
        <v>1052</v>
      </c>
      <c r="E412" s="151" t="s">
        <v>114</v>
      </c>
      <c r="F412" s="152" t="s">
        <v>1053</v>
      </c>
      <c r="G412" s="151" t="s">
        <v>1021</v>
      </c>
      <c r="H412" s="151" t="s">
        <v>1022</v>
      </c>
      <c r="I412" s="126" t="s">
        <v>202</v>
      </c>
      <c r="J412" s="151"/>
      <c r="K412" s="159" t="s">
        <v>1054</v>
      </c>
      <c r="L412" s="126">
        <v>2</v>
      </c>
      <c r="M412" s="151"/>
      <c r="N412" s="227">
        <f>IF(("Default"&lt;&gt;"Reference probe"),"N","Y")</f>
      </c>
      <c r="O412" s="165">
        <v>1.02</v>
      </c>
      <c r="P412" s="165">
        <v>1.01</v>
      </c>
      <c r="Q412" s="165">
        <v>0.97</v>
      </c>
      <c r="R412" s="165">
        <v>1.02</v>
      </c>
      <c r="S412" s="165">
        <v>0.97</v>
      </c>
      <c r="T412" s="165">
        <v>1.07</v>
      </c>
      <c r="U412" s="165">
        <v>0.99</v>
      </c>
      <c r="V412" s="165">
        <v>0.93</v>
      </c>
      <c r="W412" s="165">
        <v>1.07</v>
      </c>
      <c r="X412" s="165">
        <v>0.91</v>
      </c>
      <c r="Y412" s="165">
        <v>1.07</v>
      </c>
      <c r="Z412" s="165">
        <v>1.11</v>
      </c>
      <c r="AA412" s="165">
        <v>1.05</v>
      </c>
      <c r="AB412" s="165">
        <v>1.02</v>
      </c>
      <c r="AC412" s="165">
        <v>0.98</v>
      </c>
    </row>
    <row r="413" ht="11.25" customHeight="1">
      <c r="A413" s="74"/>
      <c r="D413" s="150" t="s">
        <v>1055</v>
      </c>
      <c r="E413" s="151" t="s">
        <v>114</v>
      </c>
      <c r="F413" s="152" t="s">
        <v>1056</v>
      </c>
      <c r="G413" s="151" t="s">
        <v>1021</v>
      </c>
      <c r="H413" s="151" t="s">
        <v>1057</v>
      </c>
      <c r="I413" s="126" t="s">
        <v>151</v>
      </c>
      <c r="J413" s="151"/>
      <c r="K413" s="159" t="s">
        <v>1058</v>
      </c>
      <c r="L413" s="126">
        <v>2</v>
      </c>
      <c r="M413" s="151"/>
      <c r="N413" s="227">
        <f>IF(("Default"&lt;&gt;"Reference probe"),"N","Y")</f>
      </c>
      <c r="O413" s="165">
        <v>1</v>
      </c>
      <c r="P413" s="165">
        <v>0.97</v>
      </c>
      <c r="Q413" s="165">
        <v>1.02</v>
      </c>
      <c r="R413" s="165">
        <v>1.06</v>
      </c>
      <c r="S413" s="165">
        <v>1</v>
      </c>
      <c r="T413" s="165">
        <v>1.05</v>
      </c>
      <c r="U413" s="165">
        <v>1.02</v>
      </c>
      <c r="V413" s="165">
        <v>1</v>
      </c>
      <c r="W413" s="165">
        <v>1.02</v>
      </c>
      <c r="X413" s="165">
        <v>0.89</v>
      </c>
      <c r="Y413" s="165">
        <v>0.97</v>
      </c>
      <c r="Z413" s="165">
        <v>1.06</v>
      </c>
      <c r="AA413" s="165">
        <v>1.05</v>
      </c>
      <c r="AB413" s="165">
        <v>1.03</v>
      </c>
      <c r="AC413" s="165">
        <v>0.94</v>
      </c>
    </row>
    <row r="414" ht="11.25" customHeight="1">
      <c r="A414" s="74"/>
      <c r="D414" s="150" t="s">
        <v>1059</v>
      </c>
      <c r="E414" s="151" t="s">
        <v>114</v>
      </c>
      <c r="F414" s="152" t="s">
        <v>1060</v>
      </c>
      <c r="G414" s="151" t="s">
        <v>1061</v>
      </c>
      <c r="H414" s="151" t="s">
        <v>1062</v>
      </c>
      <c r="I414" s="126" t="s">
        <v>154</v>
      </c>
      <c r="J414" s="151"/>
      <c r="K414" s="159" t="s">
        <v>1063</v>
      </c>
      <c r="L414" s="126">
        <v>2</v>
      </c>
      <c r="M414" s="151"/>
      <c r="N414" s="227">
        <f>IF(("Reference probe"&lt;&gt;"Reference probe"),"N","Y")</f>
      </c>
      <c r="O414" s="165">
        <v>1</v>
      </c>
      <c r="P414" s="165">
        <v>1.09</v>
      </c>
      <c r="Q414" s="165">
        <v>1.01</v>
      </c>
      <c r="R414" s="165">
        <v>0.98</v>
      </c>
      <c r="S414" s="165">
        <v>0.96</v>
      </c>
      <c r="T414" s="165">
        <v>1.02</v>
      </c>
      <c r="U414" s="165">
        <v>1.03</v>
      </c>
      <c r="V414" s="165">
        <v>1.02</v>
      </c>
      <c r="W414" s="165">
        <v>1.01</v>
      </c>
      <c r="X414" s="165">
        <v>0.97</v>
      </c>
      <c r="Y414" s="165">
        <v>1.09</v>
      </c>
      <c r="Z414" s="165">
        <v>1</v>
      </c>
      <c r="AA414" s="165">
        <v>1.11</v>
      </c>
      <c r="AB414" s="165">
        <v>1.03</v>
      </c>
      <c r="AC414" s="165">
        <v>0.99</v>
      </c>
    </row>
    <row r="415" ht="11.25" customHeight="1">
      <c r="A415" s="74"/>
      <c r="D415" s="150" t="s">
        <v>1064</v>
      </c>
      <c r="E415" s="151" t="s">
        <v>114</v>
      </c>
      <c r="F415" s="152" t="s">
        <v>1060</v>
      </c>
      <c r="G415" s="151" t="s">
        <v>1061</v>
      </c>
      <c r="H415" s="151" t="s">
        <v>1062</v>
      </c>
      <c r="I415" s="126" t="s">
        <v>154</v>
      </c>
      <c r="J415" s="151"/>
      <c r="K415" s="159" t="s">
        <v>1065</v>
      </c>
      <c r="L415" s="126">
        <v>2</v>
      </c>
      <c r="M415" s="151"/>
      <c r="N415" s="227">
        <f>IF(("Reference probe"&lt;&gt;"Reference probe"),"N","Y")</f>
      </c>
      <c r="O415" s="165">
        <v>0.95</v>
      </c>
      <c r="P415" s="165">
        <v>1.02</v>
      </c>
      <c r="Q415" s="165">
        <v>0.97</v>
      </c>
      <c r="R415" s="165">
        <v>1</v>
      </c>
      <c r="S415" s="165">
        <v>1</v>
      </c>
      <c r="T415" s="165">
        <v>0.99</v>
      </c>
      <c r="U415" s="165">
        <v>0.87</v>
      </c>
      <c r="V415" s="165">
        <v>0.99</v>
      </c>
      <c r="W415" s="165">
        <v>1.04</v>
      </c>
      <c r="X415" s="165">
        <v>1.01</v>
      </c>
      <c r="Y415" s="165">
        <v>1.01</v>
      </c>
      <c r="Z415" s="165">
        <v>0.93</v>
      </c>
      <c r="AA415" s="165">
        <v>1.06</v>
      </c>
      <c r="AB415" s="165">
        <v>0.95</v>
      </c>
      <c r="AC415" s="165">
        <v>1.04</v>
      </c>
    </row>
    <row r="416" ht="11.25" customHeight="1">
      <c r="A416" s="74"/>
      <c r="D416" s="150" t="s">
        <v>1066</v>
      </c>
      <c r="E416" s="151" t="s">
        <v>114</v>
      </c>
      <c r="F416" s="152" t="s">
        <v>1067</v>
      </c>
      <c r="G416" s="151" t="s">
        <v>1061</v>
      </c>
      <c r="H416" s="151" t="s">
        <v>1062</v>
      </c>
      <c r="I416" s="126" t="s">
        <v>202</v>
      </c>
      <c r="J416" s="151"/>
      <c r="K416" s="159" t="s">
        <v>1054</v>
      </c>
      <c r="L416" s="126">
        <v>2</v>
      </c>
      <c r="M416" s="151"/>
      <c r="N416" s="227">
        <f>IF(("Reference probe"&lt;&gt;"Reference probe"),"N","Y")</f>
      </c>
      <c r="O416" s="165">
        <v>1.08</v>
      </c>
      <c r="P416" s="165">
        <v>1</v>
      </c>
      <c r="Q416" s="165">
        <v>1.01</v>
      </c>
      <c r="R416" s="165">
        <v>0.99</v>
      </c>
      <c r="S416" s="165">
        <v>1.03</v>
      </c>
      <c r="T416" s="165">
        <v>1.09</v>
      </c>
      <c r="U416" s="165">
        <v>1.02</v>
      </c>
      <c r="V416" s="165">
        <v>0.99</v>
      </c>
      <c r="W416" s="165">
        <v>0.96</v>
      </c>
      <c r="X416" s="165">
        <v>0.99</v>
      </c>
      <c r="Y416" s="165">
        <v>1.02</v>
      </c>
      <c r="Z416" s="165">
        <v>1.02</v>
      </c>
      <c r="AA416" s="165">
        <v>1.08</v>
      </c>
      <c r="AB416" s="165">
        <v>0.99</v>
      </c>
      <c r="AC416" s="165">
        <v>1.01</v>
      </c>
    </row>
    <row r="417" ht="11.25" customHeight="1">
      <c r="A417" s="74"/>
      <c r="D417" s="150" t="s">
        <v>1068</v>
      </c>
      <c r="E417" s="151" t="s">
        <v>114</v>
      </c>
      <c r="F417" s="152" t="s">
        <v>1069</v>
      </c>
      <c r="G417" s="151" t="s">
        <v>1061</v>
      </c>
      <c r="H417" s="151" t="s">
        <v>1062</v>
      </c>
      <c r="I417" s="126" t="s">
        <v>205</v>
      </c>
      <c r="J417" s="151"/>
      <c r="K417" s="159" t="s">
        <v>1070</v>
      </c>
      <c r="L417" s="126">
        <v>2</v>
      </c>
      <c r="M417" s="151" t="s">
        <v>200</v>
      </c>
      <c r="N417" s="227">
        <f>IF(("Default"&lt;&gt;"Reference probe"),"N","Y")</f>
      </c>
      <c r="O417" s="165">
        <v>1</v>
      </c>
      <c r="P417" s="165">
        <v>0.98</v>
      </c>
      <c r="Q417" s="165">
        <v>1.06</v>
      </c>
      <c r="R417" s="165">
        <v>1.04</v>
      </c>
      <c r="S417" s="165">
        <v>0.98</v>
      </c>
      <c r="T417" s="165">
        <v>1.05</v>
      </c>
      <c r="U417" s="165">
        <v>1.08</v>
      </c>
      <c r="V417" s="165">
        <v>1.03</v>
      </c>
      <c r="W417" s="165">
        <v>1.01</v>
      </c>
      <c r="X417" s="165">
        <v>1.08</v>
      </c>
      <c r="Y417" s="165">
        <v>1.04</v>
      </c>
      <c r="Z417" s="165">
        <v>1.03</v>
      </c>
      <c r="AA417" s="165">
        <v>0.99</v>
      </c>
      <c r="AB417" s="165">
        <v>0.98</v>
      </c>
      <c r="AC417" s="165">
        <v>0.98</v>
      </c>
    </row>
    <row r="418" ht="11.25" customHeight="1">
      <c r="A418" s="74"/>
      <c r="D418" s="150" t="s">
        <v>1071</v>
      </c>
      <c r="E418" s="151" t="s">
        <v>114</v>
      </c>
      <c r="F418" s="152" t="s">
        <v>1069</v>
      </c>
      <c r="G418" s="151" t="s">
        <v>1061</v>
      </c>
      <c r="H418" s="151" t="s">
        <v>1062</v>
      </c>
      <c r="I418" s="126" t="s">
        <v>151</v>
      </c>
      <c r="J418" s="151"/>
      <c r="K418" s="159"/>
      <c r="L418" s="126">
        <v>2</v>
      </c>
      <c r="M418" s="151"/>
      <c r="N418" s="227">
        <f>IF(("Default"&lt;&gt;"Reference probe"),"N","Y")</f>
      </c>
      <c r="O418" s="165">
        <v>1</v>
      </c>
      <c r="P418" s="165">
        <v>1.05</v>
      </c>
      <c r="Q418" s="165">
        <v>1.01</v>
      </c>
      <c r="R418" s="165">
        <v>1.12</v>
      </c>
      <c r="S418" s="165">
        <v>0.93</v>
      </c>
      <c r="T418" s="165">
        <v>1.08</v>
      </c>
      <c r="U418" s="165">
        <v>1</v>
      </c>
      <c r="V418" s="165">
        <v>1.16</v>
      </c>
      <c r="W418" s="165">
        <v>1.06</v>
      </c>
      <c r="X418" s="165">
        <v>1</v>
      </c>
      <c r="Y418" s="165">
        <v>1.04</v>
      </c>
      <c r="Z418" s="165">
        <v>1.02</v>
      </c>
      <c r="AA418" s="165">
        <v>0.92</v>
      </c>
      <c r="AB418" s="165">
        <v>0.97</v>
      </c>
      <c r="AC418" s="165">
        <v>1.04</v>
      </c>
    </row>
    <row r="419" ht="11.25" customHeight="1">
      <c r="A419" s="74"/>
      <c r="D419" s="150" t="s">
        <v>1072</v>
      </c>
      <c r="E419" s="151" t="s">
        <v>114</v>
      </c>
      <c r="F419" s="152" t="s">
        <v>1073</v>
      </c>
      <c r="G419" s="151" t="s">
        <v>1061</v>
      </c>
      <c r="H419" s="151" t="s">
        <v>1062</v>
      </c>
      <c r="I419" s="126" t="s">
        <v>148</v>
      </c>
      <c r="J419" s="151"/>
      <c r="K419" s="159"/>
      <c r="L419" s="126">
        <v>2</v>
      </c>
      <c r="M419" s="151"/>
      <c r="N419" s="227">
        <f>IF(("Reference probe"&lt;&gt;"Reference probe"),"N","Y")</f>
      </c>
      <c r="O419" s="165">
        <v>0.99</v>
      </c>
      <c r="P419" s="165">
        <v>1.04</v>
      </c>
      <c r="Q419" s="165">
        <v>1.01</v>
      </c>
      <c r="R419" s="165">
        <v>1.01</v>
      </c>
      <c r="S419" s="165">
        <v>0.97</v>
      </c>
      <c r="T419" s="165">
        <v>0.97</v>
      </c>
      <c r="U419" s="165">
        <v>1.04</v>
      </c>
      <c r="V419" s="165">
        <v>0.97</v>
      </c>
      <c r="W419" s="165">
        <v>1.06</v>
      </c>
      <c r="X419" s="165">
        <v>1.07</v>
      </c>
      <c r="Y419" s="165">
        <v>1.01</v>
      </c>
      <c r="Z419" s="165">
        <v>0.98</v>
      </c>
      <c r="AA419" s="165">
        <v>1.04</v>
      </c>
      <c r="AB419" s="165">
        <v>0.99</v>
      </c>
      <c r="AC419" s="165">
        <v>0.97</v>
      </c>
    </row>
    <row r="420" ht="11.25" customHeight="1">
      <c r="A420" s="74"/>
      <c r="D420" s="150" t="s">
        <v>1074</v>
      </c>
      <c r="E420" s="151" t="s">
        <v>114</v>
      </c>
      <c r="F420" s="152" t="s">
        <v>1075</v>
      </c>
      <c r="G420" s="151" t="s">
        <v>1061</v>
      </c>
      <c r="H420" s="151" t="s">
        <v>1062</v>
      </c>
      <c r="I420" s="126" t="s">
        <v>145</v>
      </c>
      <c r="J420" s="151"/>
      <c r="K420" s="159"/>
      <c r="L420" s="126">
        <v>2</v>
      </c>
      <c r="M420" s="151" t="s">
        <v>200</v>
      </c>
      <c r="N420" s="227">
        <f>IF(("Default"&lt;&gt;"Reference probe"),"N","Y")</f>
      </c>
      <c r="O420" s="165">
        <v>1.01</v>
      </c>
      <c r="P420" s="165">
        <v>1.05</v>
      </c>
      <c r="Q420" s="165">
        <v>0.95</v>
      </c>
      <c r="R420" s="165">
        <v>1.01</v>
      </c>
      <c r="S420" s="165">
        <v>1.07</v>
      </c>
      <c r="T420" s="165">
        <v>1.1</v>
      </c>
      <c r="U420" s="165">
        <v>1.07</v>
      </c>
      <c r="V420" s="165">
        <v>1.12</v>
      </c>
      <c r="W420" s="165">
        <v>1.01</v>
      </c>
      <c r="X420" s="165">
        <v>1.08</v>
      </c>
      <c r="Y420" s="165">
        <v>1.02</v>
      </c>
      <c r="Z420" s="165">
        <v>1.06</v>
      </c>
      <c r="AA420" s="165">
        <v>0.98</v>
      </c>
      <c r="AB420" s="165">
        <v>1.04</v>
      </c>
      <c r="AC420" s="165">
        <v>0.94</v>
      </c>
    </row>
    <row r="421" ht="11.25" customHeight="1">
      <c r="A421" s="74"/>
      <c r="D421" s="150" t="s">
        <v>1076</v>
      </c>
      <c r="E421" s="151" t="s">
        <v>114</v>
      </c>
      <c r="F421" s="152" t="s">
        <v>1077</v>
      </c>
      <c r="G421" s="151" t="s">
        <v>1061</v>
      </c>
      <c r="H421" s="151" t="s">
        <v>1062</v>
      </c>
      <c r="I421" s="126" t="s">
        <v>143</v>
      </c>
      <c r="J421" s="151"/>
      <c r="K421" s="159"/>
      <c r="L421" s="126">
        <v>2</v>
      </c>
      <c r="M421" s="151" t="s">
        <v>200</v>
      </c>
      <c r="N421" s="227">
        <f>IF(("Default"&lt;&gt;"Reference probe"),"N","Y")</f>
      </c>
      <c r="O421" s="165">
        <v>1.04</v>
      </c>
      <c r="P421" s="165">
        <v>1.07</v>
      </c>
      <c r="Q421" s="165">
        <v>1.03</v>
      </c>
      <c r="R421" s="165">
        <v>1.06</v>
      </c>
      <c r="S421" s="165">
        <v>0.94</v>
      </c>
      <c r="T421" s="165">
        <v>1.05</v>
      </c>
      <c r="U421" s="165">
        <v>1.09</v>
      </c>
      <c r="V421" s="165">
        <v>1.11</v>
      </c>
      <c r="W421" s="165">
        <v>1.08</v>
      </c>
      <c r="X421" s="165">
        <v>0.99</v>
      </c>
      <c r="Y421" s="165">
        <v>1.04</v>
      </c>
      <c r="Z421" s="165">
        <v>1.06</v>
      </c>
      <c r="AA421" s="165">
        <v>1.01</v>
      </c>
      <c r="AB421" s="165">
        <v>1</v>
      </c>
      <c r="AC421" s="165">
        <v>0.96</v>
      </c>
    </row>
    <row r="422" ht="11.25" customHeight="1">
      <c r="A422" s="74"/>
      <c r="D422" s="150" t="s">
        <v>1078</v>
      </c>
      <c r="E422" s="151" t="s">
        <v>114</v>
      </c>
      <c r="F422" s="152" t="s">
        <v>1079</v>
      </c>
      <c r="G422" s="151" t="s">
        <v>1061</v>
      </c>
      <c r="H422" s="151" t="s">
        <v>1062</v>
      </c>
      <c r="I422" s="126" t="s">
        <v>140</v>
      </c>
      <c r="J422" s="151"/>
      <c r="K422" s="159"/>
      <c r="L422" s="126">
        <v>2</v>
      </c>
      <c r="M422" s="151"/>
      <c r="N422" s="227">
        <f>IF(("Reference probe"&lt;&gt;"Reference probe"),"N","Y")</f>
      </c>
      <c r="O422" s="165">
        <v>1.07</v>
      </c>
      <c r="P422" s="165">
        <v>0.95</v>
      </c>
      <c r="Q422" s="165">
        <v>1.01</v>
      </c>
      <c r="R422" s="165">
        <v>1.06</v>
      </c>
      <c r="S422" s="165">
        <v>0.94</v>
      </c>
      <c r="T422" s="165">
        <v>1.02</v>
      </c>
      <c r="U422" s="165">
        <v>0.96</v>
      </c>
      <c r="V422" s="165">
        <v>0.97</v>
      </c>
      <c r="W422" s="165">
        <v>1.08</v>
      </c>
      <c r="X422" s="165">
        <v>1.01</v>
      </c>
      <c r="Y422" s="165">
        <v>0.96</v>
      </c>
      <c r="Z422" s="165">
        <v>0.97</v>
      </c>
      <c r="AA422" s="165">
        <v>1</v>
      </c>
      <c r="AB422" s="165">
        <v>0.92</v>
      </c>
      <c r="AC422" s="165">
        <v>1.06</v>
      </c>
    </row>
    <row r="423" ht="11.25" customHeight="1">
      <c r="A423" s="74"/>
      <c r="D423" s="150" t="s">
        <v>1080</v>
      </c>
      <c r="E423" s="151" t="s">
        <v>114</v>
      </c>
      <c r="F423" s="152" t="s">
        <v>1081</v>
      </c>
      <c r="G423" s="151" t="s">
        <v>1061</v>
      </c>
      <c r="H423" s="151" t="s">
        <v>1062</v>
      </c>
      <c r="I423" s="126" t="s">
        <v>138</v>
      </c>
      <c r="J423" s="151"/>
      <c r="K423" s="159"/>
      <c r="L423" s="126">
        <v>2</v>
      </c>
      <c r="M423" s="151"/>
      <c r="N423" s="227">
        <f>IF(("Reference probe"&lt;&gt;"Reference probe"),"N","Y")</f>
      </c>
      <c r="O423" s="165">
        <v>1.01</v>
      </c>
      <c r="P423" s="165">
        <v>0.99</v>
      </c>
      <c r="Q423" s="165">
        <v>1.02</v>
      </c>
      <c r="R423" s="165">
        <v>0.93</v>
      </c>
      <c r="S423" s="165">
        <v>0.97</v>
      </c>
      <c r="T423" s="165">
        <v>0.98</v>
      </c>
      <c r="U423" s="165">
        <v>1.04</v>
      </c>
      <c r="V423" s="165">
        <v>0.87</v>
      </c>
      <c r="W423" s="165">
        <v>0.99</v>
      </c>
      <c r="X423" s="165">
        <v>1.01</v>
      </c>
      <c r="Y423" s="165">
        <v>0.95</v>
      </c>
      <c r="Z423" s="165">
        <v>1.03</v>
      </c>
      <c r="AA423" s="165">
        <v>1.02</v>
      </c>
      <c r="AB423" s="165">
        <v>1.02</v>
      </c>
      <c r="AC423" s="165">
        <v>1</v>
      </c>
    </row>
    <row r="424" ht="11.25" customHeight="1">
      <c r="A424" s="74"/>
      <c r="D424" s="150" t="s">
        <v>1082</v>
      </c>
      <c r="E424" s="151" t="s">
        <v>114</v>
      </c>
      <c r="F424" s="152" t="s">
        <v>1081</v>
      </c>
      <c r="G424" s="151" t="s">
        <v>1061</v>
      </c>
      <c r="H424" s="151" t="s">
        <v>1062</v>
      </c>
      <c r="I424" s="126" t="s">
        <v>136</v>
      </c>
      <c r="J424" s="151"/>
      <c r="K424" s="159"/>
      <c r="L424" s="126">
        <v>2</v>
      </c>
      <c r="M424" s="151" t="s">
        <v>200</v>
      </c>
      <c r="N424" s="227">
        <f>IF(("Default"&lt;&gt;"Reference probe"),"N","Y")</f>
      </c>
      <c r="O424" s="165">
        <v>1.07</v>
      </c>
      <c r="P424" s="165">
        <v>0.97</v>
      </c>
      <c r="Q424" s="165">
        <v>1.04</v>
      </c>
      <c r="R424" s="165">
        <v>0.99</v>
      </c>
      <c r="S424" s="165">
        <v>1.02</v>
      </c>
      <c r="T424" s="165">
        <v>1.07</v>
      </c>
      <c r="U424" s="165">
        <v>1.03</v>
      </c>
      <c r="V424" s="165">
        <v>1</v>
      </c>
      <c r="W424" s="165">
        <v>1.02</v>
      </c>
      <c r="X424" s="165">
        <v>0.96</v>
      </c>
      <c r="Y424" s="165">
        <v>0.99</v>
      </c>
      <c r="Z424" s="165">
        <v>1.09</v>
      </c>
      <c r="AA424" s="165">
        <v>0.95</v>
      </c>
      <c r="AB424" s="165">
        <v>0.99</v>
      </c>
      <c r="AC424" s="165">
        <v>0.94</v>
      </c>
    </row>
    <row r="425" ht="11.25" customHeight="1">
      <c r="A425" s="74"/>
      <c r="D425" s="150" t="s">
        <v>1083</v>
      </c>
      <c r="E425" s="151" t="s">
        <v>114</v>
      </c>
      <c r="F425" s="152" t="s">
        <v>1084</v>
      </c>
      <c r="G425" s="151" t="s">
        <v>1061</v>
      </c>
      <c r="H425" s="151" t="s">
        <v>1062</v>
      </c>
      <c r="I425" s="126" t="s">
        <v>133</v>
      </c>
      <c r="J425" s="151"/>
      <c r="K425" s="159"/>
      <c r="L425" s="126">
        <v>2</v>
      </c>
      <c r="M425" s="151"/>
      <c r="N425" s="227">
        <f>IF(("Default"&lt;&gt;"Reference probe"),"N","Y")</f>
      </c>
      <c r="O425" s="165">
        <v>0.99</v>
      </c>
      <c r="P425" s="165">
        <v>0.99</v>
      </c>
      <c r="Q425" s="165">
        <v>0.99</v>
      </c>
      <c r="R425" s="165">
        <v>1.01</v>
      </c>
      <c r="S425" s="165">
        <v>0.99</v>
      </c>
      <c r="T425" s="165">
        <v>0.99</v>
      </c>
      <c r="U425" s="165">
        <v>1.07</v>
      </c>
      <c r="V425" s="165">
        <v>1.03</v>
      </c>
      <c r="W425" s="165">
        <v>1.01</v>
      </c>
      <c r="X425" s="165">
        <v>1.06</v>
      </c>
      <c r="Y425" s="165">
        <v>0.99</v>
      </c>
      <c r="Z425" s="165">
        <v>1.03</v>
      </c>
      <c r="AA425" s="165">
        <v>1</v>
      </c>
      <c r="AB425" s="165">
        <v>0.96</v>
      </c>
      <c r="AC425" s="165">
        <v>1.05</v>
      </c>
    </row>
    <row r="426" ht="11.25" customHeight="1">
      <c r="A426" s="74"/>
      <c r="D426" s="150" t="s">
        <v>1085</v>
      </c>
      <c r="E426" s="151" t="s">
        <v>114</v>
      </c>
      <c r="F426" s="152" t="s">
        <v>1086</v>
      </c>
      <c r="G426" s="151" t="s">
        <v>1061</v>
      </c>
      <c r="H426" s="151" t="s">
        <v>1062</v>
      </c>
      <c r="I426" s="126" t="s">
        <v>230</v>
      </c>
      <c r="J426" s="151"/>
      <c r="K426" s="159"/>
      <c r="L426" s="126">
        <v>2</v>
      </c>
      <c r="M426" s="151"/>
      <c r="N426" s="227">
        <f>IF(("Default"&lt;&gt;"Reference probe"),"N","Y")</f>
      </c>
      <c r="O426" s="165">
        <v>0.99</v>
      </c>
      <c r="P426" s="165">
        <v>0.99</v>
      </c>
      <c r="Q426" s="165">
        <v>1.02</v>
      </c>
      <c r="R426" s="165">
        <v>1.02</v>
      </c>
      <c r="S426" s="165">
        <v>0.96</v>
      </c>
      <c r="T426" s="165">
        <v>1.11</v>
      </c>
      <c r="U426" s="165">
        <v>1.03</v>
      </c>
      <c r="V426" s="165">
        <v>1.02</v>
      </c>
      <c r="W426" s="165">
        <v>1.01</v>
      </c>
      <c r="X426" s="165">
        <v>1.01</v>
      </c>
      <c r="Y426" s="165">
        <v>0.93</v>
      </c>
      <c r="Z426" s="165">
        <v>0.99</v>
      </c>
      <c r="AA426" s="165">
        <v>0.98</v>
      </c>
      <c r="AB426" s="165">
        <v>1</v>
      </c>
      <c r="AC426" s="165">
        <v>1.02</v>
      </c>
    </row>
    <row r="427" ht="11.25" customHeight="1">
      <c r="A427" s="74"/>
      <c r="D427" s="150" t="s">
        <v>1087</v>
      </c>
      <c r="E427" s="151" t="s">
        <v>114</v>
      </c>
      <c r="F427" s="152" t="s">
        <v>1088</v>
      </c>
      <c r="G427" s="151" t="s">
        <v>1061</v>
      </c>
      <c r="H427" s="151" t="s">
        <v>1062</v>
      </c>
      <c r="I427" s="126" t="s">
        <v>131</v>
      </c>
      <c r="J427" s="151"/>
      <c r="K427" s="159"/>
      <c r="L427" s="126">
        <v>2</v>
      </c>
      <c r="M427" s="151"/>
      <c r="N427" s="227">
        <f>IF(("Reference probe"&lt;&gt;"Reference probe"),"N","Y")</f>
      </c>
      <c r="O427" s="165">
        <v>0.94</v>
      </c>
      <c r="P427" s="165">
        <v>0.98</v>
      </c>
      <c r="Q427" s="165">
        <v>1</v>
      </c>
      <c r="R427" s="165">
        <v>1.03</v>
      </c>
      <c r="S427" s="165">
        <v>0.98</v>
      </c>
      <c r="T427" s="165">
        <v>1.08</v>
      </c>
      <c r="U427" s="165">
        <v>0.98</v>
      </c>
      <c r="V427" s="165">
        <v>1.05</v>
      </c>
      <c r="W427" s="165">
        <v>1.02</v>
      </c>
      <c r="X427" s="165">
        <v>1.01</v>
      </c>
      <c r="Y427" s="165">
        <v>1</v>
      </c>
      <c r="Z427" s="165">
        <v>1.09</v>
      </c>
      <c r="AA427" s="165">
        <v>1.08</v>
      </c>
      <c r="AB427" s="165">
        <v>0.99</v>
      </c>
      <c r="AC427" s="165">
        <v>1.03</v>
      </c>
    </row>
    <row r="428" ht="11.25" customHeight="1">
      <c r="A428" s="74"/>
      <c r="D428" s="150" t="s">
        <v>1089</v>
      </c>
      <c r="E428" s="151" t="s">
        <v>114</v>
      </c>
      <c r="F428" s="152" t="s">
        <v>1090</v>
      </c>
      <c r="G428" s="151" t="s">
        <v>1061</v>
      </c>
      <c r="H428" s="151" t="s">
        <v>1062</v>
      </c>
      <c r="I428" s="126" t="s">
        <v>128</v>
      </c>
      <c r="J428" s="151"/>
      <c r="K428" s="159"/>
      <c r="L428" s="126">
        <v>2</v>
      </c>
      <c r="M428" s="151"/>
      <c r="N428" s="227">
        <f>IF(("Reference probe"&lt;&gt;"Reference probe"),"N","Y")</f>
      </c>
      <c r="O428" s="165">
        <v>1.13</v>
      </c>
      <c r="P428" s="165">
        <v>1</v>
      </c>
      <c r="Q428" s="165">
        <v>0.99</v>
      </c>
      <c r="R428" s="165">
        <v>1.08</v>
      </c>
      <c r="S428" s="165">
        <v>0.98</v>
      </c>
      <c r="T428" s="165">
        <v>1.02</v>
      </c>
      <c r="U428" s="165">
        <v>1.12</v>
      </c>
      <c r="V428" s="165">
        <v>1.04</v>
      </c>
      <c r="W428" s="165">
        <v>1.07</v>
      </c>
      <c r="X428" s="165">
        <v>1.07</v>
      </c>
      <c r="Y428" s="165">
        <v>0.95</v>
      </c>
      <c r="Z428" s="165">
        <v>1.1</v>
      </c>
      <c r="AA428" s="165">
        <v>1</v>
      </c>
      <c r="AB428" s="165">
        <v>0.97</v>
      </c>
      <c r="AC428" s="165">
        <v>0.99</v>
      </c>
    </row>
    <row r="429" ht="11.25" customHeight="1">
      <c r="A429" s="74"/>
      <c r="D429" s="150" t="s">
        <v>1091</v>
      </c>
      <c r="E429" s="151" t="s">
        <v>114</v>
      </c>
      <c r="F429" s="152" t="s">
        <v>1092</v>
      </c>
      <c r="G429" s="151" t="s">
        <v>1061</v>
      </c>
      <c r="H429" s="151" t="s">
        <v>1062</v>
      </c>
      <c r="I429" s="126" t="s">
        <v>125</v>
      </c>
      <c r="J429" s="151"/>
      <c r="K429" s="159"/>
      <c r="L429" s="126">
        <v>2</v>
      </c>
      <c r="M429" s="151"/>
      <c r="N429" s="227">
        <f>IF(("Reference probe"&lt;&gt;"Reference probe"),"N","Y")</f>
      </c>
      <c r="O429" s="165">
        <v>1.01</v>
      </c>
      <c r="P429" s="165">
        <v>0.91</v>
      </c>
      <c r="Q429" s="165">
        <v>0.96</v>
      </c>
      <c r="R429" s="165">
        <v>0.97</v>
      </c>
      <c r="S429" s="165">
        <v>0.98</v>
      </c>
      <c r="T429" s="165">
        <v>1.06</v>
      </c>
      <c r="U429" s="165">
        <v>1.07</v>
      </c>
      <c r="V429" s="165">
        <v>0.89</v>
      </c>
      <c r="W429" s="165">
        <v>1.01</v>
      </c>
      <c r="X429" s="165">
        <v>0.94</v>
      </c>
      <c r="Y429" s="165">
        <v>0.96</v>
      </c>
      <c r="Z429" s="165">
        <v>1.03</v>
      </c>
      <c r="AA429" s="165">
        <v>1</v>
      </c>
      <c r="AB429" s="165">
        <v>1.11</v>
      </c>
      <c r="AC429" s="165">
        <v>0.95</v>
      </c>
    </row>
    <row r="430" ht="11.25" customHeight="1">
      <c r="A430" s="74"/>
      <c r="D430" s="150" t="s">
        <v>1093</v>
      </c>
      <c r="E430" s="151" t="s">
        <v>114</v>
      </c>
      <c r="F430" s="152" t="s">
        <v>1094</v>
      </c>
      <c r="G430" s="151" t="s">
        <v>1061</v>
      </c>
      <c r="H430" s="151" t="s">
        <v>1062</v>
      </c>
      <c r="I430" s="126" t="s">
        <v>123</v>
      </c>
      <c r="J430" s="151"/>
      <c r="K430" s="159"/>
      <c r="L430" s="126">
        <v>2</v>
      </c>
      <c r="M430" s="151"/>
      <c r="N430" s="227">
        <f>IF(("Default"&lt;&gt;"Reference probe"),"N","Y")</f>
      </c>
      <c r="O430" s="165">
        <v>1.1</v>
      </c>
      <c r="P430" s="165">
        <v>1.04</v>
      </c>
      <c r="Q430" s="165">
        <v>1.01</v>
      </c>
      <c r="R430" s="165">
        <v>1.05</v>
      </c>
      <c r="S430" s="165">
        <v>1.01</v>
      </c>
      <c r="T430" s="165">
        <v>1.02</v>
      </c>
      <c r="U430" s="165">
        <v>1.03</v>
      </c>
      <c r="V430" s="165">
        <v>1.03</v>
      </c>
      <c r="W430" s="165">
        <v>1.02</v>
      </c>
      <c r="X430" s="165">
        <v>1.06</v>
      </c>
      <c r="Y430" s="165">
        <v>1.09</v>
      </c>
      <c r="Z430" s="165">
        <v>1.1</v>
      </c>
      <c r="AA430" s="165">
        <v>0.92</v>
      </c>
      <c r="AB430" s="165">
        <v>0.94</v>
      </c>
      <c r="AC430" s="165">
        <v>1.03</v>
      </c>
    </row>
    <row r="431" ht="11.25" customHeight="1">
      <c r="A431" s="74"/>
      <c r="D431" s="150" t="s">
        <v>1095</v>
      </c>
      <c r="E431" s="151" t="s">
        <v>114</v>
      </c>
      <c r="F431" s="152" t="s">
        <v>1096</v>
      </c>
      <c r="G431" s="151" t="s">
        <v>1061</v>
      </c>
      <c r="H431" s="151" t="s">
        <v>1062</v>
      </c>
      <c r="I431" s="126" t="s">
        <v>121</v>
      </c>
      <c r="J431" s="151"/>
      <c r="K431" s="159"/>
      <c r="L431" s="126">
        <v>2</v>
      </c>
      <c r="M431" s="151"/>
      <c r="N431" s="227">
        <f>IF(("Reference probe"&lt;&gt;"Reference probe"),"N","Y")</f>
      </c>
      <c r="O431" s="165">
        <v>1.05</v>
      </c>
      <c r="P431" s="165">
        <v>0.99</v>
      </c>
      <c r="Q431" s="165">
        <v>1</v>
      </c>
      <c r="R431" s="165">
        <v>0.98</v>
      </c>
      <c r="S431" s="165">
        <v>1</v>
      </c>
      <c r="T431" s="165">
        <v>1.05</v>
      </c>
      <c r="U431" s="165">
        <v>0.98</v>
      </c>
      <c r="V431" s="165">
        <v>1.02</v>
      </c>
      <c r="W431" s="165">
        <v>1.07</v>
      </c>
      <c r="X431" s="165">
        <v>1</v>
      </c>
      <c r="Y431" s="165">
        <v>0.95</v>
      </c>
      <c r="Z431" s="165">
        <v>1</v>
      </c>
      <c r="AA431" s="165">
        <v>0.99</v>
      </c>
      <c r="AB431" s="165">
        <v>1</v>
      </c>
      <c r="AC431" s="165">
        <v>0.94</v>
      </c>
    </row>
    <row r="432" ht="11.25" customHeight="1">
      <c r="A432" s="74"/>
      <c r="D432" s="150" t="s">
        <v>1097</v>
      </c>
      <c r="E432" s="151" t="s">
        <v>114</v>
      </c>
      <c r="F432" s="152" t="s">
        <v>1098</v>
      </c>
      <c r="G432" s="151" t="s">
        <v>1061</v>
      </c>
      <c r="H432" s="151" t="s">
        <v>1062</v>
      </c>
      <c r="I432" s="126" t="s">
        <v>118</v>
      </c>
      <c r="J432" s="151"/>
      <c r="K432" s="159"/>
      <c r="L432" s="126">
        <v>2</v>
      </c>
      <c r="M432" s="151"/>
      <c r="N432" s="227">
        <f>IF(("Default"&lt;&gt;"Reference probe"),"N","Y")</f>
      </c>
      <c r="O432" s="165">
        <v>1.02</v>
      </c>
      <c r="P432" s="165">
        <v>1.01</v>
      </c>
      <c r="Q432" s="165">
        <v>0.95</v>
      </c>
      <c r="R432" s="165">
        <v>0.94</v>
      </c>
      <c r="S432" s="165">
        <v>1.01</v>
      </c>
      <c r="T432" s="165">
        <v>0.99</v>
      </c>
      <c r="U432" s="165">
        <v>0.96</v>
      </c>
      <c r="V432" s="165">
        <v>1.09</v>
      </c>
      <c r="W432" s="165">
        <v>1.06</v>
      </c>
      <c r="X432" s="165">
        <v>0.95</v>
      </c>
      <c r="Y432" s="165">
        <v>1</v>
      </c>
      <c r="Z432" s="165">
        <v>0.99</v>
      </c>
      <c r="AA432" s="165">
        <v>0.97</v>
      </c>
      <c r="AB432" s="165">
        <v>1.05</v>
      </c>
      <c r="AC432" s="165">
        <v>0.94</v>
      </c>
    </row>
    <row r="433" ht="11.25" customHeight="1">
      <c r="A433" s="74"/>
      <c r="D433" s="150" t="s">
        <v>1099</v>
      </c>
      <c r="E433" s="151" t="s">
        <v>114</v>
      </c>
      <c r="F433" s="152" t="s">
        <v>1100</v>
      </c>
      <c r="G433" s="151" t="s">
        <v>1061</v>
      </c>
      <c r="H433" s="151" t="s">
        <v>1062</v>
      </c>
      <c r="I433" s="126" t="s">
        <v>118</v>
      </c>
      <c r="J433" s="151"/>
      <c r="K433" s="159" t="s">
        <v>1101</v>
      </c>
      <c r="L433" s="126">
        <v>2</v>
      </c>
      <c r="M433" s="151"/>
      <c r="N433" s="227">
        <f>IF(("Reference probe"&lt;&gt;"Reference probe"),"N","Y")</f>
      </c>
      <c r="O433" s="165">
        <v>1.14</v>
      </c>
      <c r="P433" s="165">
        <v>0.95</v>
      </c>
      <c r="Q433" s="165">
        <v>1.04</v>
      </c>
      <c r="R433" s="165">
        <v>0.99</v>
      </c>
      <c r="S433" s="165">
        <v>1.03</v>
      </c>
      <c r="T433" s="165">
        <v>1.05</v>
      </c>
      <c r="U433" s="165">
        <v>0.99</v>
      </c>
      <c r="V433" s="165">
        <v>1.04</v>
      </c>
      <c r="W433" s="165">
        <v>0.94</v>
      </c>
      <c r="X433" s="165">
        <v>1.03</v>
      </c>
      <c r="Y433" s="165">
        <v>0.99</v>
      </c>
      <c r="Z433" s="165">
        <v>1.01</v>
      </c>
      <c r="AA433" s="165">
        <v>1.02</v>
      </c>
      <c r="AB433" s="165">
        <v>1</v>
      </c>
      <c r="AC433" s="165">
        <v>0.99</v>
      </c>
    </row>
    <row r="434" ht="11.25" customHeight="1">
      <c r="A434" s="74"/>
      <c r="D434" s="150" t="s">
        <v>1102</v>
      </c>
      <c r="E434" s="151" t="s">
        <v>114</v>
      </c>
      <c r="F434" s="152" t="s">
        <v>1103</v>
      </c>
      <c r="G434" s="151" t="s">
        <v>1104</v>
      </c>
      <c r="H434" s="151" t="s">
        <v>1105</v>
      </c>
      <c r="I434" s="126" t="s">
        <v>187</v>
      </c>
      <c r="J434" s="151"/>
      <c r="K434" s="159" t="s">
        <v>1106</v>
      </c>
      <c r="L434" s="126">
        <v>2</v>
      </c>
      <c r="M434" s="151"/>
      <c r="N434" s="227">
        <f>IF(("Default"&lt;&gt;"Reference probe"),"N","Y")</f>
      </c>
      <c r="O434" s="165">
        <v>0.95</v>
      </c>
      <c r="P434" s="165">
        <v>0.93</v>
      </c>
      <c r="Q434" s="165">
        <v>0.96</v>
      </c>
      <c r="R434" s="165">
        <v>1</v>
      </c>
      <c r="S434" s="165">
        <v>1.03</v>
      </c>
      <c r="T434" s="165">
        <v>0.92</v>
      </c>
      <c r="U434" s="165">
        <v>1.01</v>
      </c>
      <c r="V434" s="165">
        <v>1.05</v>
      </c>
      <c r="W434" s="165">
        <v>1</v>
      </c>
      <c r="X434" s="165">
        <v>0.99</v>
      </c>
      <c r="Y434" s="165">
        <v>1</v>
      </c>
      <c r="Z434" s="165">
        <v>1.04</v>
      </c>
      <c r="AA434" s="165">
        <v>1.03</v>
      </c>
      <c r="AB434" s="165">
        <v>1</v>
      </c>
      <c r="AC434" s="165">
        <v>1</v>
      </c>
    </row>
    <row r="435" ht="11.25" customHeight="1">
      <c r="A435" s="74"/>
      <c r="D435" s="150" t="s">
        <v>1107</v>
      </c>
      <c r="E435" s="151" t="s">
        <v>114</v>
      </c>
      <c r="F435" s="152" t="s">
        <v>1108</v>
      </c>
      <c r="G435" s="151" t="s">
        <v>1104</v>
      </c>
      <c r="H435" s="151" t="s">
        <v>1105</v>
      </c>
      <c r="I435" s="126" t="s">
        <v>131</v>
      </c>
      <c r="J435" s="151"/>
      <c r="K435" s="159"/>
      <c r="L435" s="126">
        <v>2</v>
      </c>
      <c r="M435" s="151"/>
      <c r="N435" s="227">
        <f>IF(("Default"&lt;&gt;"Reference probe"),"N","Y")</f>
      </c>
      <c r="O435" s="165">
        <v>0.97</v>
      </c>
      <c r="P435" s="165">
        <v>1.04</v>
      </c>
      <c r="Q435" s="165">
        <v>1.05</v>
      </c>
      <c r="R435" s="165">
        <v>1.04</v>
      </c>
      <c r="S435" s="165">
        <v>0.97</v>
      </c>
      <c r="T435" s="165">
        <v>1</v>
      </c>
      <c r="U435" s="165">
        <v>0.97</v>
      </c>
      <c r="V435" s="165">
        <v>1</v>
      </c>
      <c r="W435" s="165">
        <v>0.98</v>
      </c>
      <c r="X435" s="165">
        <v>1.06</v>
      </c>
      <c r="Y435" s="165">
        <v>0.99</v>
      </c>
      <c r="Z435" s="165">
        <v>0.96</v>
      </c>
      <c r="AA435" s="165">
        <v>1</v>
      </c>
      <c r="AB435" s="165">
        <v>1.02</v>
      </c>
      <c r="AC435" s="165">
        <v>0.99</v>
      </c>
    </row>
    <row r="436" ht="11.25" customHeight="1">
      <c r="A436" s="74"/>
      <c r="D436" s="150" t="s">
        <v>1109</v>
      </c>
      <c r="E436" s="151" t="s">
        <v>114</v>
      </c>
      <c r="F436" s="152" t="s">
        <v>1110</v>
      </c>
      <c r="G436" s="151" t="s">
        <v>1104</v>
      </c>
      <c r="H436" s="151" t="s">
        <v>1105</v>
      </c>
      <c r="I436" s="126" t="s">
        <v>230</v>
      </c>
      <c r="J436" s="151"/>
      <c r="K436" s="159"/>
      <c r="L436" s="126">
        <v>2</v>
      </c>
      <c r="M436" s="151"/>
      <c r="N436" s="227">
        <f>IF(("Reference probe"&lt;&gt;"Reference probe"),"N","Y")</f>
      </c>
      <c r="O436" s="165">
        <v>1.01</v>
      </c>
      <c r="P436" s="165">
        <v>1</v>
      </c>
      <c r="Q436" s="165">
        <v>0.98</v>
      </c>
      <c r="R436" s="165">
        <v>0.98</v>
      </c>
      <c r="S436" s="165">
        <v>1.07</v>
      </c>
      <c r="T436" s="165">
        <v>1.01</v>
      </c>
      <c r="U436" s="165">
        <v>1.07</v>
      </c>
      <c r="V436" s="165">
        <v>1.07</v>
      </c>
      <c r="W436" s="165">
        <v>0.97</v>
      </c>
      <c r="X436" s="165">
        <v>1</v>
      </c>
      <c r="Y436" s="165">
        <v>1.04</v>
      </c>
      <c r="Z436" s="165">
        <v>1.1</v>
      </c>
      <c r="AA436" s="165">
        <v>0.88</v>
      </c>
      <c r="AB436" s="165">
        <v>1.01</v>
      </c>
      <c r="AC436" s="165">
        <v>0.97</v>
      </c>
    </row>
    <row r="437" ht="11.25" customHeight="1">
      <c r="A437" s="74"/>
      <c r="D437" s="150" t="s">
        <v>1111</v>
      </c>
      <c r="E437" s="151" t="s">
        <v>114</v>
      </c>
      <c r="F437" s="152" t="s">
        <v>1112</v>
      </c>
      <c r="G437" s="151" t="s">
        <v>1104</v>
      </c>
      <c r="H437" s="151" t="s">
        <v>1105</v>
      </c>
      <c r="I437" s="126" t="s">
        <v>133</v>
      </c>
      <c r="J437" s="151"/>
      <c r="K437" s="159"/>
      <c r="L437" s="126">
        <v>2</v>
      </c>
      <c r="M437" s="151"/>
      <c r="N437" s="227">
        <f>IF(("Default"&lt;&gt;"Reference probe"),"N","Y")</f>
      </c>
      <c r="O437" s="165">
        <v>0.99</v>
      </c>
      <c r="P437" s="165">
        <v>0.96</v>
      </c>
      <c r="Q437" s="165">
        <v>1.07</v>
      </c>
      <c r="R437" s="165">
        <v>0.97</v>
      </c>
      <c r="S437" s="165">
        <v>0.99</v>
      </c>
      <c r="T437" s="165">
        <v>0.98</v>
      </c>
      <c r="U437" s="165">
        <v>1.04</v>
      </c>
      <c r="V437" s="165">
        <v>1.04</v>
      </c>
      <c r="W437" s="165">
        <v>0.98</v>
      </c>
      <c r="X437" s="165">
        <v>1</v>
      </c>
      <c r="Y437" s="165">
        <v>1.06</v>
      </c>
      <c r="Z437" s="165">
        <v>1.07</v>
      </c>
      <c r="AA437" s="165">
        <v>1.01</v>
      </c>
      <c r="AB437" s="165">
        <v>0.95</v>
      </c>
      <c r="AC437" s="165">
        <v>1.01</v>
      </c>
    </row>
    <row r="438" ht="11.25" customHeight="1">
      <c r="A438" s="74"/>
      <c r="D438" s="150" t="s">
        <v>1113</v>
      </c>
      <c r="E438" s="151" t="s">
        <v>114</v>
      </c>
      <c r="F438" s="152" t="s">
        <v>1112</v>
      </c>
      <c r="G438" s="151" t="s">
        <v>1104</v>
      </c>
      <c r="H438" s="151" t="s">
        <v>1105</v>
      </c>
      <c r="I438" s="126" t="s">
        <v>136</v>
      </c>
      <c r="J438" s="151"/>
      <c r="K438" s="159"/>
      <c r="L438" s="126">
        <v>2</v>
      </c>
      <c r="M438" s="151"/>
      <c r="N438" s="227">
        <f>IF(("Default"&lt;&gt;"Reference probe"),"N","Y")</f>
      </c>
      <c r="O438" s="165">
        <v>0.96</v>
      </c>
      <c r="P438" s="165">
        <v>1.02</v>
      </c>
      <c r="Q438" s="165">
        <v>1.02</v>
      </c>
      <c r="R438" s="165">
        <v>1.01</v>
      </c>
      <c r="S438" s="165">
        <v>1</v>
      </c>
      <c r="T438" s="165">
        <v>1.04</v>
      </c>
      <c r="U438" s="165">
        <v>1.08</v>
      </c>
      <c r="V438" s="165">
        <v>1.06</v>
      </c>
      <c r="W438" s="165">
        <v>0.96</v>
      </c>
      <c r="X438" s="165">
        <v>1.04</v>
      </c>
      <c r="Y438" s="165">
        <v>1.01</v>
      </c>
      <c r="Z438" s="165">
        <v>1.16</v>
      </c>
      <c r="AA438" s="165">
        <v>1.09</v>
      </c>
      <c r="AB438" s="165">
        <v>1.08</v>
      </c>
      <c r="AC438" s="165">
        <v>0.95</v>
      </c>
    </row>
    <row r="439" ht="11.25" customHeight="1">
      <c r="A439" s="74"/>
      <c r="D439" s="150" t="s">
        <v>1114</v>
      </c>
      <c r="E439" s="151" t="s">
        <v>114</v>
      </c>
      <c r="F439" s="152" t="s">
        <v>1112</v>
      </c>
      <c r="G439" s="151" t="s">
        <v>1104</v>
      </c>
      <c r="H439" s="151" t="s">
        <v>1105</v>
      </c>
      <c r="I439" s="126" t="s">
        <v>138</v>
      </c>
      <c r="J439" s="151"/>
      <c r="K439" s="159"/>
      <c r="L439" s="126">
        <v>2</v>
      </c>
      <c r="M439" s="151"/>
      <c r="N439" s="227">
        <f>IF(("Default"&lt;&gt;"Reference probe"),"N","Y")</f>
      </c>
      <c r="O439" s="165">
        <v>1.05</v>
      </c>
      <c r="P439" s="165">
        <v>0.94</v>
      </c>
      <c r="Q439" s="165">
        <v>1.02</v>
      </c>
      <c r="R439" s="165">
        <v>0.99</v>
      </c>
      <c r="S439" s="165">
        <v>0.98</v>
      </c>
      <c r="T439" s="165">
        <v>0.99</v>
      </c>
      <c r="U439" s="165">
        <v>0.99</v>
      </c>
      <c r="V439" s="165">
        <v>0.99</v>
      </c>
      <c r="W439" s="165">
        <v>1.03</v>
      </c>
      <c r="X439" s="165">
        <v>0.96</v>
      </c>
      <c r="Y439" s="165">
        <v>1.04</v>
      </c>
      <c r="Z439" s="165">
        <v>1.05</v>
      </c>
      <c r="AA439" s="165">
        <v>0.92</v>
      </c>
      <c r="AB439" s="165">
        <v>0.94</v>
      </c>
      <c r="AC439" s="165">
        <v>1.03</v>
      </c>
    </row>
    <row r="440" ht="11.25" customHeight="1">
      <c r="A440" s="74"/>
      <c r="D440" s="150" t="s">
        <v>1115</v>
      </c>
      <c r="E440" s="151" t="s">
        <v>114</v>
      </c>
      <c r="F440" s="152" t="s">
        <v>1116</v>
      </c>
      <c r="G440" s="151" t="s">
        <v>1104</v>
      </c>
      <c r="H440" s="151" t="s">
        <v>1105</v>
      </c>
      <c r="I440" s="126" t="s">
        <v>140</v>
      </c>
      <c r="J440" s="151"/>
      <c r="K440" s="159"/>
      <c r="L440" s="126">
        <v>2</v>
      </c>
      <c r="M440" s="151"/>
      <c r="N440" s="227">
        <f>IF(("Default"&lt;&gt;"Reference probe"),"N","Y")</f>
      </c>
      <c r="O440" s="165">
        <v>0.99</v>
      </c>
      <c r="P440" s="165">
        <v>0.99</v>
      </c>
      <c r="Q440" s="165">
        <v>1</v>
      </c>
      <c r="R440" s="165">
        <v>0.99</v>
      </c>
      <c r="S440" s="165">
        <v>0.97</v>
      </c>
      <c r="T440" s="165">
        <v>1.02</v>
      </c>
      <c r="U440" s="165">
        <v>1.05</v>
      </c>
      <c r="V440" s="165">
        <v>1.12</v>
      </c>
      <c r="W440" s="165">
        <v>1.03</v>
      </c>
      <c r="X440" s="165">
        <v>0.89</v>
      </c>
      <c r="Y440" s="165">
        <v>1.05</v>
      </c>
      <c r="Z440" s="165">
        <v>1.03</v>
      </c>
      <c r="AA440" s="165">
        <v>1.01</v>
      </c>
      <c r="AB440" s="165">
        <v>1.04</v>
      </c>
      <c r="AC440" s="165">
        <v>0.96</v>
      </c>
    </row>
    <row r="441" ht="11.25" customHeight="1">
      <c r="A441" s="74"/>
      <c r="D441" s="150" t="s">
        <v>1117</v>
      </c>
      <c r="E441" s="151" t="s">
        <v>114</v>
      </c>
      <c r="F441" s="152" t="s">
        <v>1116</v>
      </c>
      <c r="G441" s="151" t="s">
        <v>1104</v>
      </c>
      <c r="H441" s="151" t="s">
        <v>1105</v>
      </c>
      <c r="I441" s="126" t="s">
        <v>143</v>
      </c>
      <c r="J441" s="151"/>
      <c r="K441" s="159"/>
      <c r="L441" s="126">
        <v>2</v>
      </c>
      <c r="M441" s="151"/>
      <c r="N441" s="227">
        <f>IF(("Default"&lt;&gt;"Reference probe"),"N","Y")</f>
      </c>
      <c r="O441" s="165">
        <v>1.03</v>
      </c>
      <c r="P441" s="165">
        <v>0.94</v>
      </c>
      <c r="Q441" s="165">
        <v>1.08</v>
      </c>
      <c r="R441" s="165">
        <v>1.05</v>
      </c>
      <c r="S441" s="165">
        <v>0.91</v>
      </c>
      <c r="T441" s="165">
        <v>1.14</v>
      </c>
      <c r="U441" s="165">
        <v>1.06</v>
      </c>
      <c r="V441" s="165">
        <v>1.14</v>
      </c>
      <c r="W441" s="165">
        <v>1</v>
      </c>
      <c r="X441" s="165">
        <v>1.08</v>
      </c>
      <c r="Y441" s="165">
        <v>1.08</v>
      </c>
      <c r="Z441" s="165">
        <v>1.02</v>
      </c>
      <c r="AA441" s="165">
        <v>1.06</v>
      </c>
      <c r="AB441" s="165">
        <v>1.02</v>
      </c>
      <c r="AC441" s="165">
        <v>1</v>
      </c>
    </row>
    <row r="442" ht="11.25" customHeight="1">
      <c r="A442" s="74"/>
      <c r="D442" s="150" t="s">
        <v>1118</v>
      </c>
      <c r="E442" s="151" t="s">
        <v>114</v>
      </c>
      <c r="F442" s="152" t="s">
        <v>1116</v>
      </c>
      <c r="G442" s="151" t="s">
        <v>1104</v>
      </c>
      <c r="H442" s="151" t="s">
        <v>1105</v>
      </c>
      <c r="I442" s="126" t="s">
        <v>143</v>
      </c>
      <c r="J442" s="151"/>
      <c r="K442" s="159"/>
      <c r="L442" s="126">
        <v>2</v>
      </c>
      <c r="M442" s="151"/>
      <c r="N442" s="227">
        <f>IF(("Reference probe"&lt;&gt;"Reference probe"),"N","Y")</f>
      </c>
      <c r="O442" s="165">
        <v>0.94</v>
      </c>
      <c r="P442" s="165">
        <v>1.19</v>
      </c>
      <c r="Q442" s="165">
        <v>1</v>
      </c>
      <c r="R442" s="165">
        <v>0.98</v>
      </c>
      <c r="S442" s="165">
        <v>1</v>
      </c>
      <c r="T442" s="165">
        <v>1.09</v>
      </c>
      <c r="U442" s="165">
        <v>1.04</v>
      </c>
      <c r="V442" s="165">
        <v>1.07</v>
      </c>
      <c r="W442" s="165">
        <v>0.96</v>
      </c>
      <c r="X442" s="165">
        <v>0.98</v>
      </c>
      <c r="Y442" s="165">
        <v>1.1</v>
      </c>
      <c r="Z442" s="165">
        <v>1.1</v>
      </c>
      <c r="AA442" s="165">
        <v>0.99</v>
      </c>
      <c r="AB442" s="165">
        <v>1.03</v>
      </c>
      <c r="AC442" s="165">
        <v>1.03</v>
      </c>
    </row>
    <row r="443" ht="11.25" customHeight="1">
      <c r="A443" s="74"/>
      <c r="D443" s="150" t="s">
        <v>1119</v>
      </c>
      <c r="E443" s="151" t="s">
        <v>114</v>
      </c>
      <c r="F443" s="152" t="s">
        <v>1120</v>
      </c>
      <c r="G443" s="151" t="s">
        <v>1104</v>
      </c>
      <c r="H443" s="151" t="s">
        <v>1105</v>
      </c>
      <c r="I443" s="126" t="s">
        <v>145</v>
      </c>
      <c r="J443" s="151"/>
      <c r="K443" s="159"/>
      <c r="L443" s="126">
        <v>2</v>
      </c>
      <c r="M443" s="151"/>
      <c r="N443" s="227">
        <f>IF(("Reference probe"&lt;&gt;"Reference probe"),"N","Y")</f>
      </c>
      <c r="O443" s="165">
        <v>1.06</v>
      </c>
      <c r="P443" s="165">
        <v>1.11</v>
      </c>
      <c r="Q443" s="165">
        <v>1.06</v>
      </c>
      <c r="R443" s="165">
        <v>1.09</v>
      </c>
      <c r="S443" s="165">
        <v>0.94</v>
      </c>
      <c r="T443" s="165">
        <v>1.13</v>
      </c>
      <c r="U443" s="165">
        <v>1.03</v>
      </c>
      <c r="V443" s="165">
        <v>1.11</v>
      </c>
      <c r="W443" s="165">
        <v>1.01</v>
      </c>
      <c r="X443" s="165">
        <v>1.05</v>
      </c>
      <c r="Y443" s="165">
        <v>1</v>
      </c>
      <c r="Z443" s="165">
        <v>1.01</v>
      </c>
      <c r="AA443" s="165">
        <v>1.09</v>
      </c>
      <c r="AB443" s="165">
        <v>1.03</v>
      </c>
      <c r="AC443" s="165">
        <v>0.97</v>
      </c>
    </row>
    <row r="444" ht="11.25" customHeight="1">
      <c r="A444" s="74"/>
      <c r="D444" s="150" t="s">
        <v>1121</v>
      </c>
      <c r="E444" s="151" t="s">
        <v>114</v>
      </c>
      <c r="F444" s="152" t="s">
        <v>1120</v>
      </c>
      <c r="G444" s="151" t="s">
        <v>1104</v>
      </c>
      <c r="H444" s="151" t="s">
        <v>1105</v>
      </c>
      <c r="I444" s="126" t="s">
        <v>148</v>
      </c>
      <c r="J444" s="151"/>
      <c r="K444" s="159"/>
      <c r="L444" s="126">
        <v>2</v>
      </c>
      <c r="M444" s="151"/>
      <c r="N444" s="227">
        <f>IF(("Default"&lt;&gt;"Reference probe"),"N","Y")</f>
      </c>
      <c r="O444" s="165">
        <v>0.94</v>
      </c>
      <c r="P444" s="165">
        <v>1</v>
      </c>
      <c r="Q444" s="165">
        <v>1.04</v>
      </c>
      <c r="R444" s="165">
        <v>0.93</v>
      </c>
      <c r="S444" s="165">
        <v>1.04</v>
      </c>
      <c r="T444" s="165">
        <v>1.02</v>
      </c>
      <c r="U444" s="165">
        <v>0.96</v>
      </c>
      <c r="V444" s="165">
        <v>0.99</v>
      </c>
      <c r="W444" s="165">
        <v>0.94</v>
      </c>
      <c r="X444" s="165">
        <v>1.03</v>
      </c>
      <c r="Y444" s="165">
        <v>0.99</v>
      </c>
      <c r="Z444" s="165">
        <v>1.12</v>
      </c>
      <c r="AA444" s="165">
        <v>1.1</v>
      </c>
      <c r="AB444" s="165">
        <v>0.98</v>
      </c>
      <c r="AC444" s="165">
        <v>1</v>
      </c>
    </row>
    <row r="445" ht="11.25" customHeight="1">
      <c r="A445" s="74"/>
      <c r="D445" s="150" t="s">
        <v>1122</v>
      </c>
      <c r="E445" s="151" t="s">
        <v>114</v>
      </c>
      <c r="F445" s="152" t="s">
        <v>1123</v>
      </c>
      <c r="G445" s="151" t="s">
        <v>1104</v>
      </c>
      <c r="H445" s="151" t="s">
        <v>1105</v>
      </c>
      <c r="I445" s="126" t="s">
        <v>151</v>
      </c>
      <c r="J445" s="151"/>
      <c r="K445" s="159" t="s">
        <v>1124</v>
      </c>
      <c r="L445" s="126">
        <v>2</v>
      </c>
      <c r="M445" s="151"/>
      <c r="N445" s="227">
        <f>IF(("Default"&lt;&gt;"Reference probe"),"N","Y")</f>
      </c>
      <c r="O445" s="165">
        <v>0.89</v>
      </c>
      <c r="P445" s="165">
        <v>0.94</v>
      </c>
      <c r="Q445" s="165">
        <v>0.94</v>
      </c>
      <c r="R445" s="165">
        <v>0.94</v>
      </c>
      <c r="S445" s="165">
        <v>0.97</v>
      </c>
      <c r="T445" s="165">
        <v>1.01</v>
      </c>
      <c r="U445" s="165">
        <v>1.06</v>
      </c>
      <c r="V445" s="165">
        <v>0.98</v>
      </c>
      <c r="W445" s="165">
        <v>1.01</v>
      </c>
      <c r="X445" s="165">
        <v>1</v>
      </c>
      <c r="Y445" s="165">
        <v>0.95</v>
      </c>
      <c r="Z445" s="165">
        <v>1.05</v>
      </c>
      <c r="AA445" s="165">
        <v>0.91</v>
      </c>
      <c r="AB445" s="165">
        <v>1.01</v>
      </c>
      <c r="AC445" s="165">
        <v>1.08</v>
      </c>
    </row>
    <row r="446" ht="11.25" customHeight="1">
      <c r="A446" s="74"/>
      <c r="D446" s="150" t="s">
        <v>1125</v>
      </c>
      <c r="E446" s="151" t="s">
        <v>114</v>
      </c>
      <c r="F446" s="152" t="s">
        <v>1126</v>
      </c>
      <c r="G446" s="151" t="s">
        <v>1104</v>
      </c>
      <c r="H446" s="151" t="s">
        <v>1105</v>
      </c>
      <c r="I446" s="126" t="s">
        <v>202</v>
      </c>
      <c r="J446" s="151"/>
      <c r="K446" s="159" t="s">
        <v>1127</v>
      </c>
      <c r="L446" s="126">
        <v>2</v>
      </c>
      <c r="M446" s="151"/>
      <c r="N446" s="227">
        <f>IF(("Reference probe"&lt;&gt;"Reference probe"),"N","Y")</f>
      </c>
      <c r="O446" s="165">
        <v>1.03</v>
      </c>
      <c r="P446" s="165">
        <v>1.06</v>
      </c>
      <c r="Q446" s="165">
        <v>0.98</v>
      </c>
      <c r="R446" s="165">
        <v>1.06</v>
      </c>
      <c r="S446" s="165">
        <v>0.98</v>
      </c>
      <c r="T446" s="165">
        <v>1</v>
      </c>
      <c r="U446" s="165">
        <v>0.96</v>
      </c>
      <c r="V446" s="165">
        <v>1.02</v>
      </c>
      <c r="W446" s="165">
        <v>0.97</v>
      </c>
      <c r="X446" s="165">
        <v>1.09</v>
      </c>
      <c r="Y446" s="165">
        <v>1.11</v>
      </c>
      <c r="Z446" s="165">
        <v>1.04</v>
      </c>
      <c r="AA446" s="165">
        <v>1.13</v>
      </c>
      <c r="AB446" s="165">
        <v>1.12</v>
      </c>
      <c r="AC446" s="165">
        <v>0.97</v>
      </c>
    </row>
    <row r="447" ht="11.25" customHeight="1">
      <c r="A447" s="74"/>
      <c r="D447" s="150" t="s">
        <v>1128</v>
      </c>
      <c r="E447" s="151" t="s">
        <v>114</v>
      </c>
      <c r="F447" s="152" t="s">
        <v>1129</v>
      </c>
      <c r="G447" s="151" t="s">
        <v>1104</v>
      </c>
      <c r="H447" s="151" t="s">
        <v>1105</v>
      </c>
      <c r="I447" s="126" t="s">
        <v>154</v>
      </c>
      <c r="J447" s="151"/>
      <c r="K447" s="159" t="s">
        <v>1130</v>
      </c>
      <c r="L447" s="126">
        <v>2</v>
      </c>
      <c r="M447" s="151"/>
      <c r="N447" s="227">
        <f>IF(("Reference probe"&lt;&gt;"Reference probe"),"N","Y")</f>
      </c>
      <c r="O447" s="165">
        <v>0.98</v>
      </c>
      <c r="P447" s="165">
        <v>1.03</v>
      </c>
      <c r="Q447" s="165">
        <v>1.02</v>
      </c>
      <c r="R447" s="165">
        <v>1.02</v>
      </c>
      <c r="S447" s="165">
        <v>1.04</v>
      </c>
      <c r="T447" s="165">
        <v>1.04</v>
      </c>
      <c r="U447" s="165">
        <v>1.06</v>
      </c>
      <c r="V447" s="165">
        <v>1.05</v>
      </c>
      <c r="W447" s="165">
        <v>0.92</v>
      </c>
      <c r="X447" s="165">
        <v>1.11</v>
      </c>
      <c r="Y447" s="165">
        <v>1.01</v>
      </c>
      <c r="Z447" s="165">
        <v>1.06</v>
      </c>
      <c r="AA447" s="165">
        <v>1.09</v>
      </c>
      <c r="AB447" s="165">
        <v>1.04</v>
      </c>
      <c r="AC447" s="165">
        <v>0.99</v>
      </c>
    </row>
    <row r="448" ht="11.25" customHeight="1">
      <c r="A448" s="74"/>
      <c r="D448" s="150" t="s">
        <v>1131</v>
      </c>
      <c r="E448" s="151" t="s">
        <v>114</v>
      </c>
      <c r="F448" s="152" t="s">
        <v>1132</v>
      </c>
      <c r="G448" s="151" t="s">
        <v>1133</v>
      </c>
      <c r="H448" s="151" t="s">
        <v>1134</v>
      </c>
      <c r="I448" s="126" t="s">
        <v>230</v>
      </c>
      <c r="J448" s="151"/>
      <c r="K448" s="159" t="s">
        <v>1101</v>
      </c>
      <c r="L448" s="126">
        <v>2</v>
      </c>
      <c r="M448" s="151"/>
      <c r="N448" s="227">
        <f>IF(("Default"&lt;&gt;"Reference probe"),"N","Y")</f>
      </c>
      <c r="O448" s="165">
        <v>1.06</v>
      </c>
      <c r="P448" s="165">
        <v>0.96</v>
      </c>
      <c r="Q448" s="165">
        <v>1.05</v>
      </c>
      <c r="R448" s="165">
        <v>0.96</v>
      </c>
      <c r="S448" s="165">
        <v>1.01</v>
      </c>
      <c r="T448" s="165">
        <v>1.06</v>
      </c>
      <c r="U448" s="165">
        <v>1.1</v>
      </c>
      <c r="V448" s="165">
        <v>1.04</v>
      </c>
      <c r="W448" s="165">
        <v>0.97</v>
      </c>
      <c r="X448" s="165">
        <v>0.97</v>
      </c>
      <c r="Y448" s="165">
        <v>1.03</v>
      </c>
      <c r="Z448" s="165">
        <v>1.02</v>
      </c>
      <c r="AA448" s="165">
        <v>1</v>
      </c>
      <c r="AB448" s="165">
        <v>0.99</v>
      </c>
      <c r="AC448" s="165">
        <v>0.98</v>
      </c>
    </row>
    <row r="449" ht="11.25" customHeight="1">
      <c r="A449" s="74"/>
      <c r="D449" s="150" t="s">
        <v>1135</v>
      </c>
      <c r="E449" s="151" t="s">
        <v>114</v>
      </c>
      <c r="F449" s="152" t="s">
        <v>1132</v>
      </c>
      <c r="G449" s="151" t="s">
        <v>1133</v>
      </c>
      <c r="H449" s="151" t="s">
        <v>1134</v>
      </c>
      <c r="I449" s="126" t="s">
        <v>230</v>
      </c>
      <c r="J449" s="151"/>
      <c r="K449" s="159"/>
      <c r="L449" s="126">
        <v>2</v>
      </c>
      <c r="M449" s="151"/>
      <c r="N449" s="227">
        <f>IF(("Reference probe"&lt;&gt;"Reference probe"),"N","Y")</f>
      </c>
      <c r="O449" s="165">
        <v>0.96</v>
      </c>
      <c r="P449" s="165">
        <v>1.01</v>
      </c>
      <c r="Q449" s="165">
        <v>1.03</v>
      </c>
      <c r="R449" s="165">
        <v>1.03</v>
      </c>
      <c r="S449" s="165">
        <v>1.01</v>
      </c>
      <c r="T449" s="165">
        <v>1.01</v>
      </c>
      <c r="U449" s="165">
        <v>1.08</v>
      </c>
      <c r="V449" s="165">
        <v>1.08</v>
      </c>
      <c r="W449" s="165">
        <v>0.95</v>
      </c>
      <c r="X449" s="165">
        <v>0.99</v>
      </c>
      <c r="Y449" s="165">
        <v>1.03</v>
      </c>
      <c r="Z449" s="165">
        <v>0.95</v>
      </c>
      <c r="AA449" s="165">
        <v>0.97</v>
      </c>
      <c r="AB449" s="165">
        <v>1.04</v>
      </c>
      <c r="AC449" s="165">
        <v>0.97</v>
      </c>
    </row>
    <row r="450" ht="11.25" customHeight="1">
      <c r="A450" s="74"/>
      <c r="D450" s="150" t="s">
        <v>1136</v>
      </c>
      <c r="E450" s="151" t="s">
        <v>114</v>
      </c>
      <c r="F450" s="152" t="s">
        <v>1132</v>
      </c>
      <c r="G450" s="151" t="s">
        <v>1133</v>
      </c>
      <c r="H450" s="151" t="s">
        <v>1134</v>
      </c>
      <c r="I450" s="126" t="s">
        <v>133</v>
      </c>
      <c r="J450" s="151"/>
      <c r="K450" s="159"/>
      <c r="L450" s="126">
        <v>2</v>
      </c>
      <c r="M450" s="151"/>
      <c r="N450" s="227">
        <f>IF(("Reference probe"&lt;&gt;"Reference probe"),"N","Y")</f>
      </c>
      <c r="O450" s="165">
        <v>0.99</v>
      </c>
      <c r="P450" s="165">
        <v>1.06</v>
      </c>
      <c r="Q450" s="165">
        <v>0.96</v>
      </c>
      <c r="R450" s="165">
        <v>1</v>
      </c>
      <c r="S450" s="165">
        <v>0.99</v>
      </c>
      <c r="T450" s="165">
        <v>1.03</v>
      </c>
      <c r="U450" s="165">
        <v>1.05</v>
      </c>
      <c r="V450" s="165">
        <v>1.11</v>
      </c>
      <c r="W450" s="165">
        <v>1.01</v>
      </c>
      <c r="X450" s="165">
        <v>0.96</v>
      </c>
      <c r="Y450" s="165">
        <v>0.97</v>
      </c>
      <c r="Z450" s="165">
        <v>1.02</v>
      </c>
      <c r="AA450" s="165">
        <v>0.89</v>
      </c>
      <c r="AB450" s="165">
        <v>1.03</v>
      </c>
      <c r="AC450" s="165">
        <v>1.01</v>
      </c>
    </row>
    <row r="451" ht="11.25" customHeight="1">
      <c r="A451" s="74"/>
      <c r="D451" s="150" t="s">
        <v>1137</v>
      </c>
      <c r="E451" s="151" t="s">
        <v>114</v>
      </c>
      <c r="F451" s="152" t="s">
        <v>1138</v>
      </c>
      <c r="G451" s="151" t="s">
        <v>1133</v>
      </c>
      <c r="H451" s="151" t="s">
        <v>1134</v>
      </c>
      <c r="I451" s="126" t="s">
        <v>136</v>
      </c>
      <c r="J451" s="151"/>
      <c r="K451" s="159" t="s">
        <v>1139</v>
      </c>
      <c r="L451" s="126">
        <v>2</v>
      </c>
      <c r="M451" s="151" t="s">
        <v>207</v>
      </c>
      <c r="N451" s="227">
        <f>IF(("Default"&lt;&gt;"Reference probe"),"N","Y")</f>
      </c>
      <c r="O451" s="165">
        <v>0.96</v>
      </c>
      <c r="P451" s="165">
        <v>1.05</v>
      </c>
      <c r="Q451" s="165">
        <v>0.98</v>
      </c>
      <c r="R451" s="165">
        <v>1.01</v>
      </c>
      <c r="S451" s="165">
        <v>0.98</v>
      </c>
      <c r="T451" s="165">
        <v>1.08</v>
      </c>
      <c r="U451" s="165">
        <v>1</v>
      </c>
      <c r="V451" s="165">
        <v>0.94</v>
      </c>
      <c r="W451" s="165">
        <v>0.98</v>
      </c>
      <c r="X451" s="165">
        <v>0.97</v>
      </c>
      <c r="Y451" s="165">
        <v>1.06</v>
      </c>
      <c r="Z451" s="165">
        <v>0.99</v>
      </c>
      <c r="AA451" s="165">
        <v>0.94</v>
      </c>
      <c r="AB451" s="165">
        <v>1.04</v>
      </c>
      <c r="AC451" s="165">
        <v>1.02</v>
      </c>
    </row>
    <row r="452" ht="11.25" customHeight="1">
      <c r="A452" s="74"/>
      <c r="D452" s="150" t="s">
        <v>1140</v>
      </c>
      <c r="E452" s="151" t="s">
        <v>114</v>
      </c>
      <c r="F452" s="152" t="s">
        <v>1138</v>
      </c>
      <c r="G452" s="151" t="s">
        <v>1133</v>
      </c>
      <c r="H452" s="151" t="s">
        <v>1134</v>
      </c>
      <c r="I452" s="126" t="s">
        <v>138</v>
      </c>
      <c r="J452" s="151"/>
      <c r="K452" s="159"/>
      <c r="L452" s="126">
        <v>2</v>
      </c>
      <c r="M452" s="151"/>
      <c r="N452" s="227">
        <f>IF(("Default"&lt;&gt;"Reference probe"),"N","Y")</f>
      </c>
      <c r="O452" s="165">
        <v>0.94</v>
      </c>
      <c r="P452" s="165">
        <v>1.02</v>
      </c>
      <c r="Q452" s="165">
        <v>0.94</v>
      </c>
      <c r="R452" s="165">
        <v>1.05</v>
      </c>
      <c r="S452" s="165">
        <v>1.01</v>
      </c>
      <c r="T452" s="165">
        <v>1.01</v>
      </c>
      <c r="U452" s="165">
        <v>1.04</v>
      </c>
      <c r="V452" s="165">
        <v>0.9</v>
      </c>
      <c r="W452" s="165">
        <v>1.03</v>
      </c>
      <c r="X452" s="165">
        <v>0.96</v>
      </c>
      <c r="Y452" s="165">
        <v>1.03</v>
      </c>
      <c r="Z452" s="165">
        <v>0.97</v>
      </c>
      <c r="AA452" s="165">
        <v>0.96</v>
      </c>
      <c r="AB452" s="165">
        <v>1.06</v>
      </c>
      <c r="AC452" s="165">
        <v>0.96</v>
      </c>
    </row>
    <row r="453" ht="11.25" customHeight="1">
      <c r="A453" s="74"/>
      <c r="D453" s="150" t="s">
        <v>1141</v>
      </c>
      <c r="E453" s="151" t="s">
        <v>114</v>
      </c>
      <c r="F453" s="152" t="s">
        <v>1142</v>
      </c>
      <c r="G453" s="151" t="s">
        <v>1133</v>
      </c>
      <c r="H453" s="151" t="s">
        <v>1134</v>
      </c>
      <c r="I453" s="126" t="s">
        <v>140</v>
      </c>
      <c r="J453" s="151"/>
      <c r="K453" s="159"/>
      <c r="L453" s="126">
        <v>2</v>
      </c>
      <c r="M453" s="151"/>
      <c r="N453" s="227">
        <f>IF(("Default"&lt;&gt;"Reference probe"),"N","Y")</f>
      </c>
      <c r="O453" s="165">
        <v>1</v>
      </c>
      <c r="P453" s="165">
        <v>1.02</v>
      </c>
      <c r="Q453" s="165">
        <v>0.94</v>
      </c>
      <c r="R453" s="165">
        <v>1.02</v>
      </c>
      <c r="S453" s="165">
        <v>0.99</v>
      </c>
      <c r="T453" s="165">
        <v>1.09</v>
      </c>
      <c r="U453" s="165">
        <v>1.02</v>
      </c>
      <c r="V453" s="165">
        <v>0.97</v>
      </c>
      <c r="W453" s="165">
        <v>1</v>
      </c>
      <c r="X453" s="165">
        <v>0.93</v>
      </c>
      <c r="Y453" s="165">
        <v>1.04</v>
      </c>
      <c r="Z453" s="165">
        <v>1.02</v>
      </c>
      <c r="AA453" s="165">
        <v>0.96</v>
      </c>
      <c r="AB453" s="165">
        <v>1.13</v>
      </c>
      <c r="AC453" s="165">
        <v>0.95</v>
      </c>
    </row>
    <row r="454" ht="11.25" customHeight="1">
      <c r="A454" s="74"/>
      <c r="D454" s="150" t="s">
        <v>1143</v>
      </c>
      <c r="E454" s="151" t="s">
        <v>114</v>
      </c>
      <c r="F454" s="152" t="s">
        <v>1144</v>
      </c>
      <c r="G454" s="151" t="s">
        <v>1133</v>
      </c>
      <c r="H454" s="151" t="s">
        <v>1134</v>
      </c>
      <c r="I454" s="126" t="s">
        <v>143</v>
      </c>
      <c r="J454" s="151"/>
      <c r="K454" s="159"/>
      <c r="L454" s="126">
        <v>2</v>
      </c>
      <c r="M454" s="151"/>
      <c r="N454" s="227">
        <f>IF(("Default"&lt;&gt;"Reference probe"),"N","Y")</f>
      </c>
      <c r="O454" s="165">
        <v>0.93</v>
      </c>
      <c r="P454" s="165">
        <v>0.99</v>
      </c>
      <c r="Q454" s="165">
        <v>0.95</v>
      </c>
      <c r="R454" s="165">
        <v>1</v>
      </c>
      <c r="S454" s="165">
        <v>1.02</v>
      </c>
      <c r="T454" s="165">
        <v>1.07</v>
      </c>
      <c r="U454" s="165">
        <v>0.97</v>
      </c>
      <c r="V454" s="165">
        <v>1.08</v>
      </c>
      <c r="W454" s="165">
        <v>1</v>
      </c>
      <c r="X454" s="165">
        <v>0.99</v>
      </c>
      <c r="Y454" s="165">
        <v>0.9</v>
      </c>
      <c r="Z454" s="165">
        <v>0.96</v>
      </c>
      <c r="AA454" s="165">
        <v>0.97</v>
      </c>
      <c r="AB454" s="165">
        <v>1.03</v>
      </c>
      <c r="AC454" s="165">
        <v>1</v>
      </c>
    </row>
    <row r="455" ht="11.25" customHeight="1">
      <c r="A455" s="74"/>
      <c r="D455" s="150" t="s">
        <v>1145</v>
      </c>
      <c r="E455" s="151" t="s">
        <v>114</v>
      </c>
      <c r="F455" s="152" t="s">
        <v>1144</v>
      </c>
      <c r="G455" s="151" t="s">
        <v>1133</v>
      </c>
      <c r="H455" s="151" t="s">
        <v>1134</v>
      </c>
      <c r="I455" s="126" t="s">
        <v>145</v>
      </c>
      <c r="J455" s="151"/>
      <c r="K455" s="159"/>
      <c r="L455" s="126">
        <v>2</v>
      </c>
      <c r="M455" s="151"/>
      <c r="N455" s="227">
        <f>IF(("Reference probe"&lt;&gt;"Reference probe"),"N","Y")</f>
      </c>
      <c r="O455" s="165">
        <v>0.94</v>
      </c>
      <c r="P455" s="165">
        <v>1.04</v>
      </c>
      <c r="Q455" s="165">
        <v>1.04</v>
      </c>
      <c r="R455" s="165">
        <v>1.1</v>
      </c>
      <c r="S455" s="165">
        <v>1.04</v>
      </c>
      <c r="T455" s="165">
        <v>1.07</v>
      </c>
      <c r="U455" s="165">
        <v>1.14</v>
      </c>
      <c r="V455" s="165">
        <v>1.02</v>
      </c>
      <c r="W455" s="165">
        <v>1.09</v>
      </c>
      <c r="X455" s="165">
        <v>1.1</v>
      </c>
      <c r="Y455" s="165">
        <v>1.06</v>
      </c>
      <c r="Z455" s="165">
        <v>1.05</v>
      </c>
      <c r="AA455" s="165">
        <v>1</v>
      </c>
      <c r="AB455" s="165">
        <v>0.9</v>
      </c>
      <c r="AC455" s="165">
        <v>0.96</v>
      </c>
    </row>
    <row r="456" ht="11.25" customHeight="1">
      <c r="A456" s="74"/>
      <c r="D456" s="150" t="s">
        <v>1146</v>
      </c>
      <c r="E456" s="151" t="s">
        <v>114</v>
      </c>
      <c r="F456" s="152" t="s">
        <v>1147</v>
      </c>
      <c r="G456" s="151" t="s">
        <v>1133</v>
      </c>
      <c r="H456" s="151" t="s">
        <v>1134</v>
      </c>
      <c r="I456" s="126" t="s">
        <v>148</v>
      </c>
      <c r="J456" s="151"/>
      <c r="K456" s="159"/>
      <c r="L456" s="126">
        <v>2</v>
      </c>
      <c r="M456" s="151" t="s">
        <v>200</v>
      </c>
      <c r="N456" s="227">
        <f>IF(("Default"&lt;&gt;"Reference probe"),"N","Y")</f>
      </c>
      <c r="O456" s="165">
        <v>1.04</v>
      </c>
      <c r="P456" s="165">
        <v>0.95</v>
      </c>
      <c r="Q456" s="165">
        <v>0.96</v>
      </c>
      <c r="R456" s="165">
        <v>0.97</v>
      </c>
      <c r="S456" s="165">
        <v>0.99</v>
      </c>
      <c r="T456" s="165">
        <v>1.13</v>
      </c>
      <c r="U456" s="165">
        <v>1.04</v>
      </c>
      <c r="V456" s="165">
        <v>1.13</v>
      </c>
      <c r="W456" s="165">
        <v>1.02</v>
      </c>
      <c r="X456" s="165">
        <v>0.83</v>
      </c>
      <c r="Y456" s="165">
        <v>0.96</v>
      </c>
      <c r="Z456" s="165">
        <v>0.95</v>
      </c>
      <c r="AA456" s="165">
        <v>0.99</v>
      </c>
      <c r="AB456" s="165">
        <v>1.05</v>
      </c>
      <c r="AC456" s="165">
        <v>0.99</v>
      </c>
    </row>
    <row r="457" ht="11.25" customHeight="1">
      <c r="A457" s="74"/>
      <c r="D457" s="150" t="s">
        <v>1148</v>
      </c>
      <c r="E457" s="151" t="s">
        <v>114</v>
      </c>
      <c r="F457" s="152" t="s">
        <v>1147</v>
      </c>
      <c r="G457" s="151" t="s">
        <v>1133</v>
      </c>
      <c r="H457" s="151" t="s">
        <v>1134</v>
      </c>
      <c r="I457" s="126" t="s">
        <v>151</v>
      </c>
      <c r="J457" s="151"/>
      <c r="K457" s="159"/>
      <c r="L457" s="126">
        <v>2</v>
      </c>
      <c r="M457" s="151"/>
      <c r="N457" s="227">
        <f>IF(("Reference probe"&lt;&gt;"Reference probe"),"N","Y")</f>
      </c>
      <c r="O457" s="165">
        <v>0.95</v>
      </c>
      <c r="P457" s="165">
        <v>1.04</v>
      </c>
      <c r="Q457" s="165">
        <v>0.98</v>
      </c>
      <c r="R457" s="165">
        <v>0.96</v>
      </c>
      <c r="S457" s="165">
        <v>1.02</v>
      </c>
      <c r="T457" s="165">
        <v>1.01</v>
      </c>
      <c r="U457" s="165">
        <v>1</v>
      </c>
      <c r="V457" s="165">
        <v>0.94</v>
      </c>
      <c r="W457" s="165">
        <v>0.93</v>
      </c>
      <c r="X457" s="165">
        <v>0.98</v>
      </c>
      <c r="Y457" s="165">
        <v>0.95</v>
      </c>
      <c r="Z457" s="165">
        <v>1.02</v>
      </c>
      <c r="AA457" s="165">
        <v>0.99</v>
      </c>
      <c r="AB457" s="165">
        <v>1.09</v>
      </c>
      <c r="AC457" s="165">
        <v>0.99</v>
      </c>
    </row>
    <row r="458" ht="11.25" customHeight="1">
      <c r="A458" s="74"/>
      <c r="D458" s="150" t="s">
        <v>1149</v>
      </c>
      <c r="E458" s="151" t="s">
        <v>114</v>
      </c>
      <c r="F458" s="152" t="s">
        <v>1150</v>
      </c>
      <c r="G458" s="151" t="s">
        <v>1133</v>
      </c>
      <c r="H458" s="151" t="s">
        <v>1134</v>
      </c>
      <c r="I458" s="126" t="s">
        <v>202</v>
      </c>
      <c r="J458" s="151"/>
      <c r="K458" s="159"/>
      <c r="L458" s="126">
        <v>2</v>
      </c>
      <c r="M458" s="151"/>
      <c r="N458" s="227">
        <f>IF(("Default"&lt;&gt;"Reference probe"),"N","Y")</f>
      </c>
      <c r="O458" s="165">
        <v>1.06</v>
      </c>
      <c r="P458" s="165">
        <v>0.96</v>
      </c>
      <c r="Q458" s="165">
        <v>0.97</v>
      </c>
      <c r="R458" s="165">
        <v>0.98</v>
      </c>
      <c r="S458" s="165">
        <v>1</v>
      </c>
      <c r="T458" s="165">
        <v>1.1</v>
      </c>
      <c r="U458" s="165">
        <v>0.96</v>
      </c>
      <c r="V458" s="165">
        <v>1.04</v>
      </c>
      <c r="W458" s="165">
        <v>0.98</v>
      </c>
      <c r="X458" s="165">
        <v>0.92</v>
      </c>
      <c r="Y458" s="165">
        <v>1.03</v>
      </c>
      <c r="Z458" s="165">
        <v>0.95</v>
      </c>
      <c r="AA458" s="165">
        <v>1.11</v>
      </c>
      <c r="AB458" s="165">
        <v>1.04</v>
      </c>
      <c r="AC458" s="165">
        <v>1.02</v>
      </c>
    </row>
    <row r="459" ht="11.25" customHeight="1">
      <c r="A459" s="74"/>
      <c r="D459" s="150" t="s">
        <v>1151</v>
      </c>
      <c r="E459" s="151" t="s">
        <v>114</v>
      </c>
      <c r="F459" s="152" t="s">
        <v>1152</v>
      </c>
      <c r="G459" s="151" t="s">
        <v>1153</v>
      </c>
      <c r="H459" s="151" t="s">
        <v>1154</v>
      </c>
      <c r="I459" s="126" t="s">
        <v>769</v>
      </c>
      <c r="J459" s="151"/>
      <c r="K459" s="159" t="s">
        <v>659</v>
      </c>
      <c r="L459" s="126">
        <v>2</v>
      </c>
      <c r="M459" s="151"/>
      <c r="N459" s="227">
        <f>IF(("Default"&lt;&gt;"Reference probe"),"N","Y")</f>
      </c>
      <c r="O459" s="165">
        <v>0.93</v>
      </c>
      <c r="P459" s="165">
        <v>0.97</v>
      </c>
      <c r="Q459" s="165">
        <v>1.05</v>
      </c>
      <c r="R459" s="165">
        <v>0.99</v>
      </c>
      <c r="S459" s="165">
        <v>1.04</v>
      </c>
      <c r="T459" s="165">
        <v>0.93</v>
      </c>
      <c r="U459" s="165">
        <v>0.97</v>
      </c>
      <c r="V459" s="165">
        <v>0.97</v>
      </c>
      <c r="W459" s="165">
        <v>0.93</v>
      </c>
      <c r="X459" s="165">
        <v>1.01</v>
      </c>
      <c r="Y459" s="165">
        <v>0.98</v>
      </c>
      <c r="Z459" s="165">
        <v>1</v>
      </c>
      <c r="AA459" s="165">
        <v>0.91</v>
      </c>
      <c r="AB459" s="165">
        <v>0.97</v>
      </c>
      <c r="AC459" s="165">
        <v>1.02</v>
      </c>
    </row>
    <row r="460" ht="11.25" customHeight="1">
      <c r="A460" s="74"/>
      <c r="D460" s="150" t="s">
        <v>1155</v>
      </c>
      <c r="E460" s="151" t="s">
        <v>114</v>
      </c>
      <c r="F460" s="152" t="s">
        <v>1156</v>
      </c>
      <c r="G460" s="151" t="s">
        <v>1153</v>
      </c>
      <c r="H460" s="151" t="s">
        <v>1154</v>
      </c>
      <c r="I460" s="126" t="s">
        <v>769</v>
      </c>
      <c r="J460" s="151"/>
      <c r="K460" s="159"/>
      <c r="L460" s="126">
        <v>2</v>
      </c>
      <c r="M460" s="151"/>
      <c r="N460" s="227">
        <f>IF(("Default"&lt;&gt;"Reference probe"),"N","Y")</f>
      </c>
      <c r="O460" s="165">
        <v>0.96</v>
      </c>
      <c r="P460" s="165">
        <v>0.94</v>
      </c>
      <c r="Q460" s="165">
        <v>1.03</v>
      </c>
      <c r="R460" s="165">
        <v>1.06</v>
      </c>
      <c r="S460" s="165">
        <v>1</v>
      </c>
      <c r="T460" s="165">
        <v>1.12</v>
      </c>
      <c r="U460" s="165">
        <v>1</v>
      </c>
      <c r="V460" s="165">
        <v>1.07</v>
      </c>
      <c r="W460" s="165">
        <v>0.93</v>
      </c>
      <c r="X460" s="165">
        <v>0.98</v>
      </c>
      <c r="Y460" s="165">
        <v>1.05</v>
      </c>
      <c r="Z460" s="165">
        <v>1.02</v>
      </c>
      <c r="AA460" s="165">
        <v>1</v>
      </c>
      <c r="AB460" s="165">
        <v>1.03</v>
      </c>
      <c r="AC460" s="165">
        <v>1.02</v>
      </c>
    </row>
    <row r="461" ht="11.25" customHeight="1">
      <c r="A461" s="74"/>
      <c r="D461" s="150" t="s">
        <v>1157</v>
      </c>
      <c r="E461" s="151" t="s">
        <v>114</v>
      </c>
      <c r="F461" s="152" t="s">
        <v>1156</v>
      </c>
      <c r="G461" s="151" t="s">
        <v>1153</v>
      </c>
      <c r="H461" s="151" t="s">
        <v>1154</v>
      </c>
      <c r="I461" s="126" t="s">
        <v>769</v>
      </c>
      <c r="J461" s="151"/>
      <c r="K461" s="159"/>
      <c r="L461" s="126">
        <v>2</v>
      </c>
      <c r="M461" s="151"/>
      <c r="N461" s="227">
        <f>IF(("Reference probe"&lt;&gt;"Reference probe"),"N","Y")</f>
      </c>
      <c r="O461" s="165">
        <v>1.06</v>
      </c>
      <c r="P461" s="165">
        <v>0.99</v>
      </c>
      <c r="Q461" s="165">
        <v>0.99</v>
      </c>
      <c r="R461" s="165">
        <v>1.06</v>
      </c>
      <c r="S461" s="165">
        <v>0.99</v>
      </c>
      <c r="T461" s="165">
        <v>1.01</v>
      </c>
      <c r="U461" s="165">
        <v>0.94</v>
      </c>
      <c r="V461" s="165">
        <v>1.13</v>
      </c>
      <c r="W461" s="165">
        <v>0.96</v>
      </c>
      <c r="X461" s="165">
        <v>0.95</v>
      </c>
      <c r="Y461" s="165">
        <v>0.98</v>
      </c>
      <c r="Z461" s="165">
        <v>1.01</v>
      </c>
      <c r="AA461" s="165">
        <v>0.95</v>
      </c>
      <c r="AB461" s="165">
        <v>0.98</v>
      </c>
      <c r="AC461" s="165">
        <v>1.09</v>
      </c>
    </row>
    <row r="462" ht="11.25" customHeight="1">
      <c r="A462" s="74"/>
      <c r="D462" s="150" t="s">
        <v>1158</v>
      </c>
      <c r="E462" s="151" t="s">
        <v>114</v>
      </c>
      <c r="F462" s="152" t="s">
        <v>1159</v>
      </c>
      <c r="G462" s="151" t="s">
        <v>1153</v>
      </c>
      <c r="H462" s="151" t="s">
        <v>1154</v>
      </c>
      <c r="I462" s="126" t="s">
        <v>766</v>
      </c>
      <c r="J462" s="151"/>
      <c r="K462" s="159"/>
      <c r="L462" s="126">
        <v>2</v>
      </c>
      <c r="M462" s="151"/>
      <c r="N462" s="227">
        <f>IF(("Default"&lt;&gt;"Reference probe"),"N","Y")</f>
      </c>
      <c r="O462" s="165">
        <v>1.09</v>
      </c>
      <c r="P462" s="165">
        <v>1.08</v>
      </c>
      <c r="Q462" s="165">
        <v>1.03</v>
      </c>
      <c r="R462" s="165">
        <v>1.03</v>
      </c>
      <c r="S462" s="165">
        <v>1.04</v>
      </c>
      <c r="T462" s="165">
        <v>1.03</v>
      </c>
      <c r="U462" s="165">
        <v>0.98</v>
      </c>
      <c r="V462" s="165">
        <v>1.02</v>
      </c>
      <c r="W462" s="165">
        <v>1</v>
      </c>
      <c r="X462" s="165">
        <v>0.96</v>
      </c>
      <c r="Y462" s="165">
        <v>1.02</v>
      </c>
      <c r="Z462" s="165">
        <v>1.08</v>
      </c>
      <c r="AA462" s="165">
        <v>0.94</v>
      </c>
      <c r="AB462" s="165">
        <v>0.99</v>
      </c>
      <c r="AC462" s="165">
        <v>0.94</v>
      </c>
    </row>
    <row r="463" ht="11.25" customHeight="1">
      <c r="A463" s="74"/>
      <c r="D463" s="150" t="s">
        <v>1160</v>
      </c>
      <c r="E463" s="151" t="s">
        <v>114</v>
      </c>
      <c r="F463" s="152" t="s">
        <v>1161</v>
      </c>
      <c r="G463" s="151" t="s">
        <v>1153</v>
      </c>
      <c r="H463" s="151" t="s">
        <v>1154</v>
      </c>
      <c r="I463" s="126" t="s">
        <v>764</v>
      </c>
      <c r="J463" s="151"/>
      <c r="K463" s="159"/>
      <c r="L463" s="126">
        <v>2</v>
      </c>
      <c r="M463" s="151"/>
      <c r="N463" s="227">
        <f>IF(("Reference probe"&lt;&gt;"Reference probe"),"N","Y")</f>
      </c>
      <c r="O463" s="165">
        <v>1.08</v>
      </c>
      <c r="P463" s="165">
        <v>0.92</v>
      </c>
      <c r="Q463" s="165">
        <v>1.03</v>
      </c>
      <c r="R463" s="165">
        <v>0.99</v>
      </c>
      <c r="S463" s="165">
        <v>1.03</v>
      </c>
      <c r="T463" s="165">
        <v>1.05</v>
      </c>
      <c r="U463" s="165">
        <v>1.01</v>
      </c>
      <c r="V463" s="165">
        <v>1.02</v>
      </c>
      <c r="W463" s="165">
        <v>0.98</v>
      </c>
      <c r="X463" s="165">
        <v>1.04</v>
      </c>
      <c r="Y463" s="165">
        <v>1</v>
      </c>
      <c r="Z463" s="165">
        <v>1.05</v>
      </c>
      <c r="AA463" s="165">
        <v>0.98</v>
      </c>
      <c r="AB463" s="165">
        <v>0.99</v>
      </c>
      <c r="AC463" s="165">
        <v>0.98</v>
      </c>
    </row>
    <row r="464" ht="11.25" customHeight="1">
      <c r="A464" s="74"/>
      <c r="D464" s="150" t="s">
        <v>1162</v>
      </c>
      <c r="E464" s="151" t="s">
        <v>114</v>
      </c>
      <c r="F464" s="152" t="s">
        <v>1161</v>
      </c>
      <c r="G464" s="151" t="s">
        <v>1153</v>
      </c>
      <c r="H464" s="151" t="s">
        <v>1154</v>
      </c>
      <c r="I464" s="126" t="s">
        <v>1163</v>
      </c>
      <c r="J464" s="151"/>
      <c r="K464" s="159" t="s">
        <v>1164</v>
      </c>
      <c r="L464" s="126">
        <v>2</v>
      </c>
      <c r="M464" s="151"/>
      <c r="N464" s="227">
        <f>IF(("Default"&lt;&gt;"Reference probe"),"N","Y")</f>
      </c>
      <c r="O464" s="165">
        <v>0.94</v>
      </c>
      <c r="P464" s="165">
        <v>0.95</v>
      </c>
      <c r="Q464" s="165">
        <v>1.01</v>
      </c>
      <c r="R464" s="165">
        <v>1</v>
      </c>
      <c r="S464" s="165">
        <v>1.02</v>
      </c>
      <c r="T464" s="165">
        <v>0.95</v>
      </c>
      <c r="U464" s="165">
        <v>0.98</v>
      </c>
      <c r="V464" s="165">
        <v>0.92</v>
      </c>
      <c r="W464" s="165">
        <v>1.05</v>
      </c>
      <c r="X464" s="165">
        <v>0.97</v>
      </c>
      <c r="Y464" s="165">
        <v>0.98</v>
      </c>
      <c r="Z464" s="165">
        <v>0.99</v>
      </c>
      <c r="AA464" s="165">
        <v>1.01</v>
      </c>
      <c r="AB464" s="165">
        <v>0.89</v>
      </c>
      <c r="AC464" s="165">
        <v>1.04</v>
      </c>
    </row>
    <row r="465" ht="11.25" customHeight="1">
      <c r="A465" s="74"/>
      <c r="D465" s="150" t="s">
        <v>1165</v>
      </c>
      <c r="E465" s="151" t="s">
        <v>114</v>
      </c>
      <c r="F465" s="152" t="s">
        <v>1166</v>
      </c>
      <c r="G465" s="151" t="s">
        <v>1153</v>
      </c>
      <c r="H465" s="151" t="s">
        <v>1154</v>
      </c>
      <c r="I465" s="126" t="s">
        <v>761</v>
      </c>
      <c r="J465" s="151"/>
      <c r="K465" s="159"/>
      <c r="L465" s="126">
        <v>2</v>
      </c>
      <c r="M465" s="151"/>
      <c r="N465" s="227">
        <f>IF(("Default"&lt;&gt;"Reference probe"),"N","Y")</f>
      </c>
      <c r="O465" s="165">
        <v>0.95</v>
      </c>
      <c r="P465" s="165">
        <v>0.98</v>
      </c>
      <c r="Q465" s="165">
        <v>1.01</v>
      </c>
      <c r="R465" s="165">
        <v>0.99</v>
      </c>
      <c r="S465" s="165">
        <v>1</v>
      </c>
      <c r="T465" s="165">
        <v>1.06</v>
      </c>
      <c r="U465" s="165">
        <v>0.95</v>
      </c>
      <c r="V465" s="165">
        <v>0.99</v>
      </c>
      <c r="W465" s="165">
        <v>0.97</v>
      </c>
      <c r="X465" s="165">
        <v>0.94</v>
      </c>
      <c r="Y465" s="165">
        <v>1</v>
      </c>
      <c r="Z465" s="165">
        <v>1.04</v>
      </c>
      <c r="AA465" s="165">
        <v>0.95</v>
      </c>
      <c r="AB465" s="165">
        <v>0.97</v>
      </c>
      <c r="AC465" s="165">
        <v>1.05</v>
      </c>
    </row>
    <row r="466" ht="11.25" customHeight="1">
      <c r="A466" s="74"/>
      <c r="D466" s="150" t="s">
        <v>1167</v>
      </c>
      <c r="E466" s="151" t="s">
        <v>114</v>
      </c>
      <c r="F466" s="152" t="s">
        <v>1168</v>
      </c>
      <c r="G466" s="151" t="s">
        <v>1153</v>
      </c>
      <c r="H466" s="151" t="s">
        <v>1154</v>
      </c>
      <c r="I466" s="126" t="s">
        <v>373</v>
      </c>
      <c r="J466" s="151"/>
      <c r="K466" s="159"/>
      <c r="L466" s="126">
        <v>2</v>
      </c>
      <c r="M466" s="151" t="s">
        <v>200</v>
      </c>
      <c r="N466" s="227">
        <f>IF(("Default"&lt;&gt;"Reference probe"),"N","Y")</f>
      </c>
      <c r="O466" s="165">
        <v>1.02</v>
      </c>
      <c r="P466" s="165">
        <v>1.1</v>
      </c>
      <c r="Q466" s="165">
        <v>1.04</v>
      </c>
      <c r="R466" s="165">
        <v>1.07</v>
      </c>
      <c r="S466" s="165">
        <v>0.96</v>
      </c>
      <c r="T466" s="165">
        <v>1.04</v>
      </c>
      <c r="U466" s="165">
        <v>0.96</v>
      </c>
      <c r="V466" s="165">
        <v>1.09</v>
      </c>
      <c r="W466" s="165">
        <v>0.98</v>
      </c>
      <c r="X466" s="165">
        <v>1.11</v>
      </c>
      <c r="Y466" s="165">
        <v>1.02</v>
      </c>
      <c r="Z466" s="165">
        <v>1.05</v>
      </c>
      <c r="AA466" s="165">
        <v>1.07</v>
      </c>
      <c r="AB466" s="165">
        <v>0.99</v>
      </c>
      <c r="AC466" s="165">
        <v>1.04</v>
      </c>
    </row>
    <row r="467" ht="11.25" customHeight="1">
      <c r="A467" s="74"/>
      <c r="D467" s="150" t="s">
        <v>1169</v>
      </c>
      <c r="E467" s="151" t="s">
        <v>114</v>
      </c>
      <c r="F467" s="152" t="s">
        <v>1168</v>
      </c>
      <c r="G467" s="151" t="s">
        <v>1153</v>
      </c>
      <c r="H467" s="151" t="s">
        <v>1154</v>
      </c>
      <c r="I467" s="126" t="s">
        <v>373</v>
      </c>
      <c r="J467" s="151"/>
      <c r="K467" s="159" t="s">
        <v>1170</v>
      </c>
      <c r="L467" s="126">
        <v>2</v>
      </c>
      <c r="M467" s="151"/>
      <c r="N467" s="227">
        <f>IF(("Default"&lt;&gt;"Reference probe"),"N","Y")</f>
      </c>
      <c r="O467" s="165">
        <v>1</v>
      </c>
      <c r="P467" s="165">
        <v>1.01</v>
      </c>
      <c r="Q467" s="165">
        <v>1.03</v>
      </c>
      <c r="R467" s="165">
        <v>1</v>
      </c>
      <c r="S467" s="165">
        <v>1.09</v>
      </c>
      <c r="T467" s="165">
        <v>0.95</v>
      </c>
      <c r="U467" s="165">
        <v>1.06</v>
      </c>
      <c r="V467" s="165">
        <v>0.93</v>
      </c>
      <c r="W467" s="165">
        <v>0.99</v>
      </c>
      <c r="X467" s="165">
        <v>1.08</v>
      </c>
      <c r="Y467" s="165">
        <v>1.02</v>
      </c>
      <c r="Z467" s="165">
        <v>0.95</v>
      </c>
      <c r="AA467" s="165">
        <v>1.07</v>
      </c>
      <c r="AB467" s="165">
        <v>0.99</v>
      </c>
      <c r="AC467" s="165">
        <v>0.91</v>
      </c>
    </row>
    <row r="468" ht="11.25" customHeight="1">
      <c r="A468" s="74"/>
      <c r="D468" s="150" t="s">
        <v>1171</v>
      </c>
      <c r="E468" s="151" t="s">
        <v>114</v>
      </c>
      <c r="F468" s="152" t="s">
        <v>1172</v>
      </c>
      <c r="G468" s="151" t="s">
        <v>1153</v>
      </c>
      <c r="H468" s="151" t="s">
        <v>1154</v>
      </c>
      <c r="I468" s="126" t="s">
        <v>370</v>
      </c>
      <c r="J468" s="151"/>
      <c r="K468" s="159"/>
      <c r="L468" s="126">
        <v>2</v>
      </c>
      <c r="M468" s="151"/>
      <c r="N468" s="227">
        <f>IF(("Default"&lt;&gt;"Reference probe"),"N","Y")</f>
      </c>
      <c r="O468" s="165">
        <v>0.9</v>
      </c>
      <c r="P468" s="165">
        <v>1.02</v>
      </c>
      <c r="Q468" s="165">
        <v>0.99</v>
      </c>
      <c r="R468" s="165">
        <v>1.09</v>
      </c>
      <c r="S468" s="165">
        <v>0.99</v>
      </c>
      <c r="T468" s="165">
        <v>1.05</v>
      </c>
      <c r="U468" s="165">
        <v>0.97</v>
      </c>
      <c r="V468" s="165">
        <v>0.91</v>
      </c>
      <c r="W468" s="165">
        <v>1.06</v>
      </c>
      <c r="X468" s="165">
        <v>0.99</v>
      </c>
      <c r="Y468" s="165">
        <v>0.93</v>
      </c>
      <c r="Z468" s="165">
        <v>0.98</v>
      </c>
      <c r="AA468" s="165">
        <v>1.02</v>
      </c>
      <c r="AB468" s="165">
        <v>1</v>
      </c>
      <c r="AC468" s="165">
        <v>0.97</v>
      </c>
    </row>
    <row r="469" ht="11.25" customHeight="1">
      <c r="A469" s="74"/>
      <c r="D469" s="150" t="s">
        <v>1173</v>
      </c>
      <c r="E469" s="151" t="s">
        <v>114</v>
      </c>
      <c r="F469" s="152" t="s">
        <v>1174</v>
      </c>
      <c r="G469" s="151" t="s">
        <v>1153</v>
      </c>
      <c r="H469" s="151" t="s">
        <v>1154</v>
      </c>
      <c r="I469" s="126" t="s">
        <v>368</v>
      </c>
      <c r="J469" s="151"/>
      <c r="K469" s="159"/>
      <c r="L469" s="126">
        <v>2</v>
      </c>
      <c r="M469" s="151"/>
      <c r="N469" s="227">
        <f>IF(("Default"&lt;&gt;"Reference probe"),"N","Y")</f>
      </c>
      <c r="O469" s="165">
        <v>1.01</v>
      </c>
      <c r="P469" s="165">
        <v>1.04</v>
      </c>
      <c r="Q469" s="165">
        <v>1.04</v>
      </c>
      <c r="R469" s="165">
        <v>0.99</v>
      </c>
      <c r="S469" s="165">
        <v>0.94</v>
      </c>
      <c r="T469" s="165">
        <v>0.93</v>
      </c>
      <c r="U469" s="165">
        <v>1.01</v>
      </c>
      <c r="V469" s="165">
        <v>1.01</v>
      </c>
      <c r="W469" s="165">
        <v>0.98</v>
      </c>
      <c r="X469" s="165">
        <v>1</v>
      </c>
      <c r="Y469" s="165">
        <v>1.04</v>
      </c>
      <c r="Z469" s="165">
        <v>1.04</v>
      </c>
      <c r="AA469" s="165">
        <v>1.02</v>
      </c>
      <c r="AB469" s="165">
        <v>1.02</v>
      </c>
      <c r="AC469" s="165">
        <v>1.03</v>
      </c>
    </row>
    <row r="470" ht="11.25" customHeight="1">
      <c r="A470" s="74"/>
      <c r="D470" s="150" t="s">
        <v>1175</v>
      </c>
      <c r="E470" s="151" t="s">
        <v>114</v>
      </c>
      <c r="F470" s="152" t="s">
        <v>1176</v>
      </c>
      <c r="G470" s="151" t="s">
        <v>1153</v>
      </c>
      <c r="H470" s="151" t="s">
        <v>1154</v>
      </c>
      <c r="I470" s="126" t="s">
        <v>118</v>
      </c>
      <c r="J470" s="151"/>
      <c r="K470" s="159" t="s">
        <v>1177</v>
      </c>
      <c r="L470" s="126">
        <v>2</v>
      </c>
      <c r="M470" s="151"/>
      <c r="N470" s="227">
        <f>IF(("Default"&lt;&gt;"Reference probe"),"N","Y")</f>
      </c>
      <c r="O470" s="165">
        <v>0.97</v>
      </c>
      <c r="P470" s="165">
        <v>1.03</v>
      </c>
      <c r="Q470" s="165">
        <v>1</v>
      </c>
      <c r="R470" s="165">
        <v>0.97</v>
      </c>
      <c r="S470" s="165">
        <v>1</v>
      </c>
      <c r="T470" s="165">
        <v>0.98</v>
      </c>
      <c r="U470" s="165">
        <v>1</v>
      </c>
      <c r="V470" s="165">
        <v>1</v>
      </c>
      <c r="W470" s="165">
        <v>1.04</v>
      </c>
      <c r="X470" s="165">
        <v>1.06</v>
      </c>
      <c r="Y470" s="165">
        <v>1.01</v>
      </c>
      <c r="Z470" s="165">
        <v>0.97</v>
      </c>
      <c r="AA470" s="165">
        <v>1</v>
      </c>
      <c r="AB470" s="165">
        <v>0.97</v>
      </c>
      <c r="AC470" s="165">
        <v>0.99</v>
      </c>
    </row>
    <row r="471" ht="11.25" customHeight="1">
      <c r="A471" s="74"/>
      <c r="D471" s="150" t="s">
        <v>1178</v>
      </c>
      <c r="E471" s="151" t="s">
        <v>114</v>
      </c>
      <c r="F471" s="152" t="s">
        <v>1176</v>
      </c>
      <c r="G471" s="151" t="s">
        <v>1153</v>
      </c>
      <c r="H471" s="151" t="s">
        <v>1154</v>
      </c>
      <c r="I471" s="126" t="s">
        <v>118</v>
      </c>
      <c r="J471" s="151"/>
      <c r="K471" s="159"/>
      <c r="L471" s="126">
        <v>2</v>
      </c>
      <c r="M471" s="151"/>
      <c r="N471" s="227">
        <f>IF(("Default"&lt;&gt;"Reference probe"),"N","Y")</f>
      </c>
      <c r="O471" s="165">
        <v>0.98</v>
      </c>
      <c r="P471" s="165">
        <v>0.96</v>
      </c>
      <c r="Q471" s="165">
        <v>0.97</v>
      </c>
      <c r="R471" s="165">
        <v>0.98</v>
      </c>
      <c r="S471" s="165">
        <v>1.06</v>
      </c>
      <c r="T471" s="165">
        <v>0.97</v>
      </c>
      <c r="U471" s="165">
        <v>0.95</v>
      </c>
      <c r="V471" s="165">
        <v>0.87</v>
      </c>
      <c r="W471" s="165">
        <v>1</v>
      </c>
      <c r="X471" s="165">
        <v>1.01</v>
      </c>
      <c r="Y471" s="165">
        <v>0.94</v>
      </c>
      <c r="Z471" s="165">
        <v>1</v>
      </c>
      <c r="AA471" s="165">
        <v>0.98</v>
      </c>
      <c r="AB471" s="165">
        <v>0.93</v>
      </c>
      <c r="AC471" s="165">
        <v>1.05</v>
      </c>
    </row>
    <row r="472" ht="11.25" customHeight="1">
      <c r="A472" s="74"/>
      <c r="D472" s="150" t="s">
        <v>1179</v>
      </c>
      <c r="E472" s="151" t="s">
        <v>114</v>
      </c>
      <c r="F472" s="152" t="s">
        <v>1180</v>
      </c>
      <c r="G472" s="151" t="s">
        <v>1153</v>
      </c>
      <c r="H472" s="151" t="s">
        <v>1154</v>
      </c>
      <c r="I472" s="126" t="s">
        <v>121</v>
      </c>
      <c r="J472" s="151"/>
      <c r="K472" s="159"/>
      <c r="L472" s="126">
        <v>2</v>
      </c>
      <c r="M472" s="151"/>
      <c r="N472" s="227">
        <f>IF(("Reference probe"&lt;&gt;"Reference probe"),"N","Y")</f>
      </c>
      <c r="O472" s="165">
        <v>0.92</v>
      </c>
      <c r="P472" s="165">
        <v>1.07</v>
      </c>
      <c r="Q472" s="165">
        <v>1.03</v>
      </c>
      <c r="R472" s="165">
        <v>1.03</v>
      </c>
      <c r="S472" s="165">
        <v>0.99</v>
      </c>
      <c r="T472" s="165">
        <v>0.98</v>
      </c>
      <c r="U472" s="165">
        <v>0.99</v>
      </c>
      <c r="V472" s="165">
        <v>1.11</v>
      </c>
      <c r="W472" s="165">
        <v>0.95</v>
      </c>
      <c r="X472" s="165">
        <v>1</v>
      </c>
      <c r="Y472" s="165">
        <v>1</v>
      </c>
      <c r="Z472" s="165">
        <v>0.98</v>
      </c>
      <c r="AA472" s="165">
        <v>0.95</v>
      </c>
      <c r="AB472" s="165">
        <v>1.01</v>
      </c>
      <c r="AC472" s="165">
        <v>1.03</v>
      </c>
    </row>
    <row r="473" ht="11.25" customHeight="1">
      <c r="A473" s="74"/>
      <c r="D473" s="150" t="s">
        <v>1181</v>
      </c>
      <c r="E473" s="151" t="s">
        <v>114</v>
      </c>
      <c r="F473" s="152" t="s">
        <v>1180</v>
      </c>
      <c r="G473" s="151" t="s">
        <v>1153</v>
      </c>
      <c r="H473" s="151" t="s">
        <v>1154</v>
      </c>
      <c r="I473" s="126" t="s">
        <v>121</v>
      </c>
      <c r="J473" s="151"/>
      <c r="K473" s="159"/>
      <c r="L473" s="126">
        <v>2</v>
      </c>
      <c r="M473" s="151"/>
      <c r="N473" s="227">
        <f>IF(("Reference probe"&lt;&gt;"Reference probe"),"N","Y")</f>
      </c>
      <c r="O473" s="165">
        <v>1.05</v>
      </c>
      <c r="P473" s="165">
        <v>1.02</v>
      </c>
      <c r="Q473" s="165">
        <v>1.06</v>
      </c>
      <c r="R473" s="165">
        <v>1.01</v>
      </c>
      <c r="S473" s="165">
        <v>1</v>
      </c>
      <c r="T473" s="165">
        <v>1.11</v>
      </c>
      <c r="U473" s="165">
        <v>0.99</v>
      </c>
      <c r="V473" s="165">
        <v>1.03</v>
      </c>
      <c r="W473" s="165">
        <v>1.05</v>
      </c>
      <c r="X473" s="165">
        <v>1.06</v>
      </c>
      <c r="Y473" s="165">
        <v>1.01</v>
      </c>
      <c r="Z473" s="165">
        <v>1</v>
      </c>
      <c r="AA473" s="165">
        <v>1.01</v>
      </c>
      <c r="AB473" s="165">
        <v>0.95</v>
      </c>
      <c r="AC473" s="165">
        <v>0.95</v>
      </c>
    </row>
    <row r="474" ht="11.25" customHeight="1">
      <c r="A474" s="74"/>
      <c r="D474" s="150" t="s">
        <v>1182</v>
      </c>
      <c r="E474" s="151" t="s">
        <v>114</v>
      </c>
      <c r="F474" s="152" t="s">
        <v>1183</v>
      </c>
      <c r="G474" s="151" t="s">
        <v>1153</v>
      </c>
      <c r="H474" s="151" t="s">
        <v>1154</v>
      </c>
      <c r="I474" s="126" t="s">
        <v>123</v>
      </c>
      <c r="J474" s="151"/>
      <c r="K474" s="159"/>
      <c r="L474" s="126">
        <v>2</v>
      </c>
      <c r="M474" s="151"/>
      <c r="N474" s="227">
        <f>IF(("Default"&lt;&gt;"Reference probe"),"N","Y")</f>
      </c>
      <c r="O474" s="165">
        <v>0.97</v>
      </c>
      <c r="P474" s="165">
        <v>0.96</v>
      </c>
      <c r="Q474" s="165">
        <v>0.96</v>
      </c>
      <c r="R474" s="165">
        <v>1</v>
      </c>
      <c r="S474" s="165">
        <v>1.07</v>
      </c>
      <c r="T474" s="165">
        <v>1.02</v>
      </c>
      <c r="U474" s="165">
        <v>1.02</v>
      </c>
      <c r="V474" s="165">
        <v>0.89</v>
      </c>
      <c r="W474" s="165">
        <v>0.96</v>
      </c>
      <c r="X474" s="165">
        <v>0.96</v>
      </c>
      <c r="Y474" s="165">
        <v>1</v>
      </c>
      <c r="Z474" s="165">
        <v>0.93</v>
      </c>
      <c r="AA474" s="165">
        <v>1.02</v>
      </c>
      <c r="AB474" s="165">
        <v>1.01</v>
      </c>
      <c r="AC474" s="165">
        <v>1</v>
      </c>
    </row>
    <row r="475" ht="11.25" customHeight="1">
      <c r="A475" s="74"/>
      <c r="D475" s="150" t="s">
        <v>1184</v>
      </c>
      <c r="E475" s="151" t="s">
        <v>114</v>
      </c>
      <c r="F475" s="152" t="s">
        <v>1185</v>
      </c>
      <c r="G475" s="151" t="s">
        <v>1153</v>
      </c>
      <c r="H475" s="151" t="s">
        <v>1154</v>
      </c>
      <c r="I475" s="126" t="s">
        <v>125</v>
      </c>
      <c r="J475" s="151"/>
      <c r="K475" s="159" t="s">
        <v>1186</v>
      </c>
      <c r="L475" s="126">
        <v>2</v>
      </c>
      <c r="M475" s="151"/>
      <c r="N475" s="227">
        <f>IF(("Default"&lt;&gt;"Reference probe"),"N","Y")</f>
      </c>
      <c r="O475" s="165">
        <v>0.98</v>
      </c>
      <c r="P475" s="165">
        <v>1</v>
      </c>
      <c r="Q475" s="165">
        <v>1.05</v>
      </c>
      <c r="R475" s="165">
        <v>1.12</v>
      </c>
      <c r="S475" s="165">
        <v>1.01</v>
      </c>
      <c r="T475" s="165">
        <v>0.95</v>
      </c>
      <c r="U475" s="165">
        <v>0.94</v>
      </c>
      <c r="V475" s="165">
        <v>0.96</v>
      </c>
      <c r="W475" s="165">
        <v>0.99</v>
      </c>
      <c r="X475" s="165">
        <v>0.99</v>
      </c>
      <c r="Y475" s="165">
        <v>1.02</v>
      </c>
      <c r="Z475" s="165">
        <v>0.92</v>
      </c>
      <c r="AA475" s="165">
        <v>1.03</v>
      </c>
      <c r="AB475" s="165">
        <v>0.94</v>
      </c>
      <c r="AC475" s="165">
        <v>1.01</v>
      </c>
    </row>
    <row r="476" ht="11.25" customHeight="1">
      <c r="A476" s="74"/>
      <c r="D476" s="150" t="s">
        <v>1187</v>
      </c>
      <c r="E476" s="151" t="s">
        <v>114</v>
      </c>
      <c r="F476" s="152" t="s">
        <v>1188</v>
      </c>
      <c r="G476" s="151" t="s">
        <v>1153</v>
      </c>
      <c r="H476" s="151" t="s">
        <v>1154</v>
      </c>
      <c r="I476" s="126" t="s">
        <v>125</v>
      </c>
      <c r="J476" s="151"/>
      <c r="K476" s="159"/>
      <c r="L476" s="126">
        <v>2</v>
      </c>
      <c r="M476" s="151"/>
      <c r="N476" s="227">
        <f>IF(("Default"&lt;&gt;"Reference probe"),"N","Y")</f>
      </c>
      <c r="O476" s="165">
        <v>1.05</v>
      </c>
      <c r="P476" s="165">
        <v>1</v>
      </c>
      <c r="Q476" s="165">
        <v>1.01</v>
      </c>
      <c r="R476" s="165">
        <v>1</v>
      </c>
      <c r="S476" s="165">
        <v>0.99</v>
      </c>
      <c r="T476" s="165">
        <v>1.07</v>
      </c>
      <c r="U476" s="165">
        <v>0.98</v>
      </c>
      <c r="V476" s="165">
        <v>1.08</v>
      </c>
      <c r="W476" s="165">
        <v>1</v>
      </c>
      <c r="X476" s="165">
        <v>1.02</v>
      </c>
      <c r="Y476" s="165">
        <v>1.08</v>
      </c>
      <c r="Z476" s="165">
        <v>0.97</v>
      </c>
      <c r="AA476" s="165">
        <v>1.01</v>
      </c>
      <c r="AB476" s="165">
        <v>1</v>
      </c>
      <c r="AC476" s="165">
        <v>0.99</v>
      </c>
    </row>
    <row r="477" ht="11.25" customHeight="1">
      <c r="A477" s="74"/>
      <c r="D477" s="150" t="s">
        <v>1189</v>
      </c>
      <c r="E477" s="151" t="s">
        <v>114</v>
      </c>
      <c r="F477" s="152" t="s">
        <v>1190</v>
      </c>
      <c r="G477" s="151" t="s">
        <v>1153</v>
      </c>
      <c r="H477" s="151" t="s">
        <v>1154</v>
      </c>
      <c r="I477" s="126" t="s">
        <v>1191</v>
      </c>
      <c r="J477" s="151"/>
      <c r="K477" s="159" t="s">
        <v>1192</v>
      </c>
      <c r="L477" s="126">
        <v>2</v>
      </c>
      <c r="M477" s="151"/>
      <c r="N477" s="227">
        <f>IF(("Default"&lt;&gt;"Reference probe"),"N","Y")</f>
      </c>
      <c r="O477" s="165">
        <v>0.93</v>
      </c>
      <c r="P477" s="165">
        <v>0.99</v>
      </c>
      <c r="Q477" s="165">
        <v>0.99</v>
      </c>
      <c r="R477" s="165">
        <v>0.99</v>
      </c>
      <c r="S477" s="165">
        <v>0.98</v>
      </c>
      <c r="T477" s="165">
        <v>0.97</v>
      </c>
      <c r="U477" s="165">
        <v>0.97</v>
      </c>
      <c r="V477" s="165">
        <v>0.99</v>
      </c>
      <c r="W477" s="165">
        <v>1.01</v>
      </c>
      <c r="X477" s="165">
        <v>1.02</v>
      </c>
      <c r="Y477" s="165">
        <v>0.94</v>
      </c>
      <c r="Z477" s="165">
        <v>0.95</v>
      </c>
      <c r="AA477" s="165">
        <v>1.45</v>
      </c>
      <c r="AB477" s="165">
        <v>0.98</v>
      </c>
      <c r="AC477" s="165">
        <v>1.04</v>
      </c>
    </row>
    <row r="478" ht="11.25" customHeight="1">
      <c r="A478" s="74"/>
      <c r="D478" s="150" t="s">
        <v>1193</v>
      </c>
      <c r="E478" s="151" t="s">
        <v>114</v>
      </c>
      <c r="F478" s="152" t="s">
        <v>1190</v>
      </c>
      <c r="G478" s="151" t="s">
        <v>1153</v>
      </c>
      <c r="H478" s="151" t="s">
        <v>1154</v>
      </c>
      <c r="I478" s="126" t="s">
        <v>128</v>
      </c>
      <c r="J478" s="151"/>
      <c r="K478" s="159" t="s">
        <v>1194</v>
      </c>
      <c r="L478" s="126">
        <v>2</v>
      </c>
      <c r="M478" s="151"/>
      <c r="N478" s="227">
        <f>IF(("Default"&lt;&gt;"Reference probe"),"N","Y")</f>
      </c>
      <c r="O478" s="165">
        <v>0.99</v>
      </c>
      <c r="P478" s="165">
        <v>1.02</v>
      </c>
      <c r="Q478" s="165">
        <v>1.07</v>
      </c>
      <c r="R478" s="165">
        <v>1.04</v>
      </c>
      <c r="S478" s="165">
        <v>1.05</v>
      </c>
      <c r="T478" s="165">
        <v>1.01</v>
      </c>
      <c r="U478" s="165">
        <v>1.02</v>
      </c>
      <c r="V478" s="165">
        <v>1.02</v>
      </c>
      <c r="W478" s="165">
        <v>1.01</v>
      </c>
      <c r="X478" s="165">
        <v>1</v>
      </c>
      <c r="Y478" s="165">
        <v>1.03</v>
      </c>
      <c r="Z478" s="165">
        <v>0.95</v>
      </c>
      <c r="AA478" s="165">
        <v>1.47</v>
      </c>
      <c r="AB478" s="165">
        <v>0.93</v>
      </c>
      <c r="AC478" s="165">
        <v>0.95</v>
      </c>
    </row>
    <row r="479" ht="11.25" customHeight="1">
      <c r="A479" s="74"/>
      <c r="D479" s="150" t="s">
        <v>1195</v>
      </c>
      <c r="E479" s="151" t="s">
        <v>114</v>
      </c>
      <c r="F479" s="152" t="s">
        <v>1190</v>
      </c>
      <c r="G479" s="151" t="s">
        <v>1153</v>
      </c>
      <c r="H479" s="151" t="s">
        <v>1154</v>
      </c>
      <c r="I479" s="126" t="s">
        <v>128</v>
      </c>
      <c r="J479" s="151"/>
      <c r="K479" s="159" t="s">
        <v>1194</v>
      </c>
      <c r="L479" s="126">
        <v>2</v>
      </c>
      <c r="M479" s="151"/>
      <c r="N479" s="227">
        <f>IF(("Reference probe"&lt;&gt;"Reference probe"),"N","Y")</f>
      </c>
      <c r="O479" s="165">
        <v>0.94</v>
      </c>
      <c r="P479" s="165">
        <v>1.04</v>
      </c>
      <c r="Q479" s="165">
        <v>1.05</v>
      </c>
      <c r="R479" s="165">
        <v>1.07</v>
      </c>
      <c r="S479" s="165">
        <v>1.04</v>
      </c>
      <c r="T479" s="165">
        <v>1.05</v>
      </c>
      <c r="U479" s="165">
        <v>1.07</v>
      </c>
      <c r="V479" s="165">
        <v>1.05</v>
      </c>
      <c r="W479" s="165">
        <v>1.06</v>
      </c>
      <c r="X479" s="165">
        <v>0.98</v>
      </c>
      <c r="Y479" s="165">
        <v>1.07</v>
      </c>
      <c r="Z479" s="165">
        <v>0.96</v>
      </c>
      <c r="AA479" s="165">
        <v>1.57</v>
      </c>
      <c r="AB479" s="165">
        <v>0.97</v>
      </c>
      <c r="AC479" s="165">
        <v>0.91</v>
      </c>
    </row>
    <row r="480" ht="11.25" customHeight="1">
      <c r="A480" s="74"/>
      <c r="D480" s="150" t="s">
        <v>1196</v>
      </c>
      <c r="E480" s="151" t="s">
        <v>114</v>
      </c>
      <c r="F480" s="152" t="s">
        <v>1197</v>
      </c>
      <c r="G480" s="151" t="s">
        <v>1153</v>
      </c>
      <c r="H480" s="151" t="s">
        <v>1154</v>
      </c>
      <c r="I480" s="126" t="s">
        <v>131</v>
      </c>
      <c r="J480" s="151"/>
      <c r="K480" s="159"/>
      <c r="L480" s="126">
        <v>2</v>
      </c>
      <c r="M480" s="151"/>
      <c r="N480" s="227">
        <f>IF(("Reference probe"&lt;&gt;"Reference probe"),"N","Y")</f>
      </c>
      <c r="O480" s="165">
        <v>0.96</v>
      </c>
      <c r="P480" s="165">
        <v>0.95</v>
      </c>
      <c r="Q480" s="165">
        <v>0.92</v>
      </c>
      <c r="R480" s="165">
        <v>0.93</v>
      </c>
      <c r="S480" s="165">
        <v>1.05</v>
      </c>
      <c r="T480" s="165">
        <v>1.03</v>
      </c>
      <c r="U480" s="165">
        <v>0.95</v>
      </c>
      <c r="V480" s="165">
        <v>0.99</v>
      </c>
      <c r="W480" s="165">
        <v>1.04</v>
      </c>
      <c r="X480" s="165">
        <v>0.99</v>
      </c>
      <c r="Y480" s="165">
        <v>0.98</v>
      </c>
      <c r="Z480" s="165">
        <v>0.99</v>
      </c>
      <c r="AA480" s="165">
        <v>1.04</v>
      </c>
      <c r="AB480" s="165">
        <v>0.99</v>
      </c>
      <c r="AC480" s="165">
        <v>1.02</v>
      </c>
    </row>
    <row r="481" ht="11.25" customHeight="1">
      <c r="A481" s="74"/>
      <c r="D481" s="150" t="s">
        <v>1198</v>
      </c>
      <c r="E481" s="151" t="s">
        <v>114</v>
      </c>
      <c r="F481" s="152" t="s">
        <v>1199</v>
      </c>
      <c r="G481" s="151" t="s">
        <v>1153</v>
      </c>
      <c r="H481" s="151" t="s">
        <v>1154</v>
      </c>
      <c r="I481" s="126" t="s">
        <v>230</v>
      </c>
      <c r="J481" s="151"/>
      <c r="K481" s="159"/>
      <c r="L481" s="126">
        <v>2</v>
      </c>
      <c r="M481" s="151"/>
      <c r="N481" s="227">
        <f>IF(("Reference probe"&lt;&gt;"Reference probe"),"N","Y")</f>
      </c>
      <c r="O481" s="165">
        <v>0.94</v>
      </c>
      <c r="P481" s="165">
        <v>1.04</v>
      </c>
      <c r="Q481" s="165">
        <v>0.96</v>
      </c>
      <c r="R481" s="165">
        <v>0.98</v>
      </c>
      <c r="S481" s="165">
        <v>1.1</v>
      </c>
      <c r="T481" s="165">
        <v>0.99</v>
      </c>
      <c r="U481" s="165">
        <v>1.03</v>
      </c>
      <c r="V481" s="165">
        <v>0.96</v>
      </c>
      <c r="W481" s="165">
        <v>1.04</v>
      </c>
      <c r="X481" s="165">
        <v>1.03</v>
      </c>
      <c r="Y481" s="165">
        <v>1.03</v>
      </c>
      <c r="Z481" s="165">
        <v>1.13</v>
      </c>
      <c r="AA481" s="165">
        <v>0.99</v>
      </c>
      <c r="AB481" s="165">
        <v>0.94</v>
      </c>
      <c r="AC481" s="165">
        <v>0.98</v>
      </c>
    </row>
    <row r="482" ht="11.25" customHeight="1">
      <c r="A482" s="74"/>
      <c r="D482" s="150" t="s">
        <v>1200</v>
      </c>
      <c r="E482" s="151" t="s">
        <v>114</v>
      </c>
      <c r="F482" s="152" t="s">
        <v>1199</v>
      </c>
      <c r="G482" s="151" t="s">
        <v>1153</v>
      </c>
      <c r="H482" s="151" t="s">
        <v>1154</v>
      </c>
      <c r="I482" s="126" t="s">
        <v>230</v>
      </c>
      <c r="J482" s="151"/>
      <c r="K482" s="159"/>
      <c r="L482" s="126">
        <v>2</v>
      </c>
      <c r="M482" s="151"/>
      <c r="N482" s="227">
        <f>IF(("Reference probe"&lt;&gt;"Reference probe"),"N","Y")</f>
      </c>
      <c r="O482" s="165">
        <v>1.05</v>
      </c>
      <c r="P482" s="165">
        <v>0.99</v>
      </c>
      <c r="Q482" s="165">
        <v>0.97</v>
      </c>
      <c r="R482" s="165">
        <v>0.91</v>
      </c>
      <c r="S482" s="165">
        <v>1.01</v>
      </c>
      <c r="T482" s="165">
        <v>1.05</v>
      </c>
      <c r="U482" s="165">
        <v>0.93</v>
      </c>
      <c r="V482" s="165">
        <v>1.06</v>
      </c>
      <c r="W482" s="165">
        <v>0.99</v>
      </c>
      <c r="X482" s="165">
        <v>1.02</v>
      </c>
      <c r="Y482" s="165">
        <v>1.07</v>
      </c>
      <c r="Z482" s="165">
        <v>1</v>
      </c>
      <c r="AA482" s="165">
        <v>0.93</v>
      </c>
      <c r="AB482" s="165">
        <v>0.99</v>
      </c>
      <c r="AC482" s="165">
        <v>1.04</v>
      </c>
    </row>
    <row r="483" ht="11.25" customHeight="1">
      <c r="A483" s="74"/>
      <c r="D483" s="150" t="s">
        <v>1201</v>
      </c>
      <c r="E483" s="151" t="s">
        <v>114</v>
      </c>
      <c r="F483" s="152" t="s">
        <v>1199</v>
      </c>
      <c r="G483" s="151" t="s">
        <v>1153</v>
      </c>
      <c r="H483" s="151" t="s">
        <v>1154</v>
      </c>
      <c r="I483" s="126" t="s">
        <v>230</v>
      </c>
      <c r="J483" s="151"/>
      <c r="K483" s="159"/>
      <c r="L483" s="126">
        <v>2</v>
      </c>
      <c r="M483" s="151"/>
      <c r="N483" s="227">
        <f>IF(("Default"&lt;&gt;"Reference probe"),"N","Y")</f>
      </c>
      <c r="O483" s="165">
        <v>0.99</v>
      </c>
      <c r="P483" s="165">
        <v>0.97</v>
      </c>
      <c r="Q483" s="165">
        <v>1</v>
      </c>
      <c r="R483" s="165">
        <v>0.99</v>
      </c>
      <c r="S483" s="165">
        <v>0.99</v>
      </c>
      <c r="T483" s="165">
        <v>0.96</v>
      </c>
      <c r="U483" s="165">
        <v>1</v>
      </c>
      <c r="V483" s="165">
        <v>1.01</v>
      </c>
      <c r="W483" s="165">
        <v>0.94</v>
      </c>
      <c r="X483" s="165">
        <v>0.97</v>
      </c>
      <c r="Y483" s="165">
        <v>1.02</v>
      </c>
      <c r="Z483" s="165">
        <v>0.96</v>
      </c>
      <c r="AA483" s="165">
        <v>1.07</v>
      </c>
      <c r="AB483" s="165">
        <v>1.08</v>
      </c>
      <c r="AC483" s="165">
        <v>1.01</v>
      </c>
    </row>
    <row r="484" ht="11.25" customHeight="1">
      <c r="A484" s="74"/>
      <c r="D484" s="150" t="s">
        <v>1202</v>
      </c>
      <c r="E484" s="151" t="s">
        <v>114</v>
      </c>
      <c r="F484" s="152" t="s">
        <v>1203</v>
      </c>
      <c r="G484" s="151" t="s">
        <v>1153</v>
      </c>
      <c r="H484" s="151" t="s">
        <v>1154</v>
      </c>
      <c r="I484" s="126" t="s">
        <v>230</v>
      </c>
      <c r="J484" s="151"/>
      <c r="K484" s="159"/>
      <c r="L484" s="126">
        <v>2</v>
      </c>
      <c r="M484" s="151"/>
      <c r="N484" s="227">
        <f>IF(("Default"&lt;&gt;"Reference probe"),"N","Y")</f>
      </c>
      <c r="O484" s="165">
        <v>0.95</v>
      </c>
      <c r="P484" s="165">
        <v>0.89</v>
      </c>
      <c r="Q484" s="165">
        <v>1.01</v>
      </c>
      <c r="R484" s="165">
        <v>0.95</v>
      </c>
      <c r="S484" s="165">
        <v>0.95</v>
      </c>
      <c r="T484" s="165">
        <v>0.96</v>
      </c>
      <c r="U484" s="165">
        <v>1.01</v>
      </c>
      <c r="V484" s="165">
        <v>0.97</v>
      </c>
      <c r="W484" s="165">
        <v>1.04</v>
      </c>
      <c r="X484" s="165">
        <v>1</v>
      </c>
      <c r="Y484" s="165">
        <v>1.06</v>
      </c>
      <c r="Z484" s="165">
        <v>0.94</v>
      </c>
      <c r="AA484" s="165">
        <v>0.9</v>
      </c>
      <c r="AB484" s="165">
        <v>1.01</v>
      </c>
      <c r="AC484" s="165">
        <v>0.99</v>
      </c>
    </row>
    <row r="485" ht="11.25" customHeight="1">
      <c r="A485" s="74"/>
      <c r="D485" s="150" t="s">
        <v>1204</v>
      </c>
      <c r="E485" s="151" t="s">
        <v>114</v>
      </c>
      <c r="F485" s="152" t="s">
        <v>1205</v>
      </c>
      <c r="G485" s="151" t="s">
        <v>1153</v>
      </c>
      <c r="H485" s="151" t="s">
        <v>1154</v>
      </c>
      <c r="I485" s="126" t="s">
        <v>230</v>
      </c>
      <c r="J485" s="151"/>
      <c r="K485" s="159"/>
      <c r="L485" s="126">
        <v>2</v>
      </c>
      <c r="M485" s="151"/>
      <c r="N485" s="227">
        <f>IF(("Default"&lt;&gt;"Reference probe"),"N","Y")</f>
      </c>
      <c r="O485" s="165">
        <v>1.08</v>
      </c>
      <c r="P485" s="165">
        <v>0.99</v>
      </c>
      <c r="Q485" s="165">
        <v>1.06</v>
      </c>
      <c r="R485" s="165">
        <v>0.99</v>
      </c>
      <c r="S485" s="165">
        <v>1.03</v>
      </c>
      <c r="T485" s="165">
        <v>1</v>
      </c>
      <c r="U485" s="165">
        <v>0.95</v>
      </c>
      <c r="V485" s="165">
        <v>0.98</v>
      </c>
      <c r="W485" s="165">
        <v>0.97</v>
      </c>
      <c r="X485" s="165">
        <v>1.03</v>
      </c>
      <c r="Y485" s="165">
        <v>1.1</v>
      </c>
      <c r="Z485" s="165">
        <v>1.02</v>
      </c>
      <c r="AA485" s="165">
        <v>0.96</v>
      </c>
      <c r="AB485" s="165">
        <v>0.94</v>
      </c>
      <c r="AC485" s="165">
        <v>1.02</v>
      </c>
    </row>
    <row r="486" ht="11.25" customHeight="1">
      <c r="A486" s="74"/>
      <c r="D486" s="150" t="s">
        <v>1206</v>
      </c>
      <c r="E486" s="151" t="s">
        <v>114</v>
      </c>
      <c r="F486" s="152" t="s">
        <v>1205</v>
      </c>
      <c r="G486" s="151" t="s">
        <v>1153</v>
      </c>
      <c r="H486" s="151" t="s">
        <v>1154</v>
      </c>
      <c r="I486" s="126" t="s">
        <v>230</v>
      </c>
      <c r="J486" s="151"/>
      <c r="K486" s="159"/>
      <c r="L486" s="126">
        <v>2</v>
      </c>
      <c r="M486" s="151"/>
      <c r="N486" s="227">
        <f>IF(("Reference probe"&lt;&gt;"Reference probe"),"N","Y")</f>
      </c>
      <c r="O486" s="165">
        <v>1.05</v>
      </c>
      <c r="P486" s="165">
        <v>0.96</v>
      </c>
      <c r="Q486" s="165">
        <v>0.97</v>
      </c>
      <c r="R486" s="165">
        <v>1.02</v>
      </c>
      <c r="S486" s="165">
        <v>1.04</v>
      </c>
      <c r="T486" s="165">
        <v>1.03</v>
      </c>
      <c r="U486" s="165">
        <v>0.99</v>
      </c>
      <c r="V486" s="165">
        <v>1.04</v>
      </c>
      <c r="W486" s="165">
        <v>1</v>
      </c>
      <c r="X486" s="165">
        <v>1</v>
      </c>
      <c r="Y486" s="165">
        <v>1.07</v>
      </c>
      <c r="Z486" s="165">
        <v>1.02</v>
      </c>
      <c r="AA486" s="165">
        <v>0.99</v>
      </c>
      <c r="AB486" s="165">
        <v>1</v>
      </c>
      <c r="AC486" s="165">
        <v>1</v>
      </c>
    </row>
    <row r="487" ht="11.25" customHeight="1">
      <c r="A487" s="74"/>
      <c r="D487" s="150" t="s">
        <v>1207</v>
      </c>
      <c r="E487" s="151" t="s">
        <v>114</v>
      </c>
      <c r="F487" s="152" t="s">
        <v>1205</v>
      </c>
      <c r="G487" s="151" t="s">
        <v>1153</v>
      </c>
      <c r="H487" s="151" t="s">
        <v>1154</v>
      </c>
      <c r="I487" s="126" t="s">
        <v>230</v>
      </c>
      <c r="J487" s="151"/>
      <c r="K487" s="159"/>
      <c r="L487" s="126">
        <v>2</v>
      </c>
      <c r="M487" s="151"/>
      <c r="N487" s="227">
        <f>IF(("Default"&lt;&gt;"Reference probe"),"N","Y")</f>
      </c>
      <c r="O487" s="165">
        <v>0.94</v>
      </c>
      <c r="P487" s="165">
        <v>1</v>
      </c>
      <c r="Q487" s="165">
        <v>1</v>
      </c>
      <c r="R487" s="165">
        <v>0.99</v>
      </c>
      <c r="S487" s="165">
        <v>0.99</v>
      </c>
      <c r="T487" s="165">
        <v>0.9</v>
      </c>
      <c r="U487" s="165">
        <v>1.03</v>
      </c>
      <c r="V487" s="165">
        <v>1.06</v>
      </c>
      <c r="W487" s="165">
        <v>1.02</v>
      </c>
      <c r="X487" s="165">
        <v>1.03</v>
      </c>
      <c r="Y487" s="165">
        <v>0.98</v>
      </c>
      <c r="Z487" s="165">
        <v>1.01</v>
      </c>
      <c r="AA487" s="165">
        <v>1.07</v>
      </c>
      <c r="AB487" s="165">
        <v>0.98</v>
      </c>
      <c r="AC487" s="165">
        <v>1.01</v>
      </c>
    </row>
    <row r="488" ht="11.25" customHeight="1">
      <c r="A488" s="74"/>
      <c r="D488" s="150" t="s">
        <v>1208</v>
      </c>
      <c r="E488" s="151" t="s">
        <v>114</v>
      </c>
      <c r="F488" s="152" t="s">
        <v>1209</v>
      </c>
      <c r="G488" s="151" t="s">
        <v>1153</v>
      </c>
      <c r="H488" s="151" t="s">
        <v>1154</v>
      </c>
      <c r="I488" s="126" t="s">
        <v>230</v>
      </c>
      <c r="J488" s="151"/>
      <c r="K488" s="159"/>
      <c r="L488" s="126">
        <v>2</v>
      </c>
      <c r="M488" s="151"/>
      <c r="N488" s="227">
        <f>IF(("Default"&lt;&gt;"Reference probe"),"N","Y")</f>
      </c>
      <c r="O488" s="165">
        <v>0.99</v>
      </c>
      <c r="P488" s="165">
        <v>0.96</v>
      </c>
      <c r="Q488" s="165">
        <v>0.96</v>
      </c>
      <c r="R488" s="165">
        <v>0.99</v>
      </c>
      <c r="S488" s="165">
        <v>1.04</v>
      </c>
      <c r="T488" s="165">
        <v>0.96</v>
      </c>
      <c r="U488" s="165">
        <v>1.05</v>
      </c>
      <c r="V488" s="165">
        <v>1</v>
      </c>
      <c r="W488" s="165">
        <v>1.03</v>
      </c>
      <c r="X488" s="165">
        <v>0.98</v>
      </c>
      <c r="Y488" s="165">
        <v>1.09</v>
      </c>
      <c r="Z488" s="165">
        <v>1.02</v>
      </c>
      <c r="AA488" s="165">
        <v>0.99</v>
      </c>
      <c r="AB488" s="165">
        <v>0.93</v>
      </c>
      <c r="AC488" s="165">
        <v>1.05</v>
      </c>
    </row>
    <row r="489" ht="11.25" customHeight="1">
      <c r="A489" s="74"/>
      <c r="D489" s="150" t="s">
        <v>1210</v>
      </c>
      <c r="E489" s="151" t="s">
        <v>114</v>
      </c>
      <c r="F489" s="152" t="s">
        <v>1211</v>
      </c>
      <c r="G489" s="151" t="s">
        <v>1153</v>
      </c>
      <c r="H489" s="151" t="s">
        <v>1154</v>
      </c>
      <c r="I489" s="126" t="s">
        <v>133</v>
      </c>
      <c r="J489" s="151"/>
      <c r="K489" s="159"/>
      <c r="L489" s="126">
        <v>2</v>
      </c>
      <c r="M489" s="151"/>
      <c r="N489" s="227">
        <f>IF(("Reference probe"&lt;&gt;"Reference probe"),"N","Y")</f>
      </c>
      <c r="O489" s="165">
        <v>1.05</v>
      </c>
      <c r="P489" s="165">
        <v>0.91</v>
      </c>
      <c r="Q489" s="165">
        <v>0.99</v>
      </c>
      <c r="R489" s="165">
        <v>0.95</v>
      </c>
      <c r="S489" s="165">
        <v>1.02</v>
      </c>
      <c r="T489" s="165">
        <v>0.96</v>
      </c>
      <c r="U489" s="165">
        <v>0.98</v>
      </c>
      <c r="V489" s="165">
        <v>0.98</v>
      </c>
      <c r="W489" s="165">
        <v>0.94</v>
      </c>
      <c r="X489" s="165">
        <v>1.06</v>
      </c>
      <c r="Y489" s="165">
        <v>0.97</v>
      </c>
      <c r="Z489" s="165">
        <v>0.95</v>
      </c>
      <c r="AA489" s="165">
        <v>1.06</v>
      </c>
      <c r="AB489" s="165">
        <v>1.02</v>
      </c>
      <c r="AC489" s="165">
        <v>1.03</v>
      </c>
    </row>
    <row r="490" ht="11.25" customHeight="1">
      <c r="A490" s="74"/>
      <c r="D490" s="150" t="s">
        <v>1212</v>
      </c>
      <c r="E490" s="151" t="s">
        <v>114</v>
      </c>
      <c r="F490" s="152" t="s">
        <v>1213</v>
      </c>
      <c r="G490" s="151" t="s">
        <v>1153</v>
      </c>
      <c r="H490" s="151" t="s">
        <v>1154</v>
      </c>
      <c r="I490" s="126" t="s">
        <v>136</v>
      </c>
      <c r="J490" s="151"/>
      <c r="K490" s="159"/>
      <c r="L490" s="126">
        <v>2</v>
      </c>
      <c r="M490" s="151"/>
      <c r="N490" s="227">
        <f>IF(("Reference probe"&lt;&gt;"Reference probe"),"N","Y")</f>
      </c>
      <c r="O490" s="165">
        <v>0.84</v>
      </c>
      <c r="P490" s="165">
        <v>0.87</v>
      </c>
      <c r="Q490" s="165">
        <v>1.01</v>
      </c>
      <c r="R490" s="165">
        <v>0.93</v>
      </c>
      <c r="S490" s="165">
        <v>1.02</v>
      </c>
      <c r="T490" s="165">
        <v>0.95</v>
      </c>
      <c r="U490" s="165">
        <v>0.99</v>
      </c>
      <c r="V490" s="165">
        <v>0.95</v>
      </c>
      <c r="W490" s="165">
        <v>0.96</v>
      </c>
      <c r="X490" s="165">
        <v>1.06</v>
      </c>
      <c r="Y490" s="165">
        <v>0.96</v>
      </c>
      <c r="Z490" s="165">
        <v>0.92</v>
      </c>
      <c r="AA490" s="165">
        <v>1.02</v>
      </c>
      <c r="AB490" s="165">
        <v>1.03</v>
      </c>
      <c r="AC490" s="165">
        <v>0.99</v>
      </c>
    </row>
    <row r="491" ht="11.25" customHeight="1">
      <c r="A491" s="74"/>
      <c r="D491" s="150" t="s">
        <v>1214</v>
      </c>
      <c r="E491" s="151" t="s">
        <v>114</v>
      </c>
      <c r="F491" s="152" t="s">
        <v>1215</v>
      </c>
      <c r="G491" s="151" t="s">
        <v>1153</v>
      </c>
      <c r="H491" s="151" t="s">
        <v>1154</v>
      </c>
      <c r="I491" s="126" t="s">
        <v>138</v>
      </c>
      <c r="J491" s="151"/>
      <c r="K491" s="159"/>
      <c r="L491" s="126">
        <v>2</v>
      </c>
      <c r="M491" s="151"/>
      <c r="N491" s="227">
        <f>IF(("Default"&lt;&gt;"Reference probe"),"N","Y")</f>
      </c>
      <c r="O491" s="165">
        <v>1.01</v>
      </c>
      <c r="P491" s="165">
        <v>0.98</v>
      </c>
      <c r="Q491" s="165">
        <v>1.07</v>
      </c>
      <c r="R491" s="165">
        <v>1.06</v>
      </c>
      <c r="S491" s="165">
        <v>0.99</v>
      </c>
      <c r="T491" s="165">
        <v>1.04</v>
      </c>
      <c r="U491" s="165">
        <v>1.04</v>
      </c>
      <c r="V491" s="165">
        <v>0.98</v>
      </c>
      <c r="W491" s="165">
        <v>1</v>
      </c>
      <c r="X491" s="165">
        <v>0.97</v>
      </c>
      <c r="Y491" s="165">
        <v>0.99</v>
      </c>
      <c r="Z491" s="165">
        <v>1.06</v>
      </c>
      <c r="AA491" s="165">
        <v>1.04</v>
      </c>
      <c r="AB491" s="165">
        <v>0.99</v>
      </c>
      <c r="AC491" s="165">
        <v>0.95</v>
      </c>
    </row>
    <row r="492" ht="11.25" customHeight="1">
      <c r="A492" s="74"/>
      <c r="D492" s="150" t="s">
        <v>1216</v>
      </c>
      <c r="E492" s="151" t="s">
        <v>114</v>
      </c>
      <c r="F492" s="152" t="s">
        <v>1215</v>
      </c>
      <c r="G492" s="151" t="s">
        <v>1153</v>
      </c>
      <c r="H492" s="151" t="s">
        <v>1154</v>
      </c>
      <c r="I492" s="126" t="s">
        <v>138</v>
      </c>
      <c r="J492" s="151"/>
      <c r="K492" s="159" t="s">
        <v>1217</v>
      </c>
      <c r="L492" s="126">
        <v>2</v>
      </c>
      <c r="M492" s="151"/>
      <c r="N492" s="227">
        <f>IF(("Default"&lt;&gt;"Reference probe"),"N","Y")</f>
      </c>
      <c r="O492" s="165">
        <v>0.96</v>
      </c>
      <c r="P492" s="165">
        <v>1.04</v>
      </c>
      <c r="Q492" s="165">
        <v>1.01</v>
      </c>
      <c r="R492" s="165">
        <v>0.95</v>
      </c>
      <c r="S492" s="165">
        <v>0.96</v>
      </c>
      <c r="T492" s="165">
        <v>1.05</v>
      </c>
      <c r="U492" s="165">
        <v>0.99</v>
      </c>
      <c r="V492" s="165">
        <v>1.06</v>
      </c>
      <c r="W492" s="165">
        <v>1.02</v>
      </c>
      <c r="X492" s="165">
        <v>1.07</v>
      </c>
      <c r="Y492" s="165">
        <v>1</v>
      </c>
      <c r="Z492" s="165">
        <v>1</v>
      </c>
      <c r="AA492" s="165">
        <v>0.96</v>
      </c>
      <c r="AB492" s="165">
        <v>0.97</v>
      </c>
      <c r="AC492" s="165">
        <v>1.04</v>
      </c>
    </row>
    <row r="493" ht="11.25" customHeight="1">
      <c r="A493" s="74"/>
      <c r="D493" s="150" t="s">
        <v>1218</v>
      </c>
      <c r="E493" s="151" t="s">
        <v>114</v>
      </c>
      <c r="F493" s="152" t="s">
        <v>1219</v>
      </c>
      <c r="G493" s="151" t="s">
        <v>1153</v>
      </c>
      <c r="H493" s="151" t="s">
        <v>1154</v>
      </c>
      <c r="I493" s="126" t="s">
        <v>140</v>
      </c>
      <c r="J493" s="151"/>
      <c r="K493" s="159"/>
      <c r="L493" s="126">
        <v>2</v>
      </c>
      <c r="M493" s="151"/>
      <c r="N493" s="227">
        <f>IF(("Reference probe"&lt;&gt;"Reference probe"),"N","Y")</f>
      </c>
      <c r="O493" s="165">
        <v>0.94</v>
      </c>
      <c r="P493" s="165">
        <v>1.01</v>
      </c>
      <c r="Q493" s="165">
        <v>1</v>
      </c>
      <c r="R493" s="165">
        <v>0.9</v>
      </c>
      <c r="S493" s="165">
        <v>1.04</v>
      </c>
      <c r="T493" s="165">
        <v>1</v>
      </c>
      <c r="U493" s="165">
        <v>0.95</v>
      </c>
      <c r="V493" s="165">
        <v>0.97</v>
      </c>
      <c r="W493" s="165">
        <v>0.95</v>
      </c>
      <c r="X493" s="165">
        <v>1.05</v>
      </c>
      <c r="Y493" s="165">
        <v>1.09</v>
      </c>
      <c r="Z493" s="165">
        <v>1.03</v>
      </c>
      <c r="AA493" s="165">
        <v>0.95</v>
      </c>
      <c r="AB493" s="165">
        <v>0.99</v>
      </c>
      <c r="AC493" s="165">
        <v>1.01</v>
      </c>
    </row>
    <row r="494" ht="11.25" customHeight="1">
      <c r="A494" s="74"/>
      <c r="D494" s="150" t="s">
        <v>1220</v>
      </c>
      <c r="E494" s="151" t="s">
        <v>114</v>
      </c>
      <c r="F494" s="152" t="s">
        <v>1221</v>
      </c>
      <c r="G494" s="151" t="s">
        <v>1153</v>
      </c>
      <c r="H494" s="151" t="s">
        <v>1154</v>
      </c>
      <c r="I494" s="126" t="s">
        <v>143</v>
      </c>
      <c r="J494" s="151"/>
      <c r="K494" s="159"/>
      <c r="L494" s="126">
        <v>2</v>
      </c>
      <c r="M494" s="151"/>
      <c r="N494" s="227">
        <f>IF(("Reference probe"&lt;&gt;"Reference probe"),"N","Y")</f>
      </c>
      <c r="O494" s="165">
        <v>0.96</v>
      </c>
      <c r="P494" s="165">
        <v>0.98</v>
      </c>
      <c r="Q494" s="165">
        <v>0.97</v>
      </c>
      <c r="R494" s="165">
        <v>1</v>
      </c>
      <c r="S494" s="165">
        <v>1.03</v>
      </c>
      <c r="T494" s="165">
        <v>0.94</v>
      </c>
      <c r="U494" s="165">
        <v>0.97</v>
      </c>
      <c r="V494" s="165">
        <v>1.03</v>
      </c>
      <c r="W494" s="165">
        <v>0.9</v>
      </c>
      <c r="X494" s="165">
        <v>0.99</v>
      </c>
      <c r="Y494" s="165">
        <v>1.01</v>
      </c>
      <c r="Z494" s="165">
        <v>1.03</v>
      </c>
      <c r="AA494" s="165">
        <v>0.98</v>
      </c>
      <c r="AB494" s="165">
        <v>1.06</v>
      </c>
      <c r="AC494" s="165">
        <v>1.06</v>
      </c>
    </row>
    <row r="495" ht="11.25" customHeight="1">
      <c r="A495" s="74"/>
      <c r="D495" s="150" t="s">
        <v>1222</v>
      </c>
      <c r="E495" s="151" t="s">
        <v>114</v>
      </c>
      <c r="F495" s="152" t="s">
        <v>1223</v>
      </c>
      <c r="G495" s="151" t="s">
        <v>1153</v>
      </c>
      <c r="H495" s="151" t="s">
        <v>1154</v>
      </c>
      <c r="I495" s="126" t="s">
        <v>145</v>
      </c>
      <c r="J495" s="151"/>
      <c r="K495" s="159"/>
      <c r="L495" s="126">
        <v>2</v>
      </c>
      <c r="M495" s="151"/>
      <c r="N495" s="227">
        <f>IF(("Default"&lt;&gt;"Reference probe"),"N","Y")</f>
      </c>
      <c r="O495" s="165">
        <v>1.06</v>
      </c>
      <c r="P495" s="165">
        <v>1.04</v>
      </c>
      <c r="Q495" s="165">
        <v>0.93</v>
      </c>
      <c r="R495" s="165">
        <v>1.05</v>
      </c>
      <c r="S495" s="165">
        <v>1.12</v>
      </c>
      <c r="T495" s="165">
        <v>0.91</v>
      </c>
      <c r="U495" s="165">
        <v>1.01</v>
      </c>
      <c r="V495" s="165">
        <v>0.99</v>
      </c>
      <c r="W495" s="165">
        <v>0.95</v>
      </c>
      <c r="X495" s="165">
        <v>0.99</v>
      </c>
      <c r="Y495" s="165">
        <v>1.02</v>
      </c>
      <c r="Z495" s="165">
        <v>1.01</v>
      </c>
      <c r="AA495" s="165">
        <v>1</v>
      </c>
      <c r="AB495" s="165">
        <v>0.98</v>
      </c>
      <c r="AC495" s="165">
        <v>1.04</v>
      </c>
    </row>
    <row r="496" ht="11.25" customHeight="1">
      <c r="A496" s="74"/>
      <c r="D496" s="150" t="s">
        <v>1224</v>
      </c>
      <c r="E496" s="151" t="s">
        <v>114</v>
      </c>
      <c r="F496" s="152" t="s">
        <v>1225</v>
      </c>
      <c r="G496" s="151" t="s">
        <v>1153</v>
      </c>
      <c r="H496" s="151" t="s">
        <v>1154</v>
      </c>
      <c r="I496" s="126" t="s">
        <v>1226</v>
      </c>
      <c r="J496" s="151"/>
      <c r="K496" s="159" t="s">
        <v>1227</v>
      </c>
      <c r="L496" s="126">
        <v>2</v>
      </c>
      <c r="M496" s="151"/>
      <c r="N496" s="227">
        <f>IF(("Reference probe"&lt;&gt;"Reference probe"),"N","Y")</f>
      </c>
      <c r="O496" s="165">
        <v>1.04</v>
      </c>
      <c r="P496" s="165">
        <v>1.06</v>
      </c>
      <c r="Q496" s="165">
        <v>1.1</v>
      </c>
      <c r="R496" s="165">
        <v>1.09</v>
      </c>
      <c r="S496" s="165">
        <v>1</v>
      </c>
      <c r="T496" s="165">
        <v>0.92</v>
      </c>
      <c r="U496" s="165">
        <v>1</v>
      </c>
      <c r="V496" s="165">
        <v>1.09</v>
      </c>
      <c r="W496" s="165">
        <v>0.91</v>
      </c>
      <c r="X496" s="165">
        <v>0.94</v>
      </c>
      <c r="Y496" s="165">
        <v>0.99</v>
      </c>
      <c r="Z496" s="165">
        <v>0.97</v>
      </c>
      <c r="AA496" s="165">
        <v>0.99</v>
      </c>
      <c r="AB496" s="165">
        <v>0.98</v>
      </c>
      <c r="AC496" s="165">
        <v>1.03</v>
      </c>
    </row>
    <row r="497" ht="11.25" customHeight="1">
      <c r="A497" s="74"/>
      <c r="D497" s="150" t="s">
        <v>1228</v>
      </c>
      <c r="E497" s="151" t="s">
        <v>114</v>
      </c>
      <c r="F497" s="152" t="s">
        <v>1225</v>
      </c>
      <c r="G497" s="151" t="s">
        <v>1153</v>
      </c>
      <c r="H497" s="151" t="s">
        <v>1154</v>
      </c>
      <c r="I497" s="126" t="s">
        <v>148</v>
      </c>
      <c r="J497" s="151"/>
      <c r="K497" s="159"/>
      <c r="L497" s="126">
        <v>2</v>
      </c>
      <c r="M497" s="151"/>
      <c r="N497" s="227">
        <f>IF(("Default"&lt;&gt;"Reference probe"),"N","Y")</f>
      </c>
      <c r="O497" s="165">
        <v>1.04</v>
      </c>
      <c r="P497" s="165">
        <v>1.06</v>
      </c>
      <c r="Q497" s="165">
        <v>0.98</v>
      </c>
      <c r="R497" s="165">
        <v>1.05</v>
      </c>
      <c r="S497" s="165">
        <v>1.01</v>
      </c>
      <c r="T497" s="165">
        <v>0.97</v>
      </c>
      <c r="U497" s="165">
        <v>0.98</v>
      </c>
      <c r="V497" s="165">
        <v>0.96</v>
      </c>
      <c r="W497" s="165">
        <v>0.98</v>
      </c>
      <c r="X497" s="165">
        <v>1.1</v>
      </c>
      <c r="Y497" s="165">
        <v>0.96</v>
      </c>
      <c r="Z497" s="165">
        <v>0.99</v>
      </c>
      <c r="AA497" s="165">
        <v>1.03</v>
      </c>
      <c r="AB497" s="165">
        <v>1.01</v>
      </c>
      <c r="AC497" s="165">
        <v>1.02</v>
      </c>
    </row>
    <row r="498" ht="11.25" customHeight="1">
      <c r="A498" s="74"/>
      <c r="D498" s="150" t="s">
        <v>1229</v>
      </c>
      <c r="E498" s="151" t="s">
        <v>114</v>
      </c>
      <c r="F498" s="152" t="s">
        <v>1230</v>
      </c>
      <c r="G498" s="151" t="s">
        <v>1153</v>
      </c>
      <c r="H498" s="151" t="s">
        <v>1154</v>
      </c>
      <c r="I498" s="126" t="s">
        <v>151</v>
      </c>
      <c r="J498" s="151"/>
      <c r="K498" s="159"/>
      <c r="L498" s="126">
        <v>2</v>
      </c>
      <c r="M498" s="151"/>
      <c r="N498" s="227">
        <f>IF(("Default"&lt;&gt;"Reference probe"),"N","Y")</f>
      </c>
      <c r="O498" s="165">
        <v>0.96</v>
      </c>
      <c r="P498" s="165">
        <v>0.96</v>
      </c>
      <c r="Q498" s="165">
        <v>1.05</v>
      </c>
      <c r="R498" s="165">
        <v>1</v>
      </c>
      <c r="S498" s="165">
        <v>1.06</v>
      </c>
      <c r="T498" s="165">
        <v>0.99</v>
      </c>
      <c r="U498" s="165">
        <v>0.96</v>
      </c>
      <c r="V498" s="165">
        <v>1.06</v>
      </c>
      <c r="W498" s="165">
        <v>0.96</v>
      </c>
      <c r="X498" s="165">
        <v>1.06</v>
      </c>
      <c r="Y498" s="165">
        <v>1.06</v>
      </c>
      <c r="Z498" s="165">
        <v>1.07</v>
      </c>
      <c r="AA498" s="165">
        <v>1.03</v>
      </c>
      <c r="AB498" s="165">
        <v>0.96</v>
      </c>
      <c r="AC498" s="165">
        <v>0.98</v>
      </c>
    </row>
    <row r="499" ht="11.25" customHeight="1">
      <c r="A499" s="74"/>
      <c r="D499" s="150" t="s">
        <v>1231</v>
      </c>
      <c r="E499" s="151" t="s">
        <v>114</v>
      </c>
      <c r="F499" s="152" t="s">
        <v>1232</v>
      </c>
      <c r="G499" s="151" t="s">
        <v>1153</v>
      </c>
      <c r="H499" s="151" t="s">
        <v>1154</v>
      </c>
      <c r="I499" s="126" t="s">
        <v>202</v>
      </c>
      <c r="J499" s="151"/>
      <c r="K499" s="159" t="s">
        <v>1233</v>
      </c>
      <c r="L499" s="126">
        <v>2</v>
      </c>
      <c r="M499" s="151"/>
      <c r="N499" s="227">
        <f>IF(("Default"&lt;&gt;"Reference probe"),"N","Y")</f>
      </c>
      <c r="O499" s="165">
        <v>0.99</v>
      </c>
      <c r="P499" s="165">
        <v>1.05</v>
      </c>
      <c r="Q499" s="165">
        <v>1.01</v>
      </c>
      <c r="R499" s="165">
        <v>1.01</v>
      </c>
      <c r="S499" s="165">
        <v>0.98</v>
      </c>
      <c r="T499" s="165">
        <v>0.99</v>
      </c>
      <c r="U499" s="165">
        <v>1.06</v>
      </c>
      <c r="V499" s="165">
        <v>0.97</v>
      </c>
      <c r="W499" s="165">
        <v>1.03</v>
      </c>
      <c r="X499" s="165">
        <v>1.03</v>
      </c>
      <c r="Y499" s="165">
        <v>1.04</v>
      </c>
      <c r="Z499" s="165">
        <v>1</v>
      </c>
      <c r="AA499" s="165">
        <v>1.07</v>
      </c>
      <c r="AB499" s="165">
        <v>1.01</v>
      </c>
      <c r="AC499" s="165">
        <v>0.97</v>
      </c>
    </row>
    <row r="500" ht="11.25" customHeight="1">
      <c r="A500" s="74"/>
      <c r="D500" s="150" t="s">
        <v>1234</v>
      </c>
      <c r="E500" s="151" t="s">
        <v>114</v>
      </c>
      <c r="F500" s="152" t="s">
        <v>1235</v>
      </c>
      <c r="G500" s="151" t="s">
        <v>1153</v>
      </c>
      <c r="H500" s="151" t="s">
        <v>1154</v>
      </c>
      <c r="I500" s="126" t="s">
        <v>154</v>
      </c>
      <c r="J500" s="151"/>
      <c r="K500" s="159" t="s">
        <v>1236</v>
      </c>
      <c r="L500" s="126">
        <v>2</v>
      </c>
      <c r="M500" s="151"/>
      <c r="N500" s="227">
        <f>IF(("Default"&lt;&gt;"Reference probe"),"N","Y")</f>
      </c>
      <c r="O500" s="165">
        <v>1.05</v>
      </c>
      <c r="P500" s="165">
        <v>0.97</v>
      </c>
      <c r="Q500" s="165">
        <v>0.96</v>
      </c>
      <c r="R500" s="165">
        <v>1.01</v>
      </c>
      <c r="S500" s="165">
        <v>1.04</v>
      </c>
      <c r="T500" s="165">
        <v>1.07</v>
      </c>
      <c r="U500" s="165">
        <v>0.99</v>
      </c>
      <c r="V500" s="165">
        <v>1.02</v>
      </c>
      <c r="W500" s="165">
        <v>1.02</v>
      </c>
      <c r="X500" s="165">
        <v>1.01</v>
      </c>
      <c r="Y500" s="165">
        <v>1.1</v>
      </c>
      <c r="Z500" s="165">
        <v>1.06</v>
      </c>
      <c r="AA500" s="165">
        <v>1.2</v>
      </c>
      <c r="AB500" s="165">
        <v>1.02</v>
      </c>
      <c r="AC500" s="165">
        <v>0.97</v>
      </c>
    </row>
    <row r="501" ht="11.25" customHeight="1">
      <c r="A501" s="74"/>
      <c r="D501" s="150" t="s">
        <v>1237</v>
      </c>
      <c r="E501" s="151" t="s">
        <v>114</v>
      </c>
      <c r="F501" s="152" t="s">
        <v>1238</v>
      </c>
      <c r="G501" s="151" t="s">
        <v>1153</v>
      </c>
      <c r="H501" s="151" t="s">
        <v>1154</v>
      </c>
      <c r="I501" s="126" t="s">
        <v>154</v>
      </c>
      <c r="J501" s="151"/>
      <c r="K501" s="159" t="s">
        <v>1239</v>
      </c>
      <c r="L501" s="126">
        <v>2</v>
      </c>
      <c r="M501" s="151"/>
      <c r="N501" s="227">
        <f>IF(("Default"&lt;&gt;"Reference probe"),"N","Y")</f>
      </c>
      <c r="O501" s="165">
        <v>0.95</v>
      </c>
      <c r="P501" s="165">
        <v>1.01</v>
      </c>
      <c r="Q501" s="165">
        <v>1</v>
      </c>
      <c r="R501" s="165">
        <v>1.02</v>
      </c>
      <c r="S501" s="165">
        <v>1.04</v>
      </c>
      <c r="T501" s="165">
        <v>0.99</v>
      </c>
      <c r="U501" s="165">
        <v>0.97</v>
      </c>
      <c r="V501" s="165">
        <v>1.05</v>
      </c>
      <c r="W501" s="165">
        <v>1.01</v>
      </c>
      <c r="X501" s="165">
        <v>0.97</v>
      </c>
      <c r="Y501" s="165">
        <v>1</v>
      </c>
      <c r="Z501" s="165">
        <v>1.06</v>
      </c>
      <c r="AA501" s="165">
        <v>1.1</v>
      </c>
      <c r="AB501" s="165">
        <v>0.93</v>
      </c>
      <c r="AC501" s="165">
        <v>1.02</v>
      </c>
    </row>
    <row r="502" ht="11.25" customHeight="1">
      <c r="A502" s="74"/>
      <c r="D502" s="150" t="s">
        <v>1240</v>
      </c>
      <c r="E502" s="151" t="s">
        <v>114</v>
      </c>
      <c r="F502" s="152" t="s">
        <v>1241</v>
      </c>
      <c r="G502" s="151" t="s">
        <v>1242</v>
      </c>
      <c r="H502" s="151" t="s">
        <v>1243</v>
      </c>
      <c r="I502" s="126" t="s">
        <v>202</v>
      </c>
      <c r="J502" s="151"/>
      <c r="K502" s="159" t="s">
        <v>1244</v>
      </c>
      <c r="L502" s="126">
        <v>2</v>
      </c>
      <c r="M502" s="151"/>
      <c r="N502" s="227">
        <f>IF(("Reference probe"&lt;&gt;"Reference probe"),"N","Y")</f>
      </c>
      <c r="O502" s="165">
        <v>0.99</v>
      </c>
      <c r="P502" s="165">
        <v>0.99</v>
      </c>
      <c r="Q502" s="165">
        <v>0.96</v>
      </c>
      <c r="R502" s="165">
        <v>0.98</v>
      </c>
      <c r="S502" s="165">
        <v>1.03</v>
      </c>
      <c r="T502" s="165">
        <v>1.15</v>
      </c>
      <c r="U502" s="165">
        <v>0.94</v>
      </c>
      <c r="V502" s="165">
        <v>0.9</v>
      </c>
      <c r="W502" s="165">
        <v>0.97</v>
      </c>
      <c r="X502" s="165">
        <v>0.94</v>
      </c>
      <c r="Y502" s="165">
        <v>1.01</v>
      </c>
      <c r="Z502" s="165">
        <v>1.05</v>
      </c>
      <c r="AA502" s="165">
        <v>1.07</v>
      </c>
      <c r="AB502" s="165">
        <v>1.05</v>
      </c>
      <c r="AC502" s="165">
        <v>1.01</v>
      </c>
    </row>
    <row r="503" ht="11.25" customHeight="1">
      <c r="A503" s="74"/>
      <c r="D503" s="150" t="s">
        <v>1245</v>
      </c>
      <c r="E503" s="151" t="s">
        <v>114</v>
      </c>
      <c r="F503" s="152" t="s">
        <v>1246</v>
      </c>
      <c r="G503" s="151" t="s">
        <v>1242</v>
      </c>
      <c r="H503" s="151" t="s">
        <v>1247</v>
      </c>
      <c r="I503" s="126" t="s">
        <v>202</v>
      </c>
      <c r="J503" s="151"/>
      <c r="K503" s="159"/>
      <c r="L503" s="126">
        <v>2</v>
      </c>
      <c r="M503" s="151"/>
      <c r="N503" s="227">
        <f>IF(("Reference probe"&lt;&gt;"Reference probe"),"N","Y")</f>
      </c>
      <c r="O503" s="165">
        <v>1</v>
      </c>
      <c r="P503" s="165">
        <v>1.03</v>
      </c>
      <c r="Q503" s="165">
        <v>1.02</v>
      </c>
      <c r="R503" s="165">
        <v>1.06</v>
      </c>
      <c r="S503" s="165">
        <v>1.08</v>
      </c>
      <c r="T503" s="165">
        <v>1.06</v>
      </c>
      <c r="U503" s="165">
        <v>1.1</v>
      </c>
      <c r="V503" s="165">
        <v>0.93</v>
      </c>
      <c r="W503" s="165">
        <v>1</v>
      </c>
      <c r="X503" s="165">
        <v>0.95</v>
      </c>
      <c r="Y503" s="165">
        <v>1.02</v>
      </c>
      <c r="Z503" s="165">
        <v>1.11</v>
      </c>
      <c r="AA503" s="165">
        <v>0.95</v>
      </c>
      <c r="AB503" s="165">
        <v>0.93</v>
      </c>
      <c r="AC503" s="165">
        <v>0.98</v>
      </c>
    </row>
    <row r="504" ht="11.25" customHeight="1">
      <c r="A504" s="74"/>
      <c r="D504" s="150" t="s">
        <v>1248</v>
      </c>
      <c r="E504" s="151" t="s">
        <v>114</v>
      </c>
      <c r="F504" s="152" t="s">
        <v>1249</v>
      </c>
      <c r="G504" s="151" t="s">
        <v>1242</v>
      </c>
      <c r="H504" s="151" t="s">
        <v>1247</v>
      </c>
      <c r="I504" s="126" t="s">
        <v>151</v>
      </c>
      <c r="J504" s="151"/>
      <c r="K504" s="159"/>
      <c r="L504" s="126">
        <v>2</v>
      </c>
      <c r="M504" s="151"/>
      <c r="N504" s="227">
        <f>IF(("Reference probe"&lt;&gt;"Reference probe"),"N","Y")</f>
      </c>
      <c r="O504" s="165">
        <v>0.93</v>
      </c>
      <c r="P504" s="165">
        <v>0.96</v>
      </c>
      <c r="Q504" s="165">
        <v>0.98</v>
      </c>
      <c r="R504" s="165">
        <v>0.91</v>
      </c>
      <c r="S504" s="165">
        <v>1.07</v>
      </c>
      <c r="T504" s="165">
        <v>0.98</v>
      </c>
      <c r="U504" s="165">
        <v>0.95</v>
      </c>
      <c r="V504" s="165">
        <v>1.08</v>
      </c>
      <c r="W504" s="165">
        <v>0.99</v>
      </c>
      <c r="X504" s="165">
        <v>0.83</v>
      </c>
      <c r="Y504" s="165">
        <v>0.99</v>
      </c>
      <c r="Z504" s="165">
        <v>0.96</v>
      </c>
      <c r="AA504" s="165">
        <v>1.01</v>
      </c>
      <c r="AB504" s="165">
        <v>0.96</v>
      </c>
      <c r="AC504" s="165">
        <v>1.01</v>
      </c>
    </row>
    <row r="505" ht="11.25" customHeight="1">
      <c r="A505" s="74"/>
      <c r="D505" s="150" t="s">
        <v>1250</v>
      </c>
      <c r="E505" s="151" t="s">
        <v>114</v>
      </c>
      <c r="F505" s="152" t="s">
        <v>1251</v>
      </c>
      <c r="G505" s="151" t="s">
        <v>1242</v>
      </c>
      <c r="H505" s="151" t="s">
        <v>1247</v>
      </c>
      <c r="I505" s="126" t="s">
        <v>148</v>
      </c>
      <c r="J505" s="151"/>
      <c r="K505" s="159"/>
      <c r="L505" s="126">
        <v>2</v>
      </c>
      <c r="M505" s="151"/>
      <c r="N505" s="227">
        <f>IF(("Reference probe"&lt;&gt;"Reference probe"),"N","Y")</f>
      </c>
      <c r="O505" s="165">
        <v>0.93</v>
      </c>
      <c r="P505" s="165">
        <v>0.97</v>
      </c>
      <c r="Q505" s="165">
        <v>1</v>
      </c>
      <c r="R505" s="165">
        <v>0.92</v>
      </c>
      <c r="S505" s="165">
        <v>0.96</v>
      </c>
      <c r="T505" s="165">
        <v>1.03</v>
      </c>
      <c r="U505" s="165">
        <v>0.97</v>
      </c>
      <c r="V505" s="165">
        <v>0.94</v>
      </c>
      <c r="W505" s="165">
        <v>1.03</v>
      </c>
      <c r="X505" s="165">
        <v>0.94</v>
      </c>
      <c r="Y505" s="165">
        <v>1.01</v>
      </c>
      <c r="Z505" s="165">
        <v>0.92</v>
      </c>
      <c r="AA505" s="165">
        <v>0.93</v>
      </c>
      <c r="AB505" s="165">
        <v>0.99</v>
      </c>
      <c r="AC505" s="165">
        <v>1.03</v>
      </c>
    </row>
    <row r="506" ht="11.25" customHeight="1">
      <c r="A506" s="74"/>
      <c r="D506" s="150" t="s">
        <v>1252</v>
      </c>
      <c r="E506" s="151" t="s">
        <v>114</v>
      </c>
      <c r="F506" s="152" t="s">
        <v>1253</v>
      </c>
      <c r="G506" s="151" t="s">
        <v>1242</v>
      </c>
      <c r="H506" s="151" t="s">
        <v>1247</v>
      </c>
      <c r="I506" s="126" t="s">
        <v>145</v>
      </c>
      <c r="J506" s="151"/>
      <c r="K506" s="159"/>
      <c r="L506" s="126">
        <v>2</v>
      </c>
      <c r="M506" s="151"/>
      <c r="N506" s="227">
        <f>IF(("Reference probe"&lt;&gt;"Reference probe"),"N","Y")</f>
      </c>
      <c r="O506" s="165">
        <v>0.99</v>
      </c>
      <c r="P506" s="165">
        <v>0.98</v>
      </c>
      <c r="Q506" s="165">
        <v>1.02</v>
      </c>
      <c r="R506" s="165">
        <v>0.99</v>
      </c>
      <c r="S506" s="165">
        <v>1.08</v>
      </c>
      <c r="T506" s="165">
        <v>1.04</v>
      </c>
      <c r="U506" s="165">
        <v>0.93</v>
      </c>
      <c r="V506" s="165">
        <v>1.03</v>
      </c>
      <c r="W506" s="165">
        <v>1.01</v>
      </c>
      <c r="X506" s="165">
        <v>0.94</v>
      </c>
      <c r="Y506" s="165">
        <v>0.99</v>
      </c>
      <c r="Z506" s="165">
        <v>0.98</v>
      </c>
      <c r="AA506" s="165">
        <v>0.99</v>
      </c>
      <c r="AB506" s="165">
        <v>0.96</v>
      </c>
      <c r="AC506" s="165">
        <v>0.93</v>
      </c>
    </row>
    <row r="507" ht="11.25" customHeight="1">
      <c r="A507" s="74"/>
      <c r="D507" s="150" t="s">
        <v>1254</v>
      </c>
      <c r="E507" s="151" t="s">
        <v>114</v>
      </c>
      <c r="F507" s="152" t="s">
        <v>1255</v>
      </c>
      <c r="G507" s="151" t="s">
        <v>1242</v>
      </c>
      <c r="H507" s="151" t="s">
        <v>1247</v>
      </c>
      <c r="I507" s="126" t="s">
        <v>143</v>
      </c>
      <c r="J507" s="151"/>
      <c r="K507" s="159"/>
      <c r="L507" s="126">
        <v>2</v>
      </c>
      <c r="M507" s="151"/>
      <c r="N507" s="227">
        <f>IF(("Reference probe"&lt;&gt;"Reference probe"),"N","Y")</f>
      </c>
      <c r="O507" s="165">
        <v>0.87</v>
      </c>
      <c r="P507" s="165">
        <v>1.05</v>
      </c>
      <c r="Q507" s="165">
        <v>1</v>
      </c>
      <c r="R507" s="165">
        <v>1.02</v>
      </c>
      <c r="S507" s="165">
        <v>1.08</v>
      </c>
      <c r="T507" s="165">
        <v>1.03</v>
      </c>
      <c r="U507" s="165">
        <v>1.1</v>
      </c>
      <c r="V507" s="165">
        <v>0.91</v>
      </c>
      <c r="W507" s="165">
        <v>0.94</v>
      </c>
      <c r="X507" s="165">
        <v>0.97</v>
      </c>
      <c r="Y507" s="165">
        <v>1.04</v>
      </c>
      <c r="Z507" s="165">
        <v>0.96</v>
      </c>
      <c r="AA507" s="165">
        <v>0.96</v>
      </c>
      <c r="AB507" s="165">
        <v>1.05</v>
      </c>
      <c r="AC507" s="165">
        <v>0.94</v>
      </c>
    </row>
    <row r="508" ht="11.25" customHeight="1">
      <c r="A508" s="74"/>
      <c r="D508" s="150" t="s">
        <v>1256</v>
      </c>
      <c r="E508" s="151" t="s">
        <v>114</v>
      </c>
      <c r="F508" s="152" t="s">
        <v>1257</v>
      </c>
      <c r="G508" s="151" t="s">
        <v>1242</v>
      </c>
      <c r="H508" s="151" t="s">
        <v>1247</v>
      </c>
      <c r="I508" s="126" t="s">
        <v>140</v>
      </c>
      <c r="J508" s="151"/>
      <c r="K508" s="159" t="s">
        <v>1258</v>
      </c>
      <c r="L508" s="126">
        <v>2</v>
      </c>
      <c r="M508" s="151" t="s">
        <v>207</v>
      </c>
      <c r="N508" s="227">
        <f>IF(("Default"&lt;&gt;"Reference probe"),"N","Y")</f>
      </c>
      <c r="O508" s="165">
        <v>0.99</v>
      </c>
      <c r="P508" s="165">
        <v>1.06</v>
      </c>
      <c r="Q508" s="165">
        <v>0.96</v>
      </c>
      <c r="R508" s="165">
        <v>1.02</v>
      </c>
      <c r="S508" s="165">
        <v>1.05</v>
      </c>
      <c r="T508" s="165">
        <v>0.97</v>
      </c>
      <c r="U508" s="165">
        <v>0.94</v>
      </c>
      <c r="V508" s="165">
        <v>0.99</v>
      </c>
      <c r="W508" s="165">
        <v>1.08</v>
      </c>
      <c r="X508" s="165">
        <v>0.97</v>
      </c>
      <c r="Y508" s="165">
        <v>1.02</v>
      </c>
      <c r="Z508" s="165">
        <v>0.97</v>
      </c>
      <c r="AA508" s="165">
        <v>1</v>
      </c>
      <c r="AB508" s="165">
        <v>0.96</v>
      </c>
      <c r="AC508" s="165">
        <v>0.97</v>
      </c>
    </row>
    <row r="509" ht="11.25" customHeight="1">
      <c r="A509" s="74"/>
      <c r="D509" s="150" t="s">
        <v>1259</v>
      </c>
      <c r="E509" s="151" t="s">
        <v>114</v>
      </c>
      <c r="F509" s="152" t="s">
        <v>1260</v>
      </c>
      <c r="G509" s="151" t="s">
        <v>1242</v>
      </c>
      <c r="H509" s="151" t="s">
        <v>1247</v>
      </c>
      <c r="I509" s="126" t="s">
        <v>138</v>
      </c>
      <c r="J509" s="151"/>
      <c r="K509" s="159"/>
      <c r="L509" s="126">
        <v>2</v>
      </c>
      <c r="M509" s="151"/>
      <c r="N509" s="227">
        <f>IF(("Reference probe"&lt;&gt;"Reference probe"),"N","Y")</f>
      </c>
      <c r="O509" s="165">
        <v>1</v>
      </c>
      <c r="P509" s="165">
        <v>1.03</v>
      </c>
      <c r="Q509" s="165">
        <v>0.98</v>
      </c>
      <c r="R509" s="165">
        <v>0.97</v>
      </c>
      <c r="S509" s="165">
        <v>1.07</v>
      </c>
      <c r="T509" s="165">
        <v>0.98</v>
      </c>
      <c r="U509" s="165">
        <v>1.1</v>
      </c>
      <c r="V509" s="165">
        <v>1.05</v>
      </c>
      <c r="W509" s="165">
        <v>1</v>
      </c>
      <c r="X509" s="165">
        <v>1.03</v>
      </c>
      <c r="Y509" s="165">
        <v>1.03</v>
      </c>
      <c r="Z509" s="165">
        <v>1.11</v>
      </c>
      <c r="AA509" s="165">
        <v>0.99</v>
      </c>
      <c r="AB509" s="165">
        <v>0.96</v>
      </c>
      <c r="AC509" s="165">
        <v>1</v>
      </c>
    </row>
    <row r="510" ht="11.25" customHeight="1">
      <c r="A510" s="74"/>
      <c r="D510" s="150" t="s">
        <v>1261</v>
      </c>
      <c r="E510" s="151" t="s">
        <v>114</v>
      </c>
      <c r="F510" s="152" t="s">
        <v>1262</v>
      </c>
      <c r="G510" s="151" t="s">
        <v>1242</v>
      </c>
      <c r="H510" s="151" t="s">
        <v>1247</v>
      </c>
      <c r="I510" s="126" t="s">
        <v>136</v>
      </c>
      <c r="J510" s="151"/>
      <c r="K510" s="159"/>
      <c r="L510" s="126">
        <v>2</v>
      </c>
      <c r="M510" s="151"/>
      <c r="N510" s="227">
        <f>IF(("Reference probe"&lt;&gt;"Reference probe"),"N","Y")</f>
      </c>
      <c r="O510" s="165">
        <v>1.06</v>
      </c>
      <c r="P510" s="165">
        <v>1.06</v>
      </c>
      <c r="Q510" s="165">
        <v>0.96</v>
      </c>
      <c r="R510" s="165">
        <v>1</v>
      </c>
      <c r="S510" s="165">
        <v>1.08</v>
      </c>
      <c r="T510" s="165">
        <v>1.02</v>
      </c>
      <c r="U510" s="165">
        <v>1.13</v>
      </c>
      <c r="V510" s="165">
        <v>1.07</v>
      </c>
      <c r="W510" s="165">
        <v>0.95</v>
      </c>
      <c r="X510" s="165">
        <v>1.02</v>
      </c>
      <c r="Y510" s="165">
        <v>1.02</v>
      </c>
      <c r="Z510" s="165">
        <v>0.98</v>
      </c>
      <c r="AA510" s="165">
        <v>1.03</v>
      </c>
      <c r="AB510" s="165">
        <v>1.04</v>
      </c>
      <c r="AC510" s="165">
        <v>0.98</v>
      </c>
    </row>
    <row r="511" ht="11.25" customHeight="1">
      <c r="A511" s="74"/>
      <c r="D511" s="150" t="s">
        <v>1263</v>
      </c>
      <c r="E511" s="151" t="s">
        <v>114</v>
      </c>
      <c r="F511" s="152" t="s">
        <v>1264</v>
      </c>
      <c r="G511" s="151" t="s">
        <v>1242</v>
      </c>
      <c r="H511" s="151" t="s">
        <v>1247</v>
      </c>
      <c r="I511" s="126" t="s">
        <v>133</v>
      </c>
      <c r="J511" s="151"/>
      <c r="K511" s="159"/>
      <c r="L511" s="126">
        <v>2</v>
      </c>
      <c r="M511" s="151"/>
      <c r="N511" s="227">
        <f>IF(("Reference probe"&lt;&gt;"Reference probe"),"N","Y")</f>
      </c>
      <c r="O511" s="165">
        <v>1.05</v>
      </c>
      <c r="P511" s="165">
        <v>0.99</v>
      </c>
      <c r="Q511" s="165">
        <v>1.01</v>
      </c>
      <c r="R511" s="165">
        <v>1.04</v>
      </c>
      <c r="S511" s="165">
        <v>0.99</v>
      </c>
      <c r="T511" s="165">
        <v>1.01</v>
      </c>
      <c r="U511" s="165">
        <v>0.94</v>
      </c>
      <c r="V511" s="165">
        <v>1.09</v>
      </c>
      <c r="W511" s="165">
        <v>0.98</v>
      </c>
      <c r="X511" s="165">
        <v>0.97</v>
      </c>
      <c r="Y511" s="165">
        <v>1</v>
      </c>
      <c r="Z511" s="165">
        <v>0.99</v>
      </c>
      <c r="AA511" s="165">
        <v>1.07</v>
      </c>
      <c r="AB511" s="165">
        <v>0.97</v>
      </c>
      <c r="AC511" s="165">
        <v>1.05</v>
      </c>
    </row>
    <row r="512" ht="11.25" customHeight="1">
      <c r="A512" s="74"/>
      <c r="D512" s="150" t="s">
        <v>1265</v>
      </c>
      <c r="E512" s="151" t="s">
        <v>114</v>
      </c>
      <c r="F512" s="152" t="s">
        <v>1266</v>
      </c>
      <c r="G512" s="151" t="s">
        <v>1242</v>
      </c>
      <c r="H512" s="151" t="s">
        <v>1247</v>
      </c>
      <c r="I512" s="126" t="s">
        <v>133</v>
      </c>
      <c r="J512" s="151"/>
      <c r="K512" s="159"/>
      <c r="L512" s="126">
        <v>2</v>
      </c>
      <c r="M512" s="151"/>
      <c r="N512" s="227">
        <f>IF(("Reference probe"&lt;&gt;"Reference probe"),"N","Y")</f>
      </c>
      <c r="O512" s="165">
        <v>0.96</v>
      </c>
      <c r="P512" s="165">
        <v>0.98</v>
      </c>
      <c r="Q512" s="165">
        <v>0.99</v>
      </c>
      <c r="R512" s="165">
        <v>1</v>
      </c>
      <c r="S512" s="165">
        <v>0.98</v>
      </c>
      <c r="T512" s="165">
        <v>1.02</v>
      </c>
      <c r="U512" s="165">
        <v>0.97</v>
      </c>
      <c r="V512" s="165">
        <v>1.06</v>
      </c>
      <c r="W512" s="165">
        <v>0.98</v>
      </c>
      <c r="X512" s="165">
        <v>0.93</v>
      </c>
      <c r="Y512" s="165">
        <v>0.96</v>
      </c>
      <c r="Z512" s="165">
        <v>0.94</v>
      </c>
      <c r="AA512" s="165">
        <v>0.9</v>
      </c>
      <c r="AB512" s="165">
        <v>1.01</v>
      </c>
      <c r="AC512" s="165">
        <v>1.04</v>
      </c>
    </row>
    <row r="513" ht="11.25" customHeight="1">
      <c r="A513" s="74"/>
      <c r="D513" s="150" t="s">
        <v>1267</v>
      </c>
      <c r="E513" s="151" t="s">
        <v>114</v>
      </c>
      <c r="F513" s="152" t="s">
        <v>1268</v>
      </c>
      <c r="G513" s="151" t="s">
        <v>1269</v>
      </c>
      <c r="H513" s="151" t="s">
        <v>1270</v>
      </c>
      <c r="I513" s="126" t="s">
        <v>761</v>
      </c>
      <c r="J513" s="151"/>
      <c r="K513" s="159" t="s">
        <v>1271</v>
      </c>
      <c r="L513" s="126">
        <v>2</v>
      </c>
      <c r="M513" s="151"/>
      <c r="N513" s="227">
        <f>IF(("Default"&lt;&gt;"Reference probe"),"N","Y")</f>
      </c>
      <c r="O513" s="165">
        <v>0.94</v>
      </c>
      <c r="P513" s="165">
        <v>0.94</v>
      </c>
      <c r="Q513" s="165">
        <v>1</v>
      </c>
      <c r="R513" s="165">
        <v>0.9</v>
      </c>
      <c r="S513" s="165">
        <v>1.08</v>
      </c>
      <c r="T513" s="165">
        <v>0.97</v>
      </c>
      <c r="U513" s="165">
        <v>0.99</v>
      </c>
      <c r="V513" s="165">
        <v>0.91</v>
      </c>
      <c r="W513" s="165">
        <v>0.96</v>
      </c>
      <c r="X513" s="165">
        <v>0.95</v>
      </c>
      <c r="Y513" s="165">
        <v>1.04</v>
      </c>
      <c r="Z513" s="165">
        <v>0.92</v>
      </c>
      <c r="AA513" s="165">
        <v>0.97</v>
      </c>
      <c r="AB513" s="165">
        <v>0.99</v>
      </c>
      <c r="AC513" s="165">
        <v>0.98</v>
      </c>
    </row>
    <row r="514" ht="11.25" customHeight="1">
      <c r="A514" s="74"/>
      <c r="D514" s="150" t="s">
        <v>1272</v>
      </c>
      <c r="E514" s="151" t="s">
        <v>114</v>
      </c>
      <c r="F514" s="152" t="s">
        <v>1273</v>
      </c>
      <c r="G514" s="151" t="s">
        <v>1269</v>
      </c>
      <c r="H514" s="151" t="s">
        <v>1270</v>
      </c>
      <c r="I514" s="126" t="s">
        <v>761</v>
      </c>
      <c r="J514" s="151"/>
      <c r="K514" s="159"/>
      <c r="L514" s="126">
        <v>2</v>
      </c>
      <c r="M514" s="151"/>
      <c r="N514" s="227">
        <f>IF(("Default"&lt;&gt;"Reference probe"),"N","Y")</f>
      </c>
      <c r="O514" s="165">
        <v>1</v>
      </c>
      <c r="P514" s="165">
        <v>1.01</v>
      </c>
      <c r="Q514" s="165">
        <v>0.98</v>
      </c>
      <c r="R514" s="165">
        <v>1</v>
      </c>
      <c r="S514" s="165">
        <v>0.96</v>
      </c>
      <c r="T514" s="165">
        <v>0.96</v>
      </c>
      <c r="U514" s="165">
        <v>1.08</v>
      </c>
      <c r="V514" s="165">
        <v>1.06</v>
      </c>
      <c r="W514" s="165">
        <v>1.1</v>
      </c>
      <c r="X514" s="165">
        <v>1.11</v>
      </c>
      <c r="Y514" s="165">
        <v>0.99</v>
      </c>
      <c r="Z514" s="165">
        <v>0.99</v>
      </c>
      <c r="AA514" s="165">
        <v>1</v>
      </c>
      <c r="AB514" s="165">
        <v>0.99</v>
      </c>
      <c r="AC514" s="165">
        <v>0.99</v>
      </c>
    </row>
    <row r="515" ht="11.25" customHeight="1">
      <c r="A515" s="74"/>
      <c r="D515" s="150" t="s">
        <v>1274</v>
      </c>
      <c r="E515" s="151" t="s">
        <v>114</v>
      </c>
      <c r="F515" s="152" t="s">
        <v>1275</v>
      </c>
      <c r="G515" s="151" t="s">
        <v>1269</v>
      </c>
      <c r="H515" s="151" t="s">
        <v>1270</v>
      </c>
      <c r="I515" s="126" t="s">
        <v>373</v>
      </c>
      <c r="J515" s="151"/>
      <c r="K515" s="159"/>
      <c r="L515" s="126">
        <v>2</v>
      </c>
      <c r="M515" s="151"/>
      <c r="N515" s="227">
        <f>IF(("Reference probe"&lt;&gt;"Reference probe"),"N","Y")</f>
      </c>
      <c r="O515" s="165">
        <v>1.08</v>
      </c>
      <c r="P515" s="165">
        <v>1.08</v>
      </c>
      <c r="Q515" s="165">
        <v>1.06</v>
      </c>
      <c r="R515" s="165">
        <v>1.06</v>
      </c>
      <c r="S515" s="165">
        <v>0.96</v>
      </c>
      <c r="T515" s="165">
        <v>1.07</v>
      </c>
      <c r="U515" s="165">
        <v>1.06</v>
      </c>
      <c r="V515" s="165">
        <v>1.01</v>
      </c>
      <c r="W515" s="165">
        <v>1.14</v>
      </c>
      <c r="X515" s="165">
        <v>0.92</v>
      </c>
      <c r="Y515" s="165">
        <v>0.98</v>
      </c>
      <c r="Z515" s="165">
        <v>0.95</v>
      </c>
      <c r="AA515" s="165">
        <v>1.1</v>
      </c>
      <c r="AB515" s="165">
        <v>0.9</v>
      </c>
      <c r="AC515" s="165">
        <v>0.97</v>
      </c>
    </row>
    <row r="516" ht="11.25" customHeight="1">
      <c r="A516" s="74"/>
      <c r="D516" s="150" t="s">
        <v>1276</v>
      </c>
      <c r="E516" s="151" t="s">
        <v>114</v>
      </c>
      <c r="F516" s="152" t="s">
        <v>1277</v>
      </c>
      <c r="G516" s="151" t="s">
        <v>1269</v>
      </c>
      <c r="H516" s="151" t="s">
        <v>1270</v>
      </c>
      <c r="I516" s="126" t="s">
        <v>370</v>
      </c>
      <c r="J516" s="151"/>
      <c r="K516" s="159"/>
      <c r="L516" s="126">
        <v>2</v>
      </c>
      <c r="M516" s="151"/>
      <c r="N516" s="227">
        <f>IF(("Reference probe"&lt;&gt;"Reference probe"),"N","Y")</f>
      </c>
      <c r="O516" s="165">
        <v>1.02</v>
      </c>
      <c r="P516" s="165">
        <v>0.99</v>
      </c>
      <c r="Q516" s="165">
        <v>1.06</v>
      </c>
      <c r="R516" s="165">
        <v>0.99</v>
      </c>
      <c r="S516" s="165">
        <v>0.98</v>
      </c>
      <c r="T516" s="165">
        <v>1.01</v>
      </c>
      <c r="U516" s="165">
        <v>0.99</v>
      </c>
      <c r="V516" s="165">
        <v>0.95</v>
      </c>
      <c r="W516" s="165">
        <v>1.08</v>
      </c>
      <c r="X516" s="165">
        <v>1.06</v>
      </c>
      <c r="Y516" s="165">
        <v>1.03</v>
      </c>
      <c r="Z516" s="165">
        <v>0.96</v>
      </c>
      <c r="AA516" s="165">
        <v>1</v>
      </c>
      <c r="AB516" s="165">
        <v>0.96</v>
      </c>
      <c r="AC516" s="165">
        <v>0.93</v>
      </c>
    </row>
    <row r="517" ht="11.25" customHeight="1">
      <c r="A517" s="74"/>
      <c r="D517" s="150" t="s">
        <v>1278</v>
      </c>
      <c r="E517" s="151" t="s">
        <v>114</v>
      </c>
      <c r="F517" s="152" t="s">
        <v>1279</v>
      </c>
      <c r="G517" s="151" t="s">
        <v>1269</v>
      </c>
      <c r="H517" s="151" t="s">
        <v>1270</v>
      </c>
      <c r="I517" s="126" t="s">
        <v>368</v>
      </c>
      <c r="J517" s="151"/>
      <c r="K517" s="159"/>
      <c r="L517" s="126">
        <v>2</v>
      </c>
      <c r="M517" s="151"/>
      <c r="N517" s="227">
        <f>IF(("Default"&lt;&gt;"Reference probe"),"N","Y")</f>
      </c>
      <c r="O517" s="165">
        <v>1.09</v>
      </c>
      <c r="P517" s="165">
        <v>1</v>
      </c>
      <c r="Q517" s="165">
        <v>0.97</v>
      </c>
      <c r="R517" s="165">
        <v>1</v>
      </c>
      <c r="S517" s="165">
        <v>1</v>
      </c>
      <c r="T517" s="165">
        <v>0.96</v>
      </c>
      <c r="U517" s="165">
        <v>1</v>
      </c>
      <c r="V517" s="165">
        <v>0.97</v>
      </c>
      <c r="W517" s="165">
        <v>1.02</v>
      </c>
      <c r="X517" s="165">
        <v>1.01</v>
      </c>
      <c r="Y517" s="165">
        <v>0.98</v>
      </c>
      <c r="Z517" s="165">
        <v>0.91</v>
      </c>
      <c r="AA517" s="165">
        <v>0.92</v>
      </c>
      <c r="AB517" s="165">
        <v>1.01</v>
      </c>
      <c r="AC517" s="165">
        <v>0.99</v>
      </c>
    </row>
    <row r="518" ht="11.25" customHeight="1">
      <c r="A518" s="74"/>
      <c r="D518" s="150" t="s">
        <v>1280</v>
      </c>
      <c r="E518" s="151" t="s">
        <v>114</v>
      </c>
      <c r="F518" s="152" t="s">
        <v>1281</v>
      </c>
      <c r="G518" s="151" t="s">
        <v>1269</v>
      </c>
      <c r="H518" s="151" t="s">
        <v>1270</v>
      </c>
      <c r="I518" s="126" t="s">
        <v>118</v>
      </c>
      <c r="J518" s="151"/>
      <c r="K518" s="159"/>
      <c r="L518" s="126">
        <v>2</v>
      </c>
      <c r="M518" s="151"/>
      <c r="N518" s="227">
        <f>IF(("Reference probe"&lt;&gt;"Reference probe"),"N","Y")</f>
      </c>
      <c r="O518" s="165">
        <v>1.05</v>
      </c>
      <c r="P518" s="165">
        <v>1.03</v>
      </c>
      <c r="Q518" s="165">
        <v>1.1</v>
      </c>
      <c r="R518" s="165">
        <v>1</v>
      </c>
      <c r="S518" s="165">
        <v>0.97</v>
      </c>
      <c r="T518" s="165">
        <v>1.03</v>
      </c>
      <c r="U518" s="165">
        <v>0.99</v>
      </c>
      <c r="V518" s="165">
        <v>0.92</v>
      </c>
      <c r="W518" s="165">
        <v>0.97</v>
      </c>
      <c r="X518" s="165">
        <v>1.02</v>
      </c>
      <c r="Y518" s="165">
        <v>1.02</v>
      </c>
      <c r="Z518" s="165">
        <v>1</v>
      </c>
      <c r="AA518" s="165">
        <v>1.02</v>
      </c>
      <c r="AB518" s="165">
        <v>1.03</v>
      </c>
      <c r="AC518" s="165">
        <v>0.95</v>
      </c>
    </row>
    <row r="519" ht="11.25" customHeight="1">
      <c r="A519" s="74"/>
      <c r="D519" s="150" t="s">
        <v>1282</v>
      </c>
      <c r="E519" s="151" t="s">
        <v>114</v>
      </c>
      <c r="F519" s="152" t="s">
        <v>1283</v>
      </c>
      <c r="G519" s="151" t="s">
        <v>1269</v>
      </c>
      <c r="H519" s="151" t="s">
        <v>1270</v>
      </c>
      <c r="I519" s="126" t="s">
        <v>121</v>
      </c>
      <c r="J519" s="151"/>
      <c r="K519" s="159"/>
      <c r="L519" s="126">
        <v>2</v>
      </c>
      <c r="M519" s="151"/>
      <c r="N519" s="227">
        <f>IF(("Reference probe"&lt;&gt;"Reference probe"),"N","Y")</f>
      </c>
      <c r="O519" s="165">
        <v>1.05</v>
      </c>
      <c r="P519" s="165">
        <v>1.02</v>
      </c>
      <c r="Q519" s="165">
        <v>0.99</v>
      </c>
      <c r="R519" s="165">
        <v>1.06</v>
      </c>
      <c r="S519" s="165">
        <v>1.06</v>
      </c>
      <c r="T519" s="165">
        <v>0.97</v>
      </c>
      <c r="U519" s="165">
        <v>1.03</v>
      </c>
      <c r="V519" s="165">
        <v>0.99</v>
      </c>
      <c r="W519" s="165">
        <v>1.04</v>
      </c>
      <c r="X519" s="165">
        <v>1.07</v>
      </c>
      <c r="Y519" s="165">
        <v>1.01</v>
      </c>
      <c r="Z519" s="165">
        <v>0.99</v>
      </c>
      <c r="AA519" s="165">
        <v>1</v>
      </c>
      <c r="AB519" s="165">
        <v>0.91</v>
      </c>
      <c r="AC519" s="165">
        <v>1.02</v>
      </c>
    </row>
    <row r="520" ht="11.25" customHeight="1">
      <c r="A520" s="74"/>
      <c r="D520" s="150" t="s">
        <v>1284</v>
      </c>
      <c r="E520" s="151" t="s">
        <v>114</v>
      </c>
      <c r="F520" s="152" t="s">
        <v>1285</v>
      </c>
      <c r="G520" s="151" t="s">
        <v>1269</v>
      </c>
      <c r="H520" s="151" t="s">
        <v>1270</v>
      </c>
      <c r="I520" s="126" t="s">
        <v>123</v>
      </c>
      <c r="J520" s="151"/>
      <c r="K520" s="159"/>
      <c r="L520" s="126">
        <v>2</v>
      </c>
      <c r="M520" s="151"/>
      <c r="N520" s="227">
        <f>IF(("Reference probe"&lt;&gt;"Reference probe"),"N","Y")</f>
      </c>
      <c r="O520" s="165">
        <v>0.96</v>
      </c>
      <c r="P520" s="165">
        <v>1.03</v>
      </c>
      <c r="Q520" s="165">
        <v>1.1</v>
      </c>
      <c r="R520" s="165">
        <v>1.05</v>
      </c>
      <c r="S520" s="165">
        <v>0.94</v>
      </c>
      <c r="T520" s="165">
        <v>0.99</v>
      </c>
      <c r="U520" s="165">
        <v>1</v>
      </c>
      <c r="V520" s="165">
        <v>0.95</v>
      </c>
      <c r="W520" s="165">
        <v>1</v>
      </c>
      <c r="X520" s="165">
        <v>1.06</v>
      </c>
      <c r="Y520" s="165">
        <v>0.98</v>
      </c>
      <c r="Z520" s="165">
        <v>1</v>
      </c>
      <c r="AA520" s="165">
        <v>0.94</v>
      </c>
      <c r="AB520" s="165">
        <v>0.99</v>
      </c>
      <c r="AC520" s="165">
        <v>0.98</v>
      </c>
    </row>
    <row r="521" ht="11.25" customHeight="1">
      <c r="A521" s="74"/>
      <c r="D521" s="150" t="s">
        <v>1286</v>
      </c>
      <c r="E521" s="151" t="s">
        <v>114</v>
      </c>
      <c r="F521" s="152" t="s">
        <v>1287</v>
      </c>
      <c r="G521" s="151" t="s">
        <v>1269</v>
      </c>
      <c r="H521" s="151" t="s">
        <v>1270</v>
      </c>
      <c r="I521" s="126" t="s">
        <v>125</v>
      </c>
      <c r="J521" s="151"/>
      <c r="K521" s="159"/>
      <c r="L521" s="126">
        <v>2</v>
      </c>
      <c r="M521" s="151"/>
      <c r="N521" s="227">
        <f>IF(("Reference probe"&lt;&gt;"Reference probe"),"N","Y")</f>
      </c>
      <c r="O521" s="165">
        <v>1.03</v>
      </c>
      <c r="P521" s="165">
        <v>1</v>
      </c>
      <c r="Q521" s="165">
        <v>1.01</v>
      </c>
      <c r="R521" s="165">
        <v>0.99</v>
      </c>
      <c r="S521" s="165">
        <v>0.98</v>
      </c>
      <c r="T521" s="165">
        <v>1</v>
      </c>
      <c r="U521" s="165">
        <v>0.97</v>
      </c>
      <c r="V521" s="165">
        <v>1.02</v>
      </c>
      <c r="W521" s="165">
        <v>1.03</v>
      </c>
      <c r="X521" s="165">
        <v>0.94</v>
      </c>
      <c r="Y521" s="165">
        <v>1.11</v>
      </c>
      <c r="Z521" s="165">
        <v>0.99</v>
      </c>
      <c r="AA521" s="165">
        <v>1.06</v>
      </c>
      <c r="AB521" s="165">
        <v>1.01</v>
      </c>
      <c r="AC521" s="165">
        <v>0.97</v>
      </c>
    </row>
    <row r="522" ht="11.25" customHeight="1">
      <c r="A522" s="74"/>
      <c r="D522" s="150" t="s">
        <v>1288</v>
      </c>
      <c r="E522" s="151" t="s">
        <v>114</v>
      </c>
      <c r="F522" s="152" t="s">
        <v>1289</v>
      </c>
      <c r="G522" s="151" t="s">
        <v>1269</v>
      </c>
      <c r="H522" s="151" t="s">
        <v>1270</v>
      </c>
      <c r="I522" s="126" t="s">
        <v>128</v>
      </c>
      <c r="J522" s="151"/>
      <c r="K522" s="159"/>
      <c r="L522" s="126">
        <v>2</v>
      </c>
      <c r="M522" s="151"/>
      <c r="N522" s="227">
        <f>IF(("Reference probe"&lt;&gt;"Reference probe"),"N","Y")</f>
      </c>
      <c r="O522" s="165">
        <v>0.93</v>
      </c>
      <c r="P522" s="165">
        <v>1.06</v>
      </c>
      <c r="Q522" s="165">
        <v>1</v>
      </c>
      <c r="R522" s="165">
        <v>1.03</v>
      </c>
      <c r="S522" s="165">
        <v>0.95</v>
      </c>
      <c r="T522" s="165">
        <v>0.98</v>
      </c>
      <c r="U522" s="165">
        <v>1.06</v>
      </c>
      <c r="V522" s="165">
        <v>0.93</v>
      </c>
      <c r="W522" s="165">
        <v>0.94</v>
      </c>
      <c r="X522" s="165">
        <v>1.04</v>
      </c>
      <c r="Y522" s="165">
        <v>1.01</v>
      </c>
      <c r="Z522" s="165">
        <v>1.06</v>
      </c>
      <c r="AA522" s="165">
        <v>0.98</v>
      </c>
      <c r="AB522" s="165">
        <v>1.13</v>
      </c>
      <c r="AC522" s="165">
        <v>1.01</v>
      </c>
    </row>
    <row r="523" ht="11.25" customHeight="1">
      <c r="A523" s="74"/>
      <c r="D523" s="150" t="s">
        <v>1290</v>
      </c>
      <c r="E523" s="151" t="s">
        <v>114</v>
      </c>
      <c r="F523" s="152" t="s">
        <v>1291</v>
      </c>
      <c r="G523" s="151" t="s">
        <v>1269</v>
      </c>
      <c r="H523" s="151" t="s">
        <v>1270</v>
      </c>
      <c r="I523" s="126" t="s">
        <v>131</v>
      </c>
      <c r="J523" s="151"/>
      <c r="K523" s="159"/>
      <c r="L523" s="126">
        <v>2</v>
      </c>
      <c r="M523" s="151" t="s">
        <v>1292</v>
      </c>
      <c r="N523" s="227">
        <f>IF(("Default"&lt;&gt;"Reference probe"),"N","Y")</f>
      </c>
      <c r="O523" s="165">
        <v>0.98</v>
      </c>
      <c r="P523" s="165">
        <v>1.11</v>
      </c>
      <c r="Q523" s="165">
        <v>1.02</v>
      </c>
      <c r="R523" s="165">
        <v>1.11</v>
      </c>
      <c r="S523" s="165">
        <v>0.93</v>
      </c>
      <c r="T523" s="165">
        <v>1.11</v>
      </c>
      <c r="U523" s="165">
        <v>1.02</v>
      </c>
      <c r="V523" s="165">
        <v>1.03</v>
      </c>
      <c r="W523" s="165">
        <v>1.05</v>
      </c>
      <c r="X523" s="165">
        <v>0.97</v>
      </c>
      <c r="Y523" s="165">
        <v>1.06</v>
      </c>
      <c r="Z523" s="165">
        <v>1.09</v>
      </c>
      <c r="AA523" s="165">
        <v>1.11</v>
      </c>
      <c r="AB523" s="165">
        <v>0.96</v>
      </c>
      <c r="AC523" s="165">
        <v>1.05</v>
      </c>
    </row>
    <row r="524" ht="11.25" customHeight="1">
      <c r="A524" s="74"/>
      <c r="D524" s="150" t="s">
        <v>1293</v>
      </c>
      <c r="E524" s="151" t="s">
        <v>114</v>
      </c>
      <c r="F524" s="152" t="s">
        <v>1294</v>
      </c>
      <c r="G524" s="151" t="s">
        <v>1269</v>
      </c>
      <c r="H524" s="151" t="s">
        <v>1270</v>
      </c>
      <c r="I524" s="126" t="s">
        <v>230</v>
      </c>
      <c r="J524" s="151"/>
      <c r="K524" s="159"/>
      <c r="L524" s="126">
        <v>2</v>
      </c>
      <c r="M524" s="151"/>
      <c r="N524" s="227">
        <f>IF(("Reference probe"&lt;&gt;"Reference probe"),"N","Y")</f>
      </c>
      <c r="O524" s="165">
        <v>1</v>
      </c>
      <c r="P524" s="165">
        <v>0.97</v>
      </c>
      <c r="Q524" s="165">
        <v>0.97</v>
      </c>
      <c r="R524" s="165">
        <v>1.03</v>
      </c>
      <c r="S524" s="165">
        <v>1.02</v>
      </c>
      <c r="T524" s="165">
        <v>0.99</v>
      </c>
      <c r="U524" s="165">
        <v>1.08</v>
      </c>
      <c r="V524" s="165">
        <v>0.86</v>
      </c>
      <c r="W524" s="165">
        <v>1.01</v>
      </c>
      <c r="X524" s="165">
        <v>0.96</v>
      </c>
      <c r="Y524" s="165">
        <v>1.02</v>
      </c>
      <c r="Z524" s="165">
        <v>1</v>
      </c>
      <c r="AA524" s="165">
        <v>1.01</v>
      </c>
      <c r="AB524" s="165">
        <v>1.03</v>
      </c>
      <c r="AC524" s="165">
        <v>0.97</v>
      </c>
    </row>
    <row r="525" ht="11.25" customHeight="1">
      <c r="A525" s="74"/>
      <c r="D525" s="150" t="s">
        <v>1295</v>
      </c>
      <c r="E525" s="151" t="s">
        <v>114</v>
      </c>
      <c r="F525" s="152" t="s">
        <v>1296</v>
      </c>
      <c r="G525" s="151" t="s">
        <v>1269</v>
      </c>
      <c r="H525" s="151" t="s">
        <v>1270</v>
      </c>
      <c r="I525" s="126" t="s">
        <v>133</v>
      </c>
      <c r="J525" s="151"/>
      <c r="K525" s="159"/>
      <c r="L525" s="126">
        <v>2</v>
      </c>
      <c r="M525" s="151"/>
      <c r="N525" s="227">
        <f>IF(("Default"&lt;&gt;"Reference probe"),"N","Y")</f>
      </c>
      <c r="O525" s="165">
        <v>1.01</v>
      </c>
      <c r="P525" s="165">
        <v>0.99</v>
      </c>
      <c r="Q525" s="165">
        <v>1.04</v>
      </c>
      <c r="R525" s="165">
        <v>0.98</v>
      </c>
      <c r="S525" s="165">
        <v>0.99</v>
      </c>
      <c r="T525" s="165">
        <v>0.99</v>
      </c>
      <c r="U525" s="165">
        <v>0.9</v>
      </c>
      <c r="V525" s="165">
        <v>0.92</v>
      </c>
      <c r="W525" s="165">
        <v>0.97</v>
      </c>
      <c r="X525" s="165">
        <v>1.03</v>
      </c>
      <c r="Y525" s="165">
        <v>0.99</v>
      </c>
      <c r="Z525" s="165">
        <v>0.93</v>
      </c>
      <c r="AA525" s="165">
        <v>1.04</v>
      </c>
      <c r="AB525" s="165">
        <v>1.01</v>
      </c>
      <c r="AC525" s="165">
        <v>1</v>
      </c>
    </row>
    <row r="526" ht="11.25" customHeight="1">
      <c r="A526" s="74"/>
      <c r="D526" s="150" t="s">
        <v>1297</v>
      </c>
      <c r="E526" s="151" t="s">
        <v>114</v>
      </c>
      <c r="F526" s="152" t="s">
        <v>1298</v>
      </c>
      <c r="G526" s="151" t="s">
        <v>1269</v>
      </c>
      <c r="H526" s="151" t="s">
        <v>1270</v>
      </c>
      <c r="I526" s="126" t="s">
        <v>136</v>
      </c>
      <c r="J526" s="151"/>
      <c r="K526" s="159"/>
      <c r="L526" s="126">
        <v>2</v>
      </c>
      <c r="M526" s="151"/>
      <c r="N526" s="227">
        <f>IF(("Reference probe"&lt;&gt;"Reference probe"),"N","Y")</f>
      </c>
      <c r="O526" s="165">
        <v>1</v>
      </c>
      <c r="P526" s="165">
        <v>0.99</v>
      </c>
      <c r="Q526" s="165">
        <v>1.04</v>
      </c>
      <c r="R526" s="165">
        <v>1.04</v>
      </c>
      <c r="S526" s="165">
        <v>1.03</v>
      </c>
      <c r="T526" s="165">
        <v>0.98</v>
      </c>
      <c r="U526" s="165">
        <v>1.02</v>
      </c>
      <c r="V526" s="165">
        <v>1.01</v>
      </c>
      <c r="W526" s="165">
        <v>0.98</v>
      </c>
      <c r="X526" s="165">
        <v>1.01</v>
      </c>
      <c r="Y526" s="165">
        <v>0.94</v>
      </c>
      <c r="Z526" s="165">
        <v>1.02</v>
      </c>
      <c r="AA526" s="165">
        <v>1.03</v>
      </c>
      <c r="AB526" s="165">
        <v>0.96</v>
      </c>
      <c r="AC526" s="165">
        <v>0.99</v>
      </c>
    </row>
    <row r="527" ht="11.25" customHeight="1">
      <c r="A527" s="74"/>
      <c r="D527" s="150" t="s">
        <v>1299</v>
      </c>
      <c r="E527" s="151" t="s">
        <v>114</v>
      </c>
      <c r="F527" s="152" t="s">
        <v>1298</v>
      </c>
      <c r="G527" s="151" t="s">
        <v>1269</v>
      </c>
      <c r="H527" s="151" t="s">
        <v>1270</v>
      </c>
      <c r="I527" s="126" t="s">
        <v>136</v>
      </c>
      <c r="J527" s="151"/>
      <c r="K527" s="159"/>
      <c r="L527" s="126">
        <v>2</v>
      </c>
      <c r="M527" s="151"/>
      <c r="N527" s="227">
        <f>IF(("Default"&lt;&gt;"Reference probe"),"N","Y")</f>
      </c>
      <c r="O527" s="165">
        <v>1.01</v>
      </c>
      <c r="P527" s="165">
        <v>1.05</v>
      </c>
      <c r="Q527" s="165">
        <v>0.94</v>
      </c>
      <c r="R527" s="165">
        <v>1.05</v>
      </c>
      <c r="S527" s="165">
        <v>0.97</v>
      </c>
      <c r="T527" s="165">
        <v>1.12</v>
      </c>
      <c r="U527" s="165">
        <v>0.98</v>
      </c>
      <c r="V527" s="165">
        <v>1.02</v>
      </c>
      <c r="W527" s="165">
        <v>1.05</v>
      </c>
      <c r="X527" s="165">
        <v>1.03</v>
      </c>
      <c r="Y527" s="165">
        <v>0.96</v>
      </c>
      <c r="Z527" s="165">
        <v>0.97</v>
      </c>
      <c r="AA527" s="165">
        <v>1.09</v>
      </c>
      <c r="AB527" s="165">
        <v>1</v>
      </c>
      <c r="AC527" s="165">
        <v>1.04</v>
      </c>
    </row>
    <row r="528" ht="11.25" customHeight="1">
      <c r="A528" s="74"/>
      <c r="D528" s="150" t="s">
        <v>1300</v>
      </c>
      <c r="E528" s="151" t="s">
        <v>114</v>
      </c>
      <c r="F528" s="152" t="s">
        <v>1301</v>
      </c>
      <c r="G528" s="151" t="s">
        <v>1269</v>
      </c>
      <c r="H528" s="151" t="s">
        <v>1270</v>
      </c>
      <c r="I528" s="126" t="s">
        <v>138</v>
      </c>
      <c r="J528" s="151"/>
      <c r="K528" s="159"/>
      <c r="L528" s="126">
        <v>2</v>
      </c>
      <c r="M528" s="151"/>
      <c r="N528" s="227">
        <f>IF(("Reference probe"&lt;&gt;"Reference probe"),"N","Y")</f>
      </c>
      <c r="O528" s="165">
        <v>0.98</v>
      </c>
      <c r="P528" s="165">
        <v>0.96</v>
      </c>
      <c r="Q528" s="165">
        <v>0.96</v>
      </c>
      <c r="R528" s="165">
        <v>0.96</v>
      </c>
      <c r="S528" s="165">
        <v>0.98</v>
      </c>
      <c r="T528" s="165">
        <v>1.02</v>
      </c>
      <c r="U528" s="165">
        <v>0.99</v>
      </c>
      <c r="V528" s="165">
        <v>0.97</v>
      </c>
      <c r="W528" s="165">
        <v>1</v>
      </c>
      <c r="X528" s="165">
        <v>1</v>
      </c>
      <c r="Y528" s="165">
        <v>1.01</v>
      </c>
      <c r="Z528" s="165">
        <v>1</v>
      </c>
      <c r="AA528" s="165">
        <v>0.98</v>
      </c>
      <c r="AB528" s="165">
        <v>1.05</v>
      </c>
      <c r="AC528" s="165">
        <v>1.02</v>
      </c>
    </row>
    <row r="529" ht="11.25" customHeight="1">
      <c r="A529" s="74"/>
      <c r="D529" s="150" t="s">
        <v>1302</v>
      </c>
      <c r="E529" s="151" t="s">
        <v>114</v>
      </c>
      <c r="F529" s="152" t="s">
        <v>1303</v>
      </c>
      <c r="G529" s="151" t="s">
        <v>1269</v>
      </c>
      <c r="H529" s="151" t="s">
        <v>1270</v>
      </c>
      <c r="I529" s="126" t="s">
        <v>140</v>
      </c>
      <c r="J529" s="151"/>
      <c r="K529" s="159"/>
      <c r="L529" s="126">
        <v>2</v>
      </c>
      <c r="M529" s="151"/>
      <c r="N529" s="227">
        <f>IF(("Reference probe"&lt;&gt;"Reference probe"),"N","Y")</f>
      </c>
      <c r="O529" s="165">
        <v>1.09</v>
      </c>
      <c r="P529" s="165">
        <v>1.03</v>
      </c>
      <c r="Q529" s="165">
        <v>0.97</v>
      </c>
      <c r="R529" s="165">
        <v>0.98</v>
      </c>
      <c r="S529" s="165">
        <v>0.97</v>
      </c>
      <c r="T529" s="165">
        <v>0.94</v>
      </c>
      <c r="U529" s="165">
        <v>1.05</v>
      </c>
      <c r="V529" s="165">
        <v>0.95</v>
      </c>
      <c r="W529" s="165">
        <v>1</v>
      </c>
      <c r="X529" s="165">
        <v>0.99</v>
      </c>
      <c r="Y529" s="165">
        <v>1.06</v>
      </c>
      <c r="Z529" s="165">
        <v>0.97</v>
      </c>
      <c r="AA529" s="165">
        <v>1.08</v>
      </c>
      <c r="AB529" s="165">
        <v>1.03</v>
      </c>
      <c r="AC529" s="165">
        <v>1.03</v>
      </c>
    </row>
    <row r="530" ht="11.25" customHeight="1">
      <c r="A530" s="74"/>
      <c r="D530" s="150" t="s">
        <v>1304</v>
      </c>
      <c r="E530" s="151" t="s">
        <v>114</v>
      </c>
      <c r="F530" s="152" t="s">
        <v>1305</v>
      </c>
      <c r="G530" s="151" t="s">
        <v>1269</v>
      </c>
      <c r="H530" s="151" t="s">
        <v>1270</v>
      </c>
      <c r="I530" s="126" t="s">
        <v>143</v>
      </c>
      <c r="J530" s="151"/>
      <c r="K530" s="159"/>
      <c r="L530" s="126">
        <v>2</v>
      </c>
      <c r="M530" s="151"/>
      <c r="N530" s="227">
        <f>IF(("Reference probe"&lt;&gt;"Reference probe"),"N","Y")</f>
      </c>
      <c r="O530" s="165">
        <v>0.95</v>
      </c>
      <c r="P530" s="165">
        <v>0.96</v>
      </c>
      <c r="Q530" s="165">
        <v>1</v>
      </c>
      <c r="R530" s="165">
        <v>0.96</v>
      </c>
      <c r="S530" s="165">
        <v>0.95</v>
      </c>
      <c r="T530" s="165">
        <v>0.93</v>
      </c>
      <c r="U530" s="165">
        <v>1.03</v>
      </c>
      <c r="V530" s="165">
        <v>1.04</v>
      </c>
      <c r="W530" s="165">
        <v>1.04</v>
      </c>
      <c r="X530" s="165">
        <v>1.02</v>
      </c>
      <c r="Y530" s="165">
        <v>0.95</v>
      </c>
      <c r="Z530" s="165">
        <v>0.96</v>
      </c>
      <c r="AA530" s="165">
        <v>1.06</v>
      </c>
      <c r="AB530" s="165">
        <v>0.97</v>
      </c>
      <c r="AC530" s="165">
        <v>1.03</v>
      </c>
    </row>
    <row r="531" ht="11.25" customHeight="1">
      <c r="A531" s="74"/>
      <c r="D531" s="150" t="s">
        <v>1306</v>
      </c>
      <c r="E531" s="151" t="s">
        <v>114</v>
      </c>
      <c r="F531" s="152" t="s">
        <v>1307</v>
      </c>
      <c r="G531" s="151" t="s">
        <v>1269</v>
      </c>
      <c r="H531" s="151" t="s">
        <v>1270</v>
      </c>
      <c r="I531" s="126" t="s">
        <v>145</v>
      </c>
      <c r="J531" s="151"/>
      <c r="K531" s="159"/>
      <c r="L531" s="126">
        <v>2</v>
      </c>
      <c r="M531" s="151"/>
      <c r="N531" s="227">
        <f>IF(("Reference probe"&lt;&gt;"Reference probe"),"N","Y")</f>
      </c>
      <c r="O531" s="165">
        <v>1.02</v>
      </c>
      <c r="P531" s="165">
        <v>1.05</v>
      </c>
      <c r="Q531" s="165">
        <v>1.06</v>
      </c>
      <c r="R531" s="165">
        <v>1.01</v>
      </c>
      <c r="S531" s="165">
        <v>0.95</v>
      </c>
      <c r="T531" s="165">
        <v>0.95</v>
      </c>
      <c r="U531" s="165">
        <v>1.01</v>
      </c>
      <c r="V531" s="165">
        <v>1.18</v>
      </c>
      <c r="W531" s="165">
        <v>1.01</v>
      </c>
      <c r="X531" s="165">
        <v>0.94</v>
      </c>
      <c r="Y531" s="165">
        <v>0.99</v>
      </c>
      <c r="Z531" s="165">
        <v>1.02</v>
      </c>
      <c r="AA531" s="165">
        <v>1.05</v>
      </c>
      <c r="AB531" s="165">
        <v>1.02</v>
      </c>
      <c r="AC531" s="165">
        <v>0.97</v>
      </c>
    </row>
    <row r="532" ht="11.25" customHeight="1">
      <c r="A532" s="74"/>
      <c r="D532" s="150" t="s">
        <v>1308</v>
      </c>
      <c r="E532" s="151" t="s">
        <v>114</v>
      </c>
      <c r="F532" s="152" t="s">
        <v>1309</v>
      </c>
      <c r="G532" s="151" t="s">
        <v>1269</v>
      </c>
      <c r="H532" s="151" t="s">
        <v>1270</v>
      </c>
      <c r="I532" s="126" t="s">
        <v>148</v>
      </c>
      <c r="J532" s="151"/>
      <c r="K532" s="159"/>
      <c r="L532" s="126">
        <v>2</v>
      </c>
      <c r="M532" s="151"/>
      <c r="N532" s="227">
        <f>IF(("Reference probe"&lt;&gt;"Reference probe"),"N","Y")</f>
      </c>
      <c r="O532" s="165">
        <v>0.97</v>
      </c>
      <c r="P532" s="165">
        <v>0.96</v>
      </c>
      <c r="Q532" s="165">
        <v>0.95</v>
      </c>
      <c r="R532" s="165">
        <v>0.95</v>
      </c>
      <c r="S532" s="165">
        <v>1.19</v>
      </c>
      <c r="T532" s="165">
        <v>0.96</v>
      </c>
      <c r="U532" s="165">
        <v>1</v>
      </c>
      <c r="V532" s="165">
        <v>0.93</v>
      </c>
      <c r="W532" s="165">
        <v>0.94</v>
      </c>
      <c r="X532" s="165">
        <v>0.94</v>
      </c>
      <c r="Y532" s="165">
        <v>1.03</v>
      </c>
      <c r="Z532" s="165">
        <v>0.95</v>
      </c>
      <c r="AA532" s="165">
        <v>1.03</v>
      </c>
      <c r="AB532" s="165">
        <v>1.02</v>
      </c>
      <c r="AC532" s="165">
        <v>0.95</v>
      </c>
    </row>
    <row r="533" ht="11.25" customHeight="1">
      <c r="A533" s="74"/>
      <c r="D533" s="150" t="s">
        <v>1310</v>
      </c>
      <c r="E533" s="151" t="s">
        <v>114</v>
      </c>
      <c r="F533" s="152" t="s">
        <v>1311</v>
      </c>
      <c r="G533" s="151" t="s">
        <v>1269</v>
      </c>
      <c r="H533" s="151" t="s">
        <v>1270</v>
      </c>
      <c r="I533" s="126" t="s">
        <v>151</v>
      </c>
      <c r="J533" s="151"/>
      <c r="K533" s="159"/>
      <c r="L533" s="126">
        <v>2</v>
      </c>
      <c r="M533" s="151"/>
      <c r="N533" s="227">
        <f>IF(("Reference probe"&lt;&gt;"Reference probe"),"N","Y")</f>
      </c>
      <c r="O533" s="165">
        <v>1.04</v>
      </c>
      <c r="P533" s="165">
        <v>0.99</v>
      </c>
      <c r="Q533" s="165">
        <v>1.02</v>
      </c>
      <c r="R533" s="165">
        <v>1.01</v>
      </c>
      <c r="S533" s="165">
        <v>1.02</v>
      </c>
      <c r="T533" s="165">
        <v>0.99</v>
      </c>
      <c r="U533" s="165">
        <v>1.04</v>
      </c>
      <c r="V533" s="165">
        <v>1.15</v>
      </c>
      <c r="W533" s="165">
        <v>0.94</v>
      </c>
      <c r="X533" s="165">
        <v>1.04</v>
      </c>
      <c r="Y533" s="165">
        <v>1.06</v>
      </c>
      <c r="Z533" s="165">
        <v>1.09</v>
      </c>
      <c r="AA533" s="165">
        <v>1.01</v>
      </c>
      <c r="AB533" s="165">
        <v>0.99</v>
      </c>
      <c r="AC533" s="165">
        <v>1.04</v>
      </c>
    </row>
    <row r="534" ht="11.25" customHeight="1">
      <c r="A534" s="74"/>
      <c r="D534" s="150" t="s">
        <v>1312</v>
      </c>
      <c r="E534" s="151" t="s">
        <v>114</v>
      </c>
      <c r="F534" s="152" t="s">
        <v>1313</v>
      </c>
      <c r="G534" s="151" t="s">
        <v>1269</v>
      </c>
      <c r="H534" s="151" t="s">
        <v>1270</v>
      </c>
      <c r="I534" s="126" t="s">
        <v>202</v>
      </c>
      <c r="J534" s="151"/>
      <c r="K534" s="159" t="s">
        <v>1314</v>
      </c>
      <c r="L534" s="126">
        <v>2</v>
      </c>
      <c r="M534" s="151"/>
      <c r="N534" s="227">
        <f>IF(("Reference probe"&lt;&gt;"Reference probe"),"N","Y")</f>
      </c>
      <c r="O534" s="165">
        <v>0.97</v>
      </c>
      <c r="P534" s="165">
        <v>0.95</v>
      </c>
      <c r="Q534" s="165">
        <v>0.98</v>
      </c>
      <c r="R534" s="165">
        <v>1.01</v>
      </c>
      <c r="S534" s="165">
        <v>0.97</v>
      </c>
      <c r="T534" s="165">
        <v>0.98</v>
      </c>
      <c r="U534" s="165">
        <v>1.07</v>
      </c>
      <c r="V534" s="165">
        <v>0.95</v>
      </c>
      <c r="W534" s="165">
        <v>1.01</v>
      </c>
      <c r="X534" s="165">
        <v>1.01</v>
      </c>
      <c r="Y534" s="165">
        <v>1.02</v>
      </c>
      <c r="Z534" s="165">
        <v>0.95</v>
      </c>
      <c r="AA534" s="165">
        <v>1.02</v>
      </c>
      <c r="AB534" s="165">
        <v>0.98</v>
      </c>
      <c r="AC534" s="165">
        <v>1.07</v>
      </c>
    </row>
    <row r="535" ht="11.25" customHeight="1">
      <c r="A535" s="74"/>
      <c r="D535" s="150" t="s">
        <v>1315</v>
      </c>
      <c r="E535" s="151" t="s">
        <v>114</v>
      </c>
      <c r="F535" s="152" t="s">
        <v>1316</v>
      </c>
      <c r="G535" s="151" t="s">
        <v>1269</v>
      </c>
      <c r="H535" s="151" t="s">
        <v>1317</v>
      </c>
      <c r="I535" s="126" t="s">
        <v>775</v>
      </c>
      <c r="J535" s="151"/>
      <c r="K535" s="159" t="s">
        <v>1318</v>
      </c>
      <c r="L535" s="126">
        <v>2</v>
      </c>
      <c r="M535" s="151"/>
      <c r="N535" s="227">
        <f>IF(("Default"&lt;&gt;"Reference probe"),"N","Y")</f>
      </c>
      <c r="O535" s="165">
        <v>1.04</v>
      </c>
      <c r="P535" s="165">
        <v>1.1</v>
      </c>
      <c r="Q535" s="165">
        <v>0.97</v>
      </c>
      <c r="R535" s="165">
        <v>1</v>
      </c>
      <c r="S535" s="165">
        <v>0.99</v>
      </c>
      <c r="T535" s="165">
        <v>1.05</v>
      </c>
      <c r="U535" s="165">
        <v>1.08</v>
      </c>
      <c r="V535" s="165">
        <v>1.02</v>
      </c>
      <c r="W535" s="165">
        <v>1.03</v>
      </c>
      <c r="X535" s="165">
        <v>1.04</v>
      </c>
      <c r="Y535" s="165">
        <v>1.05</v>
      </c>
      <c r="Z535" s="165">
        <v>0.97</v>
      </c>
      <c r="AA535" s="165">
        <v>0.97</v>
      </c>
      <c r="AB535" s="165">
        <v>0.95</v>
      </c>
      <c r="AC535" s="165">
        <v>1.07</v>
      </c>
    </row>
    <row r="536" ht="11.25" customHeight="1">
      <c r="A536" s="74"/>
      <c r="D536" s="150" t="s">
        <v>1319</v>
      </c>
      <c r="E536" s="151" t="s">
        <v>114</v>
      </c>
      <c r="F536" s="152" t="s">
        <v>1320</v>
      </c>
      <c r="G536" s="151" t="s">
        <v>1321</v>
      </c>
      <c r="H536" s="151" t="s">
        <v>1322</v>
      </c>
      <c r="I536" s="126" t="s">
        <v>154</v>
      </c>
      <c r="J536" s="151"/>
      <c r="K536" s="159" t="s">
        <v>1323</v>
      </c>
      <c r="L536" s="126">
        <v>2</v>
      </c>
      <c r="M536" s="151" t="s">
        <v>261</v>
      </c>
      <c r="N536" s="227">
        <f>IF(("Default"&lt;&gt;"Reference probe"),"N","Y")</f>
      </c>
      <c r="O536" s="165">
        <v>0.99</v>
      </c>
      <c r="P536" s="165">
        <v>1.54</v>
      </c>
      <c r="Q536" s="165">
        <v>1.04</v>
      </c>
      <c r="R536" s="165">
        <v>1.08</v>
      </c>
      <c r="S536" s="165">
        <v>1.04</v>
      </c>
      <c r="T536" s="165">
        <v>1.04</v>
      </c>
      <c r="U536" s="165">
        <v>0.94</v>
      </c>
      <c r="V536" s="165">
        <v>0.92</v>
      </c>
      <c r="W536" s="165">
        <v>1.04</v>
      </c>
      <c r="X536" s="165">
        <v>0.91</v>
      </c>
      <c r="Y536" s="165">
        <v>0.98</v>
      </c>
      <c r="Z536" s="165">
        <v>0.95</v>
      </c>
      <c r="AA536" s="165">
        <v>0.96</v>
      </c>
      <c r="AB536" s="165">
        <v>1.01</v>
      </c>
      <c r="AC536" s="165">
        <v>0.89</v>
      </c>
    </row>
    <row r="537" ht="11.25" customHeight="1">
      <c r="A537" s="74"/>
      <c r="D537" s="150" t="s">
        <v>1324</v>
      </c>
      <c r="E537" s="151" t="s">
        <v>114</v>
      </c>
      <c r="F537" s="152" t="s">
        <v>1320</v>
      </c>
      <c r="G537" s="151" t="s">
        <v>1321</v>
      </c>
      <c r="H537" s="151" t="s">
        <v>1322</v>
      </c>
      <c r="I537" s="126" t="s">
        <v>154</v>
      </c>
      <c r="J537" s="151"/>
      <c r="K537" s="159" t="s">
        <v>1325</v>
      </c>
      <c r="L537" s="126">
        <v>2</v>
      </c>
      <c r="M537" s="151"/>
      <c r="N537" s="227">
        <f>IF(("Default"&lt;&gt;"Reference probe"),"N","Y")</f>
      </c>
      <c r="O537" s="165">
        <v>1.01</v>
      </c>
      <c r="P537" s="165">
        <v>1.45</v>
      </c>
      <c r="Q537" s="165">
        <v>0.99</v>
      </c>
      <c r="R537" s="165">
        <v>1.1</v>
      </c>
      <c r="S537" s="165">
        <v>1.02</v>
      </c>
      <c r="T537" s="165">
        <v>1.04</v>
      </c>
      <c r="U537" s="165">
        <v>0.98</v>
      </c>
      <c r="V537" s="165">
        <v>0.98</v>
      </c>
      <c r="W537" s="165">
        <v>1.02</v>
      </c>
      <c r="X537" s="165">
        <v>1</v>
      </c>
      <c r="Y537" s="165">
        <v>1.03</v>
      </c>
      <c r="Z537" s="165">
        <v>1.05</v>
      </c>
      <c r="AA537" s="165">
        <v>1.06</v>
      </c>
      <c r="AB537" s="165">
        <v>0.97</v>
      </c>
      <c r="AC537" s="165">
        <v>0.99</v>
      </c>
    </row>
    <row r="538" ht="11.25" customHeight="1">
      <c r="A538" s="74"/>
      <c r="D538" s="150" t="s">
        <v>1326</v>
      </c>
      <c r="E538" s="151" t="s">
        <v>114</v>
      </c>
      <c r="F538" s="152" t="s">
        <v>1327</v>
      </c>
      <c r="G538" s="151" t="s">
        <v>1321</v>
      </c>
      <c r="H538" s="151" t="s">
        <v>1328</v>
      </c>
      <c r="I538" s="126" t="s">
        <v>154</v>
      </c>
      <c r="J538" s="151"/>
      <c r="K538" s="159" t="s">
        <v>1329</v>
      </c>
      <c r="L538" s="126">
        <v>2</v>
      </c>
      <c r="M538" s="151"/>
      <c r="N538" s="227">
        <f>IF(("Reference probe"&lt;&gt;"Reference probe"),"N","Y")</f>
      </c>
      <c r="O538" s="165">
        <v>0.99</v>
      </c>
      <c r="P538" s="165">
        <v>1.42</v>
      </c>
      <c r="Q538" s="165">
        <v>0.98</v>
      </c>
      <c r="R538" s="165">
        <v>0.96</v>
      </c>
      <c r="S538" s="165">
        <v>1.03</v>
      </c>
      <c r="T538" s="165">
        <v>0.98</v>
      </c>
      <c r="U538" s="165">
        <v>1.04</v>
      </c>
      <c r="V538" s="165">
        <v>1.08</v>
      </c>
      <c r="W538" s="165">
        <v>1.04</v>
      </c>
      <c r="X538" s="165">
        <v>1.03</v>
      </c>
      <c r="Y538" s="165">
        <v>1.06</v>
      </c>
      <c r="Z538" s="165">
        <v>0.94</v>
      </c>
      <c r="AA538" s="165">
        <v>0.98</v>
      </c>
      <c r="AB538" s="165">
        <v>0.92</v>
      </c>
      <c r="AC538" s="165">
        <v>1.03</v>
      </c>
    </row>
    <row r="539" ht="11.25" customHeight="1">
      <c r="A539" s="74"/>
      <c r="D539" s="150" t="s">
        <v>1330</v>
      </c>
      <c r="E539" s="151" t="s">
        <v>114</v>
      </c>
      <c r="F539" s="152" t="s">
        <v>1331</v>
      </c>
      <c r="G539" s="151" t="s">
        <v>1321</v>
      </c>
      <c r="H539" s="151" t="s">
        <v>1328</v>
      </c>
      <c r="I539" s="126" t="s">
        <v>202</v>
      </c>
      <c r="J539" s="151"/>
      <c r="K539" s="159" t="s">
        <v>1332</v>
      </c>
      <c r="L539" s="126">
        <v>2</v>
      </c>
      <c r="M539" s="151"/>
      <c r="N539" s="227">
        <f>IF(("Default"&lt;&gt;"Reference probe"),"N","Y")</f>
      </c>
      <c r="O539" s="165">
        <v>0.93</v>
      </c>
      <c r="P539" s="165">
        <v>1.48</v>
      </c>
      <c r="Q539" s="165">
        <v>1.04</v>
      </c>
      <c r="R539" s="165">
        <v>1.07</v>
      </c>
      <c r="S539" s="165">
        <v>1.07</v>
      </c>
      <c r="T539" s="165">
        <v>1.12</v>
      </c>
      <c r="U539" s="165">
        <v>1.08</v>
      </c>
      <c r="V539" s="165">
        <v>1.11</v>
      </c>
      <c r="W539" s="165">
        <v>1.01</v>
      </c>
      <c r="X539" s="165">
        <v>1.02</v>
      </c>
      <c r="Y539" s="165">
        <v>1.1</v>
      </c>
      <c r="Z539" s="165">
        <v>1.13</v>
      </c>
      <c r="AA539" s="165">
        <v>1.02</v>
      </c>
      <c r="AB539" s="165">
        <v>1</v>
      </c>
      <c r="AC539" s="165">
        <v>0.9</v>
      </c>
    </row>
    <row r="540" ht="11.25" customHeight="1">
      <c r="A540" s="74"/>
      <c r="D540" s="150" t="s">
        <v>1333</v>
      </c>
      <c r="E540" s="151" t="s">
        <v>114</v>
      </c>
      <c r="F540" s="152" t="s">
        <v>1334</v>
      </c>
      <c r="G540" s="151" t="s">
        <v>1321</v>
      </c>
      <c r="H540" s="151" t="s">
        <v>1328</v>
      </c>
      <c r="I540" s="126" t="s">
        <v>151</v>
      </c>
      <c r="J540" s="151"/>
      <c r="K540" s="159" t="s">
        <v>1335</v>
      </c>
      <c r="L540" s="126">
        <v>2</v>
      </c>
      <c r="M540" s="151"/>
      <c r="N540" s="227">
        <f>IF(("Default"&lt;&gt;"Reference probe"),"N","Y")</f>
      </c>
      <c r="O540" s="165">
        <v>0.91</v>
      </c>
      <c r="P540" s="165">
        <v>1.46</v>
      </c>
      <c r="Q540" s="165">
        <v>0.98</v>
      </c>
      <c r="R540" s="165">
        <v>0.99</v>
      </c>
      <c r="S540" s="165">
        <v>0.98</v>
      </c>
      <c r="T540" s="165">
        <v>1.01</v>
      </c>
      <c r="U540" s="165">
        <v>1.06</v>
      </c>
      <c r="V540" s="165">
        <v>0.95</v>
      </c>
      <c r="W540" s="165">
        <v>1</v>
      </c>
      <c r="X540" s="165">
        <v>0.93</v>
      </c>
      <c r="Y540" s="165">
        <v>1</v>
      </c>
      <c r="Z540" s="165">
        <v>0.96</v>
      </c>
      <c r="AA540" s="165">
        <v>1</v>
      </c>
      <c r="AB540" s="165">
        <v>1.03</v>
      </c>
      <c r="AC540" s="165">
        <v>1.02</v>
      </c>
    </row>
    <row r="541" ht="11.25" customHeight="1">
      <c r="A541" s="74"/>
      <c r="D541" s="150" t="s">
        <v>1336</v>
      </c>
      <c r="E541" s="151" t="s">
        <v>114</v>
      </c>
      <c r="F541" s="152" t="s">
        <v>1337</v>
      </c>
      <c r="G541" s="151" t="s">
        <v>1321</v>
      </c>
      <c r="H541" s="151" t="s">
        <v>1328</v>
      </c>
      <c r="I541" s="126" t="s">
        <v>148</v>
      </c>
      <c r="J541" s="151"/>
      <c r="K541" s="159" t="s">
        <v>1338</v>
      </c>
      <c r="L541" s="126">
        <v>2</v>
      </c>
      <c r="M541" s="151"/>
      <c r="N541" s="227">
        <f>IF(("Reference probe"&lt;&gt;"Reference probe"),"N","Y")</f>
      </c>
      <c r="O541" s="165">
        <v>0.97</v>
      </c>
      <c r="P541" s="165">
        <v>1.47</v>
      </c>
      <c r="Q541" s="165">
        <v>1.02</v>
      </c>
      <c r="R541" s="165">
        <v>0.96</v>
      </c>
      <c r="S541" s="165">
        <v>1.05</v>
      </c>
      <c r="T541" s="165">
        <v>1.02</v>
      </c>
      <c r="U541" s="165">
        <v>0.97</v>
      </c>
      <c r="V541" s="165">
        <v>0.87</v>
      </c>
      <c r="W541" s="165">
        <v>0.96</v>
      </c>
      <c r="X541" s="165">
        <v>0.95</v>
      </c>
      <c r="Y541" s="165">
        <v>1.03</v>
      </c>
      <c r="Z541" s="165">
        <v>0.91</v>
      </c>
      <c r="AA541" s="165">
        <v>0.96</v>
      </c>
      <c r="AB541" s="165">
        <v>0.93</v>
      </c>
      <c r="AC541" s="165">
        <v>1.05</v>
      </c>
    </row>
    <row r="542" ht="11.25" customHeight="1">
      <c r="A542" s="74"/>
      <c r="D542" s="150" t="s">
        <v>1339</v>
      </c>
      <c r="E542" s="151" t="s">
        <v>114</v>
      </c>
      <c r="F542" s="152" t="s">
        <v>1337</v>
      </c>
      <c r="G542" s="151" t="s">
        <v>1321</v>
      </c>
      <c r="H542" s="151" t="s">
        <v>1328</v>
      </c>
      <c r="I542" s="126" t="s">
        <v>145</v>
      </c>
      <c r="J542" s="151"/>
      <c r="K542" s="159" t="s">
        <v>1338</v>
      </c>
      <c r="L542" s="126">
        <v>2</v>
      </c>
      <c r="M542" s="151"/>
      <c r="N542" s="227">
        <f>IF(("Reference probe"&lt;&gt;"Reference probe"),"N","Y")</f>
      </c>
      <c r="O542" s="165">
        <v>1</v>
      </c>
      <c r="P542" s="165">
        <v>1.51</v>
      </c>
      <c r="Q542" s="165">
        <v>0.98</v>
      </c>
      <c r="R542" s="165">
        <v>1.03</v>
      </c>
      <c r="S542" s="165">
        <v>1.1</v>
      </c>
      <c r="T542" s="165">
        <v>0.96</v>
      </c>
      <c r="U542" s="165">
        <v>0.97</v>
      </c>
      <c r="V542" s="165">
        <v>0.91</v>
      </c>
      <c r="W542" s="165">
        <v>0.97</v>
      </c>
      <c r="X542" s="165">
        <v>0.99</v>
      </c>
      <c r="Y542" s="165">
        <v>0.99</v>
      </c>
      <c r="Z542" s="165">
        <v>0.94</v>
      </c>
      <c r="AA542" s="165">
        <v>0.96</v>
      </c>
      <c r="AB542" s="165">
        <v>0.95</v>
      </c>
      <c r="AC542" s="165">
        <v>1.02</v>
      </c>
    </row>
    <row r="543" ht="11.25" customHeight="1">
      <c r="A543" s="74"/>
      <c r="D543" s="150" t="s">
        <v>1340</v>
      </c>
      <c r="E543" s="151" t="s">
        <v>114</v>
      </c>
      <c r="F543" s="152" t="s">
        <v>1341</v>
      </c>
      <c r="G543" s="151" t="s">
        <v>1321</v>
      </c>
      <c r="H543" s="151" t="s">
        <v>1328</v>
      </c>
      <c r="I543" s="126" t="s">
        <v>143</v>
      </c>
      <c r="J543" s="151"/>
      <c r="K543" s="159" t="s">
        <v>1335</v>
      </c>
      <c r="L543" s="126">
        <v>2</v>
      </c>
      <c r="M543" s="151"/>
      <c r="N543" s="227">
        <f>IF(("Default"&lt;&gt;"Reference probe"),"N","Y")</f>
      </c>
      <c r="O543" s="165">
        <v>1.03</v>
      </c>
      <c r="P543" s="165">
        <v>1.46</v>
      </c>
      <c r="Q543" s="165">
        <v>0.97</v>
      </c>
      <c r="R543" s="165">
        <v>1.05</v>
      </c>
      <c r="S543" s="165">
        <v>1.05</v>
      </c>
      <c r="T543" s="165">
        <v>0.96</v>
      </c>
      <c r="U543" s="165">
        <v>1.01</v>
      </c>
      <c r="V543" s="165">
        <v>1.03</v>
      </c>
      <c r="W543" s="165">
        <v>0.94</v>
      </c>
      <c r="X543" s="165">
        <v>1</v>
      </c>
      <c r="Y543" s="165">
        <v>1.06</v>
      </c>
      <c r="Z543" s="165">
        <v>0.98</v>
      </c>
      <c r="AA543" s="165">
        <v>1.07</v>
      </c>
      <c r="AB543" s="165">
        <v>1.05</v>
      </c>
      <c r="AC543" s="165">
        <v>1.01</v>
      </c>
    </row>
    <row r="544" ht="11.25" customHeight="1">
      <c r="A544" s="74"/>
      <c r="D544" s="150" t="s">
        <v>1342</v>
      </c>
      <c r="E544" s="151" t="s">
        <v>114</v>
      </c>
      <c r="F544" s="152" t="s">
        <v>1343</v>
      </c>
      <c r="G544" s="151" t="s">
        <v>1321</v>
      </c>
      <c r="H544" s="151" t="s">
        <v>1328</v>
      </c>
      <c r="I544" s="126" t="s">
        <v>140</v>
      </c>
      <c r="J544" s="151"/>
      <c r="K544" s="159" t="s">
        <v>1335</v>
      </c>
      <c r="L544" s="126">
        <v>2</v>
      </c>
      <c r="M544" s="151"/>
      <c r="N544" s="227">
        <f>IF(("Default"&lt;&gt;"Reference probe"),"N","Y")</f>
      </c>
      <c r="O544" s="165">
        <v>1.02</v>
      </c>
      <c r="P544" s="165">
        <v>1.5</v>
      </c>
      <c r="Q544" s="165">
        <v>1</v>
      </c>
      <c r="R544" s="165">
        <v>1</v>
      </c>
      <c r="S544" s="165">
        <v>1.08</v>
      </c>
      <c r="T544" s="165">
        <v>1.01</v>
      </c>
      <c r="U544" s="165">
        <v>1.06</v>
      </c>
      <c r="V544" s="165">
        <v>1</v>
      </c>
      <c r="W544" s="165">
        <v>0.94</v>
      </c>
      <c r="X544" s="165">
        <v>1.03</v>
      </c>
      <c r="Y544" s="165">
        <v>1</v>
      </c>
      <c r="Z544" s="165">
        <v>0.98</v>
      </c>
      <c r="AA544" s="165">
        <v>1.05</v>
      </c>
      <c r="AB544" s="165">
        <v>1.03</v>
      </c>
      <c r="AC544" s="165">
        <v>0.97</v>
      </c>
    </row>
    <row r="545" ht="11.25" customHeight="1">
      <c r="A545" s="74"/>
      <c r="D545" s="150" t="s">
        <v>1344</v>
      </c>
      <c r="E545" s="151" t="s">
        <v>114</v>
      </c>
      <c r="F545" s="152" t="s">
        <v>1343</v>
      </c>
      <c r="G545" s="151" t="s">
        <v>1321</v>
      </c>
      <c r="H545" s="151" t="s">
        <v>1328</v>
      </c>
      <c r="I545" s="126" t="s">
        <v>138</v>
      </c>
      <c r="J545" s="151"/>
      <c r="K545" s="159" t="s">
        <v>1338</v>
      </c>
      <c r="L545" s="126">
        <v>2</v>
      </c>
      <c r="M545" s="151"/>
      <c r="N545" s="227">
        <f>IF(("Reference probe"&lt;&gt;"Reference probe"),"N","Y")</f>
      </c>
      <c r="O545" s="165">
        <v>0.95</v>
      </c>
      <c r="P545" s="165">
        <v>1.51</v>
      </c>
      <c r="Q545" s="165">
        <v>1.03</v>
      </c>
      <c r="R545" s="165">
        <v>0.93</v>
      </c>
      <c r="S545" s="165">
        <v>0.98</v>
      </c>
      <c r="T545" s="165">
        <v>0.95</v>
      </c>
      <c r="U545" s="165">
        <v>0.99</v>
      </c>
      <c r="V545" s="165">
        <v>0.97</v>
      </c>
      <c r="W545" s="165">
        <v>1.01</v>
      </c>
      <c r="X545" s="165">
        <v>1.01</v>
      </c>
      <c r="Y545" s="165">
        <v>0.99</v>
      </c>
      <c r="Z545" s="165">
        <v>1.01</v>
      </c>
      <c r="AA545" s="165">
        <v>0.91</v>
      </c>
      <c r="AB545" s="165">
        <v>0.99</v>
      </c>
      <c r="AC545" s="165">
        <v>0.99</v>
      </c>
    </row>
    <row r="546" ht="11.25" customHeight="1">
      <c r="A546" s="74"/>
      <c r="D546" s="150" t="s">
        <v>1345</v>
      </c>
      <c r="E546" s="151" t="s">
        <v>114</v>
      </c>
      <c r="F546" s="152" t="s">
        <v>1346</v>
      </c>
      <c r="G546" s="151" t="s">
        <v>1321</v>
      </c>
      <c r="H546" s="151" t="s">
        <v>1328</v>
      </c>
      <c r="I546" s="126" t="s">
        <v>136</v>
      </c>
      <c r="J546" s="151"/>
      <c r="K546" s="159" t="s">
        <v>1338</v>
      </c>
      <c r="L546" s="126">
        <v>2</v>
      </c>
      <c r="M546" s="151"/>
      <c r="N546" s="227">
        <f>IF(("Default"&lt;&gt;"Reference probe"),"N","Y")</f>
      </c>
      <c r="O546" s="165">
        <v>1.02</v>
      </c>
      <c r="P546" s="165">
        <v>1.56</v>
      </c>
      <c r="Q546" s="165">
        <v>0.97</v>
      </c>
      <c r="R546" s="165">
        <v>1.04</v>
      </c>
      <c r="S546" s="165">
        <v>1.09</v>
      </c>
      <c r="T546" s="165">
        <v>1.03</v>
      </c>
      <c r="U546" s="165">
        <v>1.05</v>
      </c>
      <c r="V546" s="165">
        <v>0.99</v>
      </c>
      <c r="W546" s="165">
        <v>0.96</v>
      </c>
      <c r="X546" s="165">
        <v>1</v>
      </c>
      <c r="Y546" s="165">
        <v>1.05</v>
      </c>
      <c r="Z546" s="165">
        <v>0.98</v>
      </c>
      <c r="AA546" s="165">
        <v>1</v>
      </c>
      <c r="AB546" s="165">
        <v>1.02</v>
      </c>
      <c r="AC546" s="165">
        <v>0.97</v>
      </c>
    </row>
    <row r="547" ht="11.25" customHeight="1">
      <c r="A547" s="74"/>
      <c r="D547" s="150" t="s">
        <v>1347</v>
      </c>
      <c r="E547" s="151" t="s">
        <v>114</v>
      </c>
      <c r="F547" s="152" t="s">
        <v>1348</v>
      </c>
      <c r="G547" s="151" t="s">
        <v>1321</v>
      </c>
      <c r="H547" s="151" t="s">
        <v>1328</v>
      </c>
      <c r="I547" s="126" t="s">
        <v>133</v>
      </c>
      <c r="J547" s="151"/>
      <c r="K547" s="159" t="s">
        <v>1335</v>
      </c>
      <c r="L547" s="126">
        <v>2</v>
      </c>
      <c r="M547" s="151"/>
      <c r="N547" s="227">
        <f>IF(("Default"&lt;&gt;"Reference probe"),"N","Y")</f>
      </c>
      <c r="O547" s="165">
        <v>0.95</v>
      </c>
      <c r="P547" s="165">
        <v>1.52</v>
      </c>
      <c r="Q547" s="165">
        <v>1.04</v>
      </c>
      <c r="R547" s="165">
        <v>1.01</v>
      </c>
      <c r="S547" s="165">
        <v>1.07</v>
      </c>
      <c r="T547" s="165">
        <v>0.93</v>
      </c>
      <c r="U547" s="165">
        <v>1.04</v>
      </c>
      <c r="V547" s="165">
        <v>0.95</v>
      </c>
      <c r="W547" s="165">
        <v>1.03</v>
      </c>
      <c r="X547" s="165">
        <v>1.05</v>
      </c>
      <c r="Y547" s="165">
        <v>0.97</v>
      </c>
      <c r="Z547" s="165">
        <v>1.02</v>
      </c>
      <c r="AA547" s="165">
        <v>0.99</v>
      </c>
      <c r="AB547" s="165">
        <v>0.9</v>
      </c>
      <c r="AC547" s="165">
        <v>0.98</v>
      </c>
    </row>
    <row r="548" ht="11.25" customHeight="1">
      <c r="A548" s="74"/>
      <c r="D548" s="150" t="s">
        <v>1349</v>
      </c>
      <c r="E548" s="151" t="s">
        <v>114</v>
      </c>
      <c r="F548" s="152" t="s">
        <v>1350</v>
      </c>
      <c r="G548" s="151" t="s">
        <v>1321</v>
      </c>
      <c r="H548" s="151" t="s">
        <v>1328</v>
      </c>
      <c r="I548" s="126" t="s">
        <v>230</v>
      </c>
      <c r="J548" s="151"/>
      <c r="K548" s="159" t="s">
        <v>1335</v>
      </c>
      <c r="L548" s="126">
        <v>2</v>
      </c>
      <c r="M548" s="151"/>
      <c r="N548" s="227">
        <f>IF(("Default"&lt;&gt;"Reference probe"),"N","Y")</f>
      </c>
      <c r="O548" s="165">
        <v>1.02</v>
      </c>
      <c r="P548" s="165">
        <v>1.42</v>
      </c>
      <c r="Q548" s="165">
        <v>1.04</v>
      </c>
      <c r="R548" s="165">
        <v>0.97</v>
      </c>
      <c r="S548" s="165">
        <v>1.04</v>
      </c>
      <c r="T548" s="165">
        <v>1.01</v>
      </c>
      <c r="U548" s="165">
        <v>1.02</v>
      </c>
      <c r="V548" s="165">
        <v>0.97</v>
      </c>
      <c r="W548" s="165">
        <v>0.94</v>
      </c>
      <c r="X548" s="165">
        <v>0.95</v>
      </c>
      <c r="Y548" s="165">
        <v>1.05</v>
      </c>
      <c r="Z548" s="165">
        <v>0.94</v>
      </c>
      <c r="AA548" s="165">
        <v>1.04</v>
      </c>
      <c r="AB548" s="165">
        <v>1</v>
      </c>
      <c r="AC548" s="165">
        <v>0.99</v>
      </c>
    </row>
    <row r="549" ht="11.25" customHeight="1">
      <c r="A549" s="74"/>
      <c r="D549" s="150" t="s">
        <v>1351</v>
      </c>
      <c r="E549" s="151" t="s">
        <v>114</v>
      </c>
      <c r="F549" s="152" t="s">
        <v>1352</v>
      </c>
      <c r="G549" s="151" t="s">
        <v>1321</v>
      </c>
      <c r="H549" s="151" t="s">
        <v>1328</v>
      </c>
      <c r="I549" s="126" t="s">
        <v>131</v>
      </c>
      <c r="J549" s="151"/>
      <c r="K549" s="159" t="s">
        <v>1335</v>
      </c>
      <c r="L549" s="126">
        <v>2</v>
      </c>
      <c r="M549" s="151"/>
      <c r="N549" s="227">
        <f>IF(("Default"&lt;&gt;"Reference probe"),"N","Y")</f>
      </c>
      <c r="O549" s="165">
        <v>1.04</v>
      </c>
      <c r="P549" s="165">
        <v>1.58</v>
      </c>
      <c r="Q549" s="165">
        <v>1</v>
      </c>
      <c r="R549" s="165">
        <v>1</v>
      </c>
      <c r="S549" s="165">
        <v>0.97</v>
      </c>
      <c r="T549" s="165">
        <v>1.02</v>
      </c>
      <c r="U549" s="165">
        <v>1.03</v>
      </c>
      <c r="V549" s="165">
        <v>1.02</v>
      </c>
      <c r="W549" s="165">
        <v>1</v>
      </c>
      <c r="X549" s="165">
        <v>1.03</v>
      </c>
      <c r="Y549" s="165">
        <v>1.03</v>
      </c>
      <c r="Z549" s="165">
        <v>0.99</v>
      </c>
      <c r="AA549" s="165">
        <v>1</v>
      </c>
      <c r="AB549" s="165">
        <v>1.06</v>
      </c>
      <c r="AC549" s="165">
        <v>0.97</v>
      </c>
    </row>
    <row r="550" ht="11.25" customHeight="1">
      <c r="A550" s="74"/>
      <c r="D550" s="150" t="s">
        <v>1353</v>
      </c>
      <c r="E550" s="151" t="s">
        <v>114</v>
      </c>
      <c r="F550" s="152" t="s">
        <v>1354</v>
      </c>
      <c r="G550" s="151" t="s">
        <v>1321</v>
      </c>
      <c r="H550" s="151" t="s">
        <v>1328</v>
      </c>
      <c r="I550" s="126" t="s">
        <v>128</v>
      </c>
      <c r="J550" s="151"/>
      <c r="K550" s="159" t="s">
        <v>1335</v>
      </c>
      <c r="L550" s="126">
        <v>2</v>
      </c>
      <c r="M550" s="151"/>
      <c r="N550" s="227">
        <f>IF(("Default"&lt;&gt;"Reference probe"),"N","Y")</f>
      </c>
      <c r="O550" s="165">
        <v>1.02</v>
      </c>
      <c r="P550" s="165">
        <v>1.42</v>
      </c>
      <c r="Q550" s="165">
        <v>0.94</v>
      </c>
      <c r="R550" s="165">
        <v>1.06</v>
      </c>
      <c r="S550" s="165">
        <v>1.11</v>
      </c>
      <c r="T550" s="165">
        <v>1.06</v>
      </c>
      <c r="U550" s="165">
        <v>1</v>
      </c>
      <c r="V550" s="165">
        <v>1.12</v>
      </c>
      <c r="W550" s="165">
        <v>0.97</v>
      </c>
      <c r="X550" s="165">
        <v>0.99</v>
      </c>
      <c r="Y550" s="165">
        <v>1.04</v>
      </c>
      <c r="Z550" s="165">
        <v>0.96</v>
      </c>
      <c r="AA550" s="165">
        <v>0.93</v>
      </c>
      <c r="AB550" s="165">
        <v>1.01</v>
      </c>
      <c r="AC550" s="165">
        <v>0.99</v>
      </c>
    </row>
    <row r="551" ht="11.25" customHeight="1">
      <c r="A551" s="74"/>
      <c r="D551" s="150" t="s">
        <v>1355</v>
      </c>
      <c r="E551" s="151" t="s">
        <v>114</v>
      </c>
      <c r="F551" s="152" t="s">
        <v>1356</v>
      </c>
      <c r="G551" s="151" t="s">
        <v>1321</v>
      </c>
      <c r="H551" s="151" t="s">
        <v>1328</v>
      </c>
      <c r="I551" s="126" t="s">
        <v>128</v>
      </c>
      <c r="J551" s="151"/>
      <c r="K551" s="159" t="s">
        <v>1357</v>
      </c>
      <c r="L551" s="126">
        <v>2</v>
      </c>
      <c r="M551" s="151"/>
      <c r="N551" s="227">
        <f>IF(("Reference probe"&lt;&gt;"Reference probe"),"N","Y")</f>
      </c>
      <c r="O551" s="165">
        <v>0.92</v>
      </c>
      <c r="P551" s="165">
        <v>1.62</v>
      </c>
      <c r="Q551" s="165">
        <v>1.02</v>
      </c>
      <c r="R551" s="165">
        <v>0.98</v>
      </c>
      <c r="S551" s="165">
        <v>1.02</v>
      </c>
      <c r="T551" s="165">
        <v>1.04</v>
      </c>
      <c r="U551" s="165">
        <v>1</v>
      </c>
      <c r="V551" s="165">
        <v>0.96</v>
      </c>
      <c r="W551" s="165">
        <v>0.97</v>
      </c>
      <c r="X551" s="165">
        <v>1</v>
      </c>
      <c r="Y551" s="165">
        <v>0.96</v>
      </c>
      <c r="Z551" s="165">
        <v>0.9</v>
      </c>
      <c r="AA551" s="165">
        <v>0.95</v>
      </c>
      <c r="AB551" s="165">
        <v>1</v>
      </c>
      <c r="AC551" s="165">
        <v>0.99</v>
      </c>
    </row>
    <row r="552" ht="11.25" customHeight="1">
      <c r="A552" s="74"/>
      <c r="D552" s="150" t="s">
        <v>1358</v>
      </c>
      <c r="E552" s="151" t="s">
        <v>114</v>
      </c>
      <c r="F552" s="152" t="s">
        <v>1359</v>
      </c>
      <c r="G552" s="151" t="s">
        <v>1321</v>
      </c>
      <c r="H552" s="151" t="s">
        <v>1328</v>
      </c>
      <c r="I552" s="126" t="s">
        <v>128</v>
      </c>
      <c r="J552" s="151"/>
      <c r="K552" s="159" t="s">
        <v>1360</v>
      </c>
      <c r="L552" s="126">
        <v>2</v>
      </c>
      <c r="M552" s="151"/>
      <c r="N552" s="227">
        <f>IF(("Default"&lt;&gt;"Reference probe"),"N","Y")</f>
      </c>
      <c r="O552" s="165">
        <v>1.02</v>
      </c>
      <c r="P552" s="165">
        <v>1.59</v>
      </c>
      <c r="Q552" s="165">
        <v>0.99</v>
      </c>
      <c r="R552" s="165">
        <v>0.98</v>
      </c>
      <c r="S552" s="165">
        <v>1</v>
      </c>
      <c r="T552" s="165">
        <v>1.07</v>
      </c>
      <c r="U552" s="165">
        <v>0.99</v>
      </c>
      <c r="V552" s="165">
        <v>0.85</v>
      </c>
      <c r="W552" s="165">
        <v>1.06</v>
      </c>
      <c r="X552" s="165">
        <v>1</v>
      </c>
      <c r="Y552" s="165">
        <v>1.03</v>
      </c>
      <c r="Z552" s="165">
        <v>1.09</v>
      </c>
      <c r="AA552" s="165">
        <v>1</v>
      </c>
      <c r="AB552" s="165">
        <v>0.97</v>
      </c>
      <c r="AC552" s="165">
        <v>0.98</v>
      </c>
    </row>
    <row r="553" ht="11.25" customHeight="1">
      <c r="A553" s="74"/>
      <c r="D553" s="150" t="s">
        <v>1361</v>
      </c>
      <c r="E553" s="151" t="s">
        <v>114</v>
      </c>
      <c r="F553" s="152" t="s">
        <v>1362</v>
      </c>
      <c r="G553" s="151" t="s">
        <v>1363</v>
      </c>
      <c r="H553" s="151" t="s">
        <v>1364</v>
      </c>
      <c r="I553" s="126" t="s">
        <v>154</v>
      </c>
      <c r="J553" s="151"/>
      <c r="K553" s="159" t="s">
        <v>1365</v>
      </c>
      <c r="L553" s="126">
        <v>2</v>
      </c>
      <c r="M553" s="151" t="s">
        <v>165</v>
      </c>
      <c r="N553" s="227">
        <f>IF(("Default"&lt;&gt;"Reference probe"),"N","Y")</f>
      </c>
      <c r="O553" s="165">
        <v>0.9</v>
      </c>
      <c r="P553" s="165">
        <v>0.95</v>
      </c>
      <c r="Q553" s="165">
        <v>1.04</v>
      </c>
      <c r="R553" s="165">
        <v>0.99</v>
      </c>
      <c r="S553" s="165">
        <v>0.92</v>
      </c>
      <c r="T553" s="165">
        <v>0.97</v>
      </c>
      <c r="U553" s="165">
        <v>0.95</v>
      </c>
      <c r="V553" s="165">
        <v>1.03</v>
      </c>
      <c r="W553" s="165">
        <v>1.07</v>
      </c>
      <c r="X553" s="165">
        <v>1.03</v>
      </c>
      <c r="Y553" s="165">
        <v>1.03</v>
      </c>
      <c r="Z553" s="165">
        <v>0.93</v>
      </c>
      <c r="AA553" s="165">
        <v>1.01</v>
      </c>
      <c r="AB553" s="165">
        <v>0.98</v>
      </c>
      <c r="AC553" s="165">
        <v>1</v>
      </c>
    </row>
    <row r="554" ht="11.25" customHeight="1">
      <c r="A554" s="74"/>
      <c r="D554" s="150" t="s">
        <v>1366</v>
      </c>
      <c r="E554" s="151" t="s">
        <v>114</v>
      </c>
      <c r="F554" s="152" t="s">
        <v>1362</v>
      </c>
      <c r="G554" s="151" t="s">
        <v>1363</v>
      </c>
      <c r="H554" s="151" t="s">
        <v>1364</v>
      </c>
      <c r="I554" s="126" t="s">
        <v>154</v>
      </c>
      <c r="J554" s="151"/>
      <c r="K554" s="159" t="s">
        <v>1367</v>
      </c>
      <c r="L554" s="126">
        <v>2</v>
      </c>
      <c r="M554" s="151" t="s">
        <v>1368</v>
      </c>
      <c r="N554" s="227">
        <f>IF(("Default"&lt;&gt;"Reference probe"),"N","Y")</f>
      </c>
      <c r="O554" s="165">
        <v>0.93</v>
      </c>
      <c r="P554" s="165">
        <v>1.01</v>
      </c>
      <c r="Q554" s="165">
        <v>1.06</v>
      </c>
      <c r="R554" s="165">
        <v>0.97</v>
      </c>
      <c r="S554" s="165">
        <v>0.99</v>
      </c>
      <c r="T554" s="165">
        <v>1.07</v>
      </c>
      <c r="U554" s="165">
        <v>1.02</v>
      </c>
      <c r="V554" s="165">
        <v>0.98</v>
      </c>
      <c r="W554" s="165">
        <v>0.98</v>
      </c>
      <c r="X554" s="165">
        <v>0.96</v>
      </c>
      <c r="Y554" s="165">
        <v>1.03</v>
      </c>
      <c r="Z554" s="165">
        <v>1.03</v>
      </c>
      <c r="AA554" s="165">
        <v>0.98</v>
      </c>
      <c r="AB554" s="165">
        <v>1.04</v>
      </c>
      <c r="AC554" s="165">
        <v>0.94</v>
      </c>
    </row>
    <row r="555" ht="11.25" customHeight="1">
      <c r="A555" s="74"/>
      <c r="D555" s="150" t="s">
        <v>1369</v>
      </c>
      <c r="E555" s="151" t="s">
        <v>114</v>
      </c>
      <c r="F555" s="152" t="s">
        <v>1370</v>
      </c>
      <c r="G555" s="151" t="s">
        <v>1363</v>
      </c>
      <c r="H555" s="151" t="s">
        <v>1364</v>
      </c>
      <c r="I555" s="126" t="s">
        <v>202</v>
      </c>
      <c r="J555" s="151"/>
      <c r="K555" s="159" t="s">
        <v>1130</v>
      </c>
      <c r="L555" s="126">
        <v>2</v>
      </c>
      <c r="M555" s="151" t="s">
        <v>1371</v>
      </c>
      <c r="N555" s="227">
        <f>IF(("Default"&lt;&gt;"Reference probe"),"N","Y")</f>
      </c>
      <c r="O555" s="165">
        <v>0.87</v>
      </c>
      <c r="P555" s="165">
        <v>0.93</v>
      </c>
      <c r="Q555" s="165">
        <v>1.04</v>
      </c>
      <c r="R555" s="165">
        <v>0.95</v>
      </c>
      <c r="S555" s="165">
        <v>1.01</v>
      </c>
      <c r="T555" s="165">
        <v>1.11</v>
      </c>
      <c r="U555" s="165">
        <v>1.06</v>
      </c>
      <c r="V555" s="165">
        <v>1.01</v>
      </c>
      <c r="W555" s="165">
        <v>1</v>
      </c>
      <c r="X555" s="165">
        <v>1.01</v>
      </c>
      <c r="Y555" s="165">
        <v>0.98</v>
      </c>
      <c r="Z555" s="165">
        <v>1.02</v>
      </c>
      <c r="AA555" s="165">
        <v>1</v>
      </c>
      <c r="AB555" s="165">
        <v>0.97</v>
      </c>
      <c r="AC555" s="165">
        <v>0.98</v>
      </c>
    </row>
    <row r="556" ht="11.25" customHeight="1">
      <c r="A556" s="74"/>
      <c r="D556" s="150" t="s">
        <v>1372</v>
      </c>
      <c r="E556" s="151" t="s">
        <v>114</v>
      </c>
      <c r="F556" s="152" t="s">
        <v>1373</v>
      </c>
      <c r="G556" s="151" t="s">
        <v>1363</v>
      </c>
      <c r="H556" s="151" t="s">
        <v>1364</v>
      </c>
      <c r="I556" s="126" t="s">
        <v>202</v>
      </c>
      <c r="J556" s="151"/>
      <c r="K556" s="159" t="s">
        <v>1374</v>
      </c>
      <c r="L556" s="126">
        <v>2</v>
      </c>
      <c r="M556" s="151" t="s">
        <v>165</v>
      </c>
      <c r="N556" s="227">
        <f>IF(("Default"&lt;&gt;"Reference probe"),"N","Y")</f>
      </c>
      <c r="O556" s="165">
        <v>0.93</v>
      </c>
      <c r="P556" s="165">
        <v>1.01</v>
      </c>
      <c r="Q556" s="165">
        <v>1.05</v>
      </c>
      <c r="R556" s="165">
        <v>1.03</v>
      </c>
      <c r="S556" s="165">
        <v>0.93</v>
      </c>
      <c r="T556" s="165">
        <v>1.08</v>
      </c>
      <c r="U556" s="165">
        <v>0.98</v>
      </c>
      <c r="V556" s="165">
        <v>0.98</v>
      </c>
      <c r="W556" s="165">
        <v>1</v>
      </c>
      <c r="X556" s="165">
        <v>0.96</v>
      </c>
      <c r="Y556" s="165">
        <v>1.03</v>
      </c>
      <c r="Z556" s="165">
        <v>1.01</v>
      </c>
      <c r="AA556" s="165">
        <v>1.06</v>
      </c>
      <c r="AB556" s="165">
        <v>1.01</v>
      </c>
      <c r="AC556" s="165">
        <v>1.02</v>
      </c>
    </row>
    <row r="557" ht="11.25" customHeight="1">
      <c r="A557" s="74"/>
      <c r="D557" s="150" t="s">
        <v>1375</v>
      </c>
      <c r="E557" s="151" t="s">
        <v>114</v>
      </c>
      <c r="F557" s="152" t="s">
        <v>1373</v>
      </c>
      <c r="G557" s="151" t="s">
        <v>1363</v>
      </c>
      <c r="H557" s="151" t="s">
        <v>1364</v>
      </c>
      <c r="I557" s="126" t="s">
        <v>202</v>
      </c>
      <c r="J557" s="151"/>
      <c r="K557" s="159"/>
      <c r="L557" s="126">
        <v>2</v>
      </c>
      <c r="M557" s="151" t="s">
        <v>1376</v>
      </c>
      <c r="N557" s="227">
        <f>IF(("Default"&lt;&gt;"Reference probe"),"N","Y")</f>
      </c>
      <c r="O557" s="165">
        <v>0.93</v>
      </c>
      <c r="P557" s="165">
        <v>1.04</v>
      </c>
      <c r="Q557" s="165">
        <v>0.98</v>
      </c>
      <c r="R557" s="165">
        <v>1.02</v>
      </c>
      <c r="S557" s="165">
        <v>1</v>
      </c>
      <c r="T557" s="165">
        <v>1.04</v>
      </c>
      <c r="U557" s="165">
        <v>0.97</v>
      </c>
      <c r="V557" s="165">
        <v>0.94</v>
      </c>
      <c r="W557" s="165">
        <v>0.99</v>
      </c>
      <c r="X557" s="165">
        <v>1.04</v>
      </c>
      <c r="Y557" s="165">
        <v>1.04</v>
      </c>
      <c r="Z557" s="165">
        <v>0.99</v>
      </c>
      <c r="AA557" s="165">
        <v>0.99</v>
      </c>
      <c r="AB557" s="165">
        <v>1.05</v>
      </c>
      <c r="AC557" s="165">
        <v>0.99</v>
      </c>
    </row>
    <row r="558" ht="11.25" customHeight="1">
      <c r="A558" s="74"/>
      <c r="D558" s="150" t="s">
        <v>1377</v>
      </c>
      <c r="E558" s="151" t="s">
        <v>114</v>
      </c>
      <c r="F558" s="152" t="s">
        <v>1378</v>
      </c>
      <c r="G558" s="151" t="s">
        <v>1363</v>
      </c>
      <c r="H558" s="151" t="s">
        <v>1364</v>
      </c>
      <c r="I558" s="126" t="s">
        <v>151</v>
      </c>
      <c r="J558" s="151"/>
      <c r="K558" s="159"/>
      <c r="L558" s="126">
        <v>2</v>
      </c>
      <c r="M558" s="151" t="s">
        <v>1368</v>
      </c>
      <c r="N558" s="227">
        <f>IF(("Default"&lt;&gt;"Reference probe"),"N","Y")</f>
      </c>
      <c r="O558" s="165">
        <v>0.91</v>
      </c>
      <c r="P558" s="165">
        <v>0.88</v>
      </c>
      <c r="Q558" s="165">
        <v>1.02</v>
      </c>
      <c r="R558" s="165">
        <v>0.99</v>
      </c>
      <c r="S558" s="165">
        <v>1</v>
      </c>
      <c r="T558" s="165">
        <v>1.01</v>
      </c>
      <c r="U558" s="165">
        <v>0.92</v>
      </c>
      <c r="V558" s="165">
        <v>1.06</v>
      </c>
      <c r="W558" s="165">
        <v>1</v>
      </c>
      <c r="X558" s="165">
        <v>0.98</v>
      </c>
      <c r="Y558" s="165">
        <v>1.03</v>
      </c>
      <c r="Z558" s="165">
        <v>0.96</v>
      </c>
      <c r="AA558" s="165">
        <v>0.98</v>
      </c>
      <c r="AB558" s="165">
        <v>0.98</v>
      </c>
      <c r="AC558" s="165">
        <v>1</v>
      </c>
    </row>
    <row r="559" ht="11.25" customHeight="1">
      <c r="A559" s="74"/>
      <c r="D559" s="150" t="s">
        <v>1379</v>
      </c>
      <c r="E559" s="151" t="s">
        <v>114</v>
      </c>
      <c r="F559" s="152" t="s">
        <v>1380</v>
      </c>
      <c r="G559" s="151" t="s">
        <v>1363</v>
      </c>
      <c r="H559" s="151" t="s">
        <v>1364</v>
      </c>
      <c r="I559" s="126" t="s">
        <v>148</v>
      </c>
      <c r="J559" s="151"/>
      <c r="K559" s="159"/>
      <c r="L559" s="126">
        <v>2</v>
      </c>
      <c r="M559" s="151" t="s">
        <v>1368</v>
      </c>
      <c r="N559" s="227">
        <f>IF(("Default"&lt;&gt;"Reference probe"),"N","Y")</f>
      </c>
      <c r="O559" s="165">
        <v>0.89</v>
      </c>
      <c r="P559" s="165">
        <v>0.97</v>
      </c>
      <c r="Q559" s="165">
        <v>0.97</v>
      </c>
      <c r="R559" s="165">
        <v>1.04</v>
      </c>
      <c r="S559" s="165">
        <v>1.02</v>
      </c>
      <c r="T559" s="165">
        <v>1.15</v>
      </c>
      <c r="U559" s="165">
        <v>1.04</v>
      </c>
      <c r="V559" s="165">
        <v>1.16</v>
      </c>
      <c r="W559" s="165">
        <v>1.02</v>
      </c>
      <c r="X559" s="165">
        <v>1.07</v>
      </c>
      <c r="Y559" s="165">
        <v>1.11</v>
      </c>
      <c r="Z559" s="165">
        <v>1.04</v>
      </c>
      <c r="AA559" s="165">
        <v>1.06</v>
      </c>
      <c r="AB559" s="165">
        <v>0.98</v>
      </c>
      <c r="AC559" s="165">
        <v>1</v>
      </c>
    </row>
    <row r="560" ht="11.25" customHeight="1">
      <c r="A560" s="74"/>
      <c r="D560" s="150" t="s">
        <v>1381</v>
      </c>
      <c r="E560" s="151" t="s">
        <v>114</v>
      </c>
      <c r="F560" s="152" t="s">
        <v>1382</v>
      </c>
      <c r="G560" s="151" t="s">
        <v>1363</v>
      </c>
      <c r="H560" s="151" t="s">
        <v>1364</v>
      </c>
      <c r="I560" s="126" t="s">
        <v>145</v>
      </c>
      <c r="J560" s="151"/>
      <c r="K560" s="159"/>
      <c r="L560" s="126">
        <v>2</v>
      </c>
      <c r="M560" s="151" t="s">
        <v>1368</v>
      </c>
      <c r="N560" s="227">
        <f>IF(("Default"&lt;&gt;"Reference probe"),"N","Y")</f>
      </c>
      <c r="O560" s="165">
        <v>0.99</v>
      </c>
      <c r="P560" s="165">
        <v>0.96</v>
      </c>
      <c r="Q560" s="165">
        <v>1</v>
      </c>
      <c r="R560" s="165">
        <v>1.01</v>
      </c>
      <c r="S560" s="165">
        <v>1.01</v>
      </c>
      <c r="T560" s="165">
        <v>1.13</v>
      </c>
      <c r="U560" s="165">
        <v>1.02</v>
      </c>
      <c r="V560" s="165">
        <v>1.08</v>
      </c>
      <c r="W560" s="165">
        <v>0.94</v>
      </c>
      <c r="X560" s="165">
        <v>1.03</v>
      </c>
      <c r="Y560" s="165">
        <v>1.09</v>
      </c>
      <c r="Z560" s="165">
        <v>0.97</v>
      </c>
      <c r="AA560" s="165">
        <v>1</v>
      </c>
      <c r="AB560" s="165">
        <v>1</v>
      </c>
      <c r="AC560" s="165">
        <v>1.07</v>
      </c>
    </row>
    <row r="561" ht="11.25" customHeight="1">
      <c r="A561" s="74"/>
      <c r="D561" s="150" t="s">
        <v>1383</v>
      </c>
      <c r="E561" s="151" t="s">
        <v>114</v>
      </c>
      <c r="F561" s="152" t="s">
        <v>1384</v>
      </c>
      <c r="G561" s="151" t="s">
        <v>1363</v>
      </c>
      <c r="H561" s="151" t="s">
        <v>1364</v>
      </c>
      <c r="I561" s="126" t="s">
        <v>143</v>
      </c>
      <c r="J561" s="151"/>
      <c r="K561" s="159"/>
      <c r="L561" s="126">
        <v>2</v>
      </c>
      <c r="M561" s="151" t="s">
        <v>165</v>
      </c>
      <c r="N561" s="227">
        <f>IF(("Default"&lt;&gt;"Reference probe"),"N","Y")</f>
      </c>
      <c r="O561" s="165">
        <v>0.92</v>
      </c>
      <c r="P561" s="165">
        <v>0.96</v>
      </c>
      <c r="Q561" s="165">
        <v>1.08</v>
      </c>
      <c r="R561" s="165">
        <v>1</v>
      </c>
      <c r="S561" s="165">
        <v>1.02</v>
      </c>
      <c r="T561" s="165">
        <v>1.09</v>
      </c>
      <c r="U561" s="165">
        <v>0.97</v>
      </c>
      <c r="V561" s="165">
        <v>1.1</v>
      </c>
      <c r="W561" s="165">
        <v>0.97</v>
      </c>
      <c r="X561" s="165">
        <v>0.99</v>
      </c>
      <c r="Y561" s="165">
        <v>1.04</v>
      </c>
      <c r="Z561" s="165">
        <v>1</v>
      </c>
      <c r="AA561" s="165">
        <v>1.03</v>
      </c>
      <c r="AB561" s="165">
        <v>0.97</v>
      </c>
      <c r="AC561" s="165">
        <v>0.97</v>
      </c>
    </row>
    <row r="562" ht="11.25" customHeight="1">
      <c r="A562" s="74"/>
      <c r="D562" s="150" t="s">
        <v>1385</v>
      </c>
      <c r="E562" s="151" t="s">
        <v>114</v>
      </c>
      <c r="F562" s="152" t="s">
        <v>1384</v>
      </c>
      <c r="G562" s="151" t="s">
        <v>1363</v>
      </c>
      <c r="H562" s="151" t="s">
        <v>1364</v>
      </c>
      <c r="I562" s="126" t="s">
        <v>140</v>
      </c>
      <c r="J562" s="151"/>
      <c r="K562" s="159"/>
      <c r="L562" s="126">
        <v>2</v>
      </c>
      <c r="M562" s="151" t="s">
        <v>165</v>
      </c>
      <c r="N562" s="227">
        <f>IF(("Default"&lt;&gt;"Reference probe"),"N","Y")</f>
      </c>
      <c r="O562" s="165">
        <v>0.95</v>
      </c>
      <c r="P562" s="165">
        <v>0.97</v>
      </c>
      <c r="Q562" s="165">
        <v>0.97</v>
      </c>
      <c r="R562" s="165">
        <v>1.02</v>
      </c>
      <c r="S562" s="165">
        <v>0.97</v>
      </c>
      <c r="T562" s="165">
        <v>1.13</v>
      </c>
      <c r="U562" s="165">
        <v>1.01</v>
      </c>
      <c r="V562" s="165">
        <v>1.11</v>
      </c>
      <c r="W562" s="165">
        <v>0.99</v>
      </c>
      <c r="X562" s="165">
        <v>1.03</v>
      </c>
      <c r="Y562" s="165">
        <v>1.06</v>
      </c>
      <c r="Z562" s="165">
        <v>0.97</v>
      </c>
      <c r="AA562" s="165">
        <v>1.01</v>
      </c>
      <c r="AB562" s="165">
        <v>1.06</v>
      </c>
      <c r="AC562" s="165">
        <v>1.02</v>
      </c>
    </row>
    <row r="563" ht="11.25" customHeight="1">
      <c r="A563" s="74"/>
      <c r="D563" s="150" t="s">
        <v>1386</v>
      </c>
      <c r="E563" s="151" t="s">
        <v>114</v>
      </c>
      <c r="F563" s="152" t="s">
        <v>1387</v>
      </c>
      <c r="G563" s="151" t="s">
        <v>1363</v>
      </c>
      <c r="H563" s="151" t="s">
        <v>1364</v>
      </c>
      <c r="I563" s="126" t="s">
        <v>1388</v>
      </c>
      <c r="J563" s="151"/>
      <c r="K563" s="159" t="s">
        <v>1389</v>
      </c>
      <c r="L563" s="126">
        <v>2</v>
      </c>
      <c r="M563" s="151" t="s">
        <v>165</v>
      </c>
      <c r="N563" s="227">
        <f>IF(("Default"&lt;&gt;"Reference probe"),"N","Y")</f>
      </c>
      <c r="O563" s="165">
        <v>0.98</v>
      </c>
      <c r="P563" s="165">
        <v>1</v>
      </c>
      <c r="Q563" s="165">
        <v>0.99</v>
      </c>
      <c r="R563" s="165">
        <v>1.05</v>
      </c>
      <c r="S563" s="165">
        <v>1.03</v>
      </c>
      <c r="T563" s="165">
        <v>1.2</v>
      </c>
      <c r="U563" s="165">
        <v>1.02</v>
      </c>
      <c r="V563" s="165">
        <v>1.18</v>
      </c>
      <c r="W563" s="165">
        <v>0.88</v>
      </c>
      <c r="X563" s="165">
        <v>1.11</v>
      </c>
      <c r="Y563" s="165">
        <v>1.17</v>
      </c>
      <c r="Z563" s="165">
        <v>1.01</v>
      </c>
      <c r="AA563" s="165">
        <v>1.03</v>
      </c>
      <c r="AB563" s="165">
        <v>1.08</v>
      </c>
      <c r="AC563" s="165">
        <v>1.05</v>
      </c>
    </row>
    <row r="564" ht="11.25" customHeight="1">
      <c r="A564" s="74"/>
      <c r="D564" s="150" t="s">
        <v>1390</v>
      </c>
      <c r="E564" s="151" t="s">
        <v>114</v>
      </c>
      <c r="F564" s="152" t="s">
        <v>1387</v>
      </c>
      <c r="G564" s="151" t="s">
        <v>1363</v>
      </c>
      <c r="H564" s="151" t="s">
        <v>1364</v>
      </c>
      <c r="I564" s="126" t="s">
        <v>138</v>
      </c>
      <c r="J564" s="151"/>
      <c r="K564" s="159" t="s">
        <v>1391</v>
      </c>
      <c r="L564" s="126">
        <v>2</v>
      </c>
      <c r="M564" s="151" t="s">
        <v>1392</v>
      </c>
      <c r="N564" s="227">
        <f>IF(("Default"&lt;&gt;"Reference probe"),"N","Y")</f>
      </c>
      <c r="O564" s="165">
        <v>0.96</v>
      </c>
      <c r="P564" s="165">
        <v>0.96</v>
      </c>
      <c r="Q564" s="165">
        <v>1.04</v>
      </c>
      <c r="R564" s="165">
        <v>1.01</v>
      </c>
      <c r="S564" s="165">
        <v>1.01</v>
      </c>
      <c r="T564" s="165">
        <v>1.14</v>
      </c>
      <c r="U564" s="165">
        <v>1.03</v>
      </c>
      <c r="V564" s="165">
        <v>1.06</v>
      </c>
      <c r="W564" s="165">
        <v>0.96</v>
      </c>
      <c r="X564" s="165">
        <v>0.97</v>
      </c>
      <c r="Y564" s="165">
        <v>1.07</v>
      </c>
      <c r="Z564" s="165">
        <v>1.16</v>
      </c>
      <c r="AA564" s="165">
        <v>0.94</v>
      </c>
      <c r="AB564" s="165">
        <v>1.04</v>
      </c>
      <c r="AC564" s="165">
        <v>0.95</v>
      </c>
    </row>
    <row r="565" ht="11.25" customHeight="1">
      <c r="A565" s="74"/>
      <c r="D565" s="150" t="s">
        <v>1393</v>
      </c>
      <c r="E565" s="151" t="s">
        <v>114</v>
      </c>
      <c r="F565" s="152" t="s">
        <v>1394</v>
      </c>
      <c r="G565" s="151" t="s">
        <v>1363</v>
      </c>
      <c r="H565" s="151" t="s">
        <v>1364</v>
      </c>
      <c r="I565" s="126" t="s">
        <v>136</v>
      </c>
      <c r="J565" s="151"/>
      <c r="K565" s="159"/>
      <c r="L565" s="126">
        <v>2</v>
      </c>
      <c r="M565" s="151" t="s">
        <v>165</v>
      </c>
      <c r="N565" s="227">
        <f>IF(("Default"&lt;&gt;"Reference probe"),"N","Y")</f>
      </c>
      <c r="O565" s="165">
        <v>0.98</v>
      </c>
      <c r="P565" s="165">
        <v>0.95</v>
      </c>
      <c r="Q565" s="165">
        <v>1.01</v>
      </c>
      <c r="R565" s="165">
        <v>1</v>
      </c>
      <c r="S565" s="165">
        <v>0.99</v>
      </c>
      <c r="T565" s="165">
        <v>1.05</v>
      </c>
      <c r="U565" s="165">
        <v>1.02</v>
      </c>
      <c r="V565" s="165">
        <v>1.07</v>
      </c>
      <c r="W565" s="165">
        <v>0.97</v>
      </c>
      <c r="X565" s="165">
        <v>0.93</v>
      </c>
      <c r="Y565" s="165">
        <v>1.05</v>
      </c>
      <c r="Z565" s="165">
        <v>1</v>
      </c>
      <c r="AA565" s="165">
        <v>0.97</v>
      </c>
      <c r="AB565" s="165">
        <v>1.03</v>
      </c>
      <c r="AC565" s="165">
        <v>0.99</v>
      </c>
    </row>
    <row r="566" ht="11.25" customHeight="1">
      <c r="A566" s="74"/>
      <c r="D566" s="150" t="s">
        <v>1395</v>
      </c>
      <c r="E566" s="151" t="s">
        <v>114</v>
      </c>
      <c r="F566" s="152" t="s">
        <v>1396</v>
      </c>
      <c r="G566" s="151" t="s">
        <v>1363</v>
      </c>
      <c r="H566" s="151" t="s">
        <v>1364</v>
      </c>
      <c r="I566" s="126" t="s">
        <v>133</v>
      </c>
      <c r="J566" s="151"/>
      <c r="K566" s="159"/>
      <c r="L566" s="126">
        <v>2</v>
      </c>
      <c r="M566" s="151" t="s">
        <v>1368</v>
      </c>
      <c r="N566" s="227">
        <f>IF(("Default"&lt;&gt;"Reference probe"),"N","Y")</f>
      </c>
      <c r="O566" s="165">
        <v>1</v>
      </c>
      <c r="P566" s="165">
        <v>1.04</v>
      </c>
      <c r="Q566" s="165">
        <v>0.96</v>
      </c>
      <c r="R566" s="165">
        <v>1</v>
      </c>
      <c r="S566" s="165">
        <v>0.97</v>
      </c>
      <c r="T566" s="165">
        <v>1.12</v>
      </c>
      <c r="U566" s="165">
        <v>1.11</v>
      </c>
      <c r="V566" s="165">
        <v>1.13</v>
      </c>
      <c r="W566" s="165">
        <v>1.04</v>
      </c>
      <c r="X566" s="165">
        <v>1.06</v>
      </c>
      <c r="Y566" s="165">
        <v>1.08</v>
      </c>
      <c r="Z566" s="165">
        <v>1.06</v>
      </c>
      <c r="AA566" s="165">
        <v>1.01</v>
      </c>
      <c r="AB566" s="165">
        <v>1.06</v>
      </c>
      <c r="AC566" s="165">
        <v>0.97</v>
      </c>
    </row>
    <row r="567" ht="11.25" customHeight="1">
      <c r="A567" s="74"/>
      <c r="D567" s="150" t="s">
        <v>1397</v>
      </c>
      <c r="E567" s="151" t="s">
        <v>114</v>
      </c>
      <c r="F567" s="152" t="s">
        <v>1398</v>
      </c>
      <c r="G567" s="151" t="s">
        <v>1363</v>
      </c>
      <c r="H567" s="151" t="s">
        <v>1364</v>
      </c>
      <c r="I567" s="126" t="s">
        <v>230</v>
      </c>
      <c r="J567" s="151"/>
      <c r="K567" s="159" t="s">
        <v>375</v>
      </c>
      <c r="L567" s="126">
        <v>2</v>
      </c>
      <c r="M567" s="151" t="s">
        <v>1368</v>
      </c>
      <c r="N567" s="227">
        <f>IF(("Default"&lt;&gt;"Reference probe"),"N","Y")</f>
      </c>
      <c r="O567" s="165">
        <v>1.03</v>
      </c>
      <c r="P567" s="165">
        <v>0.99</v>
      </c>
      <c r="Q567" s="165">
        <v>0.98</v>
      </c>
      <c r="R567" s="165">
        <v>1.06</v>
      </c>
      <c r="S567" s="165">
        <v>0.95</v>
      </c>
      <c r="T567" s="165">
        <v>1.16</v>
      </c>
      <c r="U567" s="165">
        <v>1.02</v>
      </c>
      <c r="V567" s="165">
        <v>1.18</v>
      </c>
      <c r="W567" s="165">
        <v>0.97</v>
      </c>
      <c r="X567" s="165">
        <v>1.02</v>
      </c>
      <c r="Y567" s="165">
        <v>1.05</v>
      </c>
      <c r="Z567" s="165">
        <v>1.09</v>
      </c>
      <c r="AA567" s="165">
        <v>0.92</v>
      </c>
      <c r="AB567" s="165">
        <v>1.04</v>
      </c>
      <c r="AC567" s="165">
        <v>1.06</v>
      </c>
    </row>
    <row r="568" ht="11.25" customHeight="1">
      <c r="D568" s="150" t="s">
        <v>1399</v>
      </c>
      <c r="E568" s="151" t="s">
        <v>159</v>
      </c>
      <c r="F568" s="152" t="s">
        <v>1400</v>
      </c>
      <c r="G568" s="151" t="s">
        <v>1401</v>
      </c>
      <c r="H568" s="151" t="s">
        <v>1402</v>
      </c>
      <c r="I568" s="126" t="s">
        <v>131</v>
      </c>
      <c r="J568" s="151" t="s">
        <v>1403</v>
      </c>
      <c r="K568" s="159" t="s">
        <v>1404</v>
      </c>
      <c r="L568" s="126">
        <v>0</v>
      </c>
      <c r="M568" s="151" t="s">
        <v>174</v>
      </c>
      <c r="N568" s="227">
        <f>IF(("Mutation detection probe"&lt;&gt;"Reference probe"),"N","Y")</f>
      </c>
      <c r="O568" s="168" cm="1">
        <f>IF(((1)=1),"Present","Absent")</f>
      </c>
      <c r="P568" s="168" cm="1">
        <f>IF(((0)=1),"Present","Absent")</f>
      </c>
      <c r="Q568" s="168" cm="1">
        <f>IF(((0)=1),"Present","Absent")</f>
      </c>
      <c r="R568" s="168" cm="1">
        <f>IF(((0)=1),"Present","Absent")</f>
      </c>
      <c r="S568" s="168" cm="1">
        <f>IF(((0)=1),"Present","Absent")</f>
      </c>
      <c r="T568" s="168" cm="1">
        <f>IF(((0)=1),"Present","Absent")</f>
      </c>
      <c r="U568" s="168" cm="1">
        <f>IF(((0)=1),"Present","Absent")</f>
      </c>
      <c r="V568" s="168" cm="1">
        <f>IF(((0)=1),"Present","Absent")</f>
      </c>
      <c r="W568" s="168" cm="1">
        <f>IF(((0)=1),"Present","Absent")</f>
      </c>
      <c r="X568" s="168" cm="1">
        <f>IF(((0)=1),"Present","Absent")</f>
      </c>
      <c r="Y568" s="168" cm="1">
        <f>IF(((0)=1),"Present","Absent")</f>
      </c>
      <c r="Z568" s="168" cm="1">
        <f>IF(((0)=1),"Present","Absent")</f>
      </c>
      <c r="AA568" s="168" cm="1">
        <f>IF(((0)=1),"Present","Absent")</f>
      </c>
      <c r="AB568" s="168" cm="1">
        <f>IF(((0)=1),"Present","Absent")</f>
      </c>
      <c r="AC568" s="168" cm="1">
        <f>IF(((0)=1),"Present","Absent")</f>
      </c>
    </row>
    <row r="569" ht="11.25" customHeight="1">
      <c r="A569" s="74"/>
      <c r="D569" s="150" t="s">
        <v>1405</v>
      </c>
      <c r="E569" s="151" t="s">
        <v>114</v>
      </c>
      <c r="F569" s="152" t="s">
        <v>1406</v>
      </c>
      <c r="G569" s="151" t="s">
        <v>1401</v>
      </c>
      <c r="H569" s="151" t="s">
        <v>1402</v>
      </c>
      <c r="I569" s="126" t="s">
        <v>121</v>
      </c>
      <c r="J569" s="151"/>
      <c r="K569" s="159" t="s">
        <v>1407</v>
      </c>
      <c r="L569" s="126">
        <v>2</v>
      </c>
      <c r="M569" s="151" t="s">
        <v>1408</v>
      </c>
      <c r="N569" s="227">
        <f>IF(("Default"&lt;&gt;"Reference probe"),"N","Y")</f>
      </c>
      <c r="O569" s="165">
        <v>1.03</v>
      </c>
      <c r="P569" s="165">
        <v>1.08</v>
      </c>
      <c r="Q569" s="165">
        <v>1.01</v>
      </c>
      <c r="R569" s="165">
        <v>0.98</v>
      </c>
      <c r="S569" s="165">
        <v>0.98</v>
      </c>
      <c r="T569" s="165">
        <v>1.08</v>
      </c>
      <c r="U569" s="165">
        <v>1.1</v>
      </c>
      <c r="V569" s="165">
        <v>0.95</v>
      </c>
      <c r="W569" s="165">
        <v>1.05</v>
      </c>
      <c r="X569" s="165">
        <v>1.45</v>
      </c>
      <c r="Y569" s="165">
        <v>0.95</v>
      </c>
      <c r="Z569" s="165">
        <v>1.05</v>
      </c>
      <c r="AA569" s="165">
        <v>0.92</v>
      </c>
      <c r="AB569" s="165">
        <v>0.98</v>
      </c>
      <c r="AC569" s="165">
        <v>0.99</v>
      </c>
    </row>
    <row r="570" ht="11.25" customHeight="1">
      <c r="A570" s="74"/>
      <c r="D570" s="150" t="s">
        <v>1409</v>
      </c>
      <c r="E570" s="151" t="s">
        <v>114</v>
      </c>
      <c r="F570" s="152" t="s">
        <v>1410</v>
      </c>
      <c r="G570" s="151" t="s">
        <v>1401</v>
      </c>
      <c r="H570" s="151" t="s">
        <v>1402</v>
      </c>
      <c r="I570" s="126" t="s">
        <v>1411</v>
      </c>
      <c r="J570" s="151"/>
      <c r="K570" s="159" t="s">
        <v>1412</v>
      </c>
      <c r="L570" s="126">
        <v>2</v>
      </c>
      <c r="M570" s="151"/>
      <c r="N570" s="227">
        <f>IF(("Default"&lt;&gt;"Reference probe"),"N","Y")</f>
      </c>
      <c r="O570" s="165">
        <v>1.01</v>
      </c>
      <c r="P570" s="165">
        <v>1.08</v>
      </c>
      <c r="Q570" s="165">
        <v>1</v>
      </c>
      <c r="R570" s="165">
        <v>1.02</v>
      </c>
      <c r="S570" s="165">
        <v>1.03</v>
      </c>
      <c r="T570" s="165">
        <v>0.94</v>
      </c>
      <c r="U570" s="165">
        <v>1.05</v>
      </c>
      <c r="V570" s="165">
        <v>0.98</v>
      </c>
      <c r="W570" s="165">
        <v>0.96</v>
      </c>
      <c r="X570" s="165">
        <v>1.46</v>
      </c>
      <c r="Y570" s="165">
        <v>1.03</v>
      </c>
      <c r="Z570" s="165">
        <v>0.97</v>
      </c>
      <c r="AA570" s="165">
        <v>1.03</v>
      </c>
      <c r="AB570" s="165">
        <v>1.06</v>
      </c>
      <c r="AC570" s="165">
        <v>0.96</v>
      </c>
    </row>
    <row r="571" ht="11.25" customHeight="1">
      <c r="A571" s="74"/>
      <c r="D571" s="150" t="s">
        <v>1413</v>
      </c>
      <c r="E571" s="151" t="s">
        <v>114</v>
      </c>
      <c r="F571" s="152" t="s">
        <v>1410</v>
      </c>
      <c r="G571" s="151" t="s">
        <v>1401</v>
      </c>
      <c r="H571" s="151" t="s">
        <v>1402</v>
      </c>
      <c r="I571" s="126" t="s">
        <v>123</v>
      </c>
      <c r="J571" s="151"/>
      <c r="K571" s="159" t="s">
        <v>1414</v>
      </c>
      <c r="L571" s="126">
        <v>2</v>
      </c>
      <c r="M571" s="151"/>
      <c r="N571" s="227">
        <f>IF(("Default"&lt;&gt;"Reference probe"),"N","Y")</f>
      </c>
      <c r="O571" s="165">
        <v>0.96</v>
      </c>
      <c r="P571" s="165">
        <v>1</v>
      </c>
      <c r="Q571" s="165">
        <v>1</v>
      </c>
      <c r="R571" s="165">
        <v>0.98</v>
      </c>
      <c r="S571" s="165">
        <v>1.05</v>
      </c>
      <c r="T571" s="165">
        <v>0.99</v>
      </c>
      <c r="U571" s="165">
        <v>1</v>
      </c>
      <c r="V571" s="165">
        <v>1.07</v>
      </c>
      <c r="W571" s="165">
        <v>0.98</v>
      </c>
      <c r="X571" s="165">
        <v>1.46</v>
      </c>
      <c r="Y571" s="165">
        <v>1</v>
      </c>
      <c r="Z571" s="165">
        <v>1.03</v>
      </c>
      <c r="AA571" s="165">
        <v>1.01</v>
      </c>
      <c r="AB571" s="165">
        <v>1.01</v>
      </c>
      <c r="AC571" s="165">
        <v>0.97</v>
      </c>
    </row>
    <row r="572" ht="11.25" customHeight="1">
      <c r="A572" s="74"/>
      <c r="D572" s="150" t="s">
        <v>1415</v>
      </c>
      <c r="E572" s="151" t="s">
        <v>114</v>
      </c>
      <c r="F572" s="152" t="s">
        <v>1416</v>
      </c>
      <c r="G572" s="151" t="s">
        <v>1401</v>
      </c>
      <c r="H572" s="151" t="s">
        <v>1402</v>
      </c>
      <c r="I572" s="126" t="s">
        <v>125</v>
      </c>
      <c r="J572" s="151"/>
      <c r="K572" s="159"/>
      <c r="L572" s="126">
        <v>2</v>
      </c>
      <c r="M572" s="151"/>
      <c r="N572" s="227">
        <f>IF(("Default"&lt;&gt;"Reference probe"),"N","Y")</f>
      </c>
      <c r="O572" s="165">
        <v>1.03</v>
      </c>
      <c r="P572" s="165">
        <v>0.95</v>
      </c>
      <c r="Q572" s="165">
        <v>1.01</v>
      </c>
      <c r="R572" s="165">
        <v>0.99</v>
      </c>
      <c r="S572" s="165">
        <v>1.02</v>
      </c>
      <c r="T572" s="165">
        <v>1.01</v>
      </c>
      <c r="U572" s="165">
        <v>0.99</v>
      </c>
      <c r="V572" s="165">
        <v>1.02</v>
      </c>
      <c r="W572" s="165">
        <v>0.94</v>
      </c>
      <c r="X572" s="165">
        <v>1.39</v>
      </c>
      <c r="Y572" s="165">
        <v>0.96</v>
      </c>
      <c r="Z572" s="165">
        <v>0.91</v>
      </c>
      <c r="AA572" s="165">
        <v>1.06</v>
      </c>
      <c r="AB572" s="165">
        <v>1.03</v>
      </c>
      <c r="AC572" s="165">
        <v>1</v>
      </c>
    </row>
    <row r="573" ht="11.25" customHeight="1">
      <c r="A573" s="74"/>
      <c r="D573" s="150" t="s">
        <v>1417</v>
      </c>
      <c r="E573" s="151" t="s">
        <v>114</v>
      </c>
      <c r="F573" s="152" t="s">
        <v>1416</v>
      </c>
      <c r="G573" s="151" t="s">
        <v>1401</v>
      </c>
      <c r="H573" s="151" t="s">
        <v>1402</v>
      </c>
      <c r="I573" s="126" t="s">
        <v>125</v>
      </c>
      <c r="J573" s="151"/>
      <c r="K573" s="159" t="s">
        <v>1418</v>
      </c>
      <c r="L573" s="126">
        <v>2</v>
      </c>
      <c r="M573" s="151"/>
      <c r="N573" s="227">
        <f>IF(("Default"&lt;&gt;"Reference probe"),"N","Y")</f>
      </c>
      <c r="O573" s="165">
        <v>1.05</v>
      </c>
      <c r="P573" s="165">
        <v>0.99</v>
      </c>
      <c r="Q573" s="165">
        <v>0.96</v>
      </c>
      <c r="R573" s="165">
        <v>1.06</v>
      </c>
      <c r="S573" s="165">
        <v>0.95</v>
      </c>
      <c r="T573" s="165">
        <v>1.02</v>
      </c>
      <c r="U573" s="165">
        <v>0.96</v>
      </c>
      <c r="V573" s="165">
        <v>0.95</v>
      </c>
      <c r="W573" s="165">
        <v>1.12</v>
      </c>
      <c r="X573" s="165">
        <v>1.44</v>
      </c>
      <c r="Y573" s="165">
        <v>1.06</v>
      </c>
      <c r="Z573" s="165">
        <v>1.01</v>
      </c>
      <c r="AA573" s="165">
        <v>1.05</v>
      </c>
      <c r="AB573" s="165">
        <v>0.95</v>
      </c>
      <c r="AC573" s="165">
        <v>1.04</v>
      </c>
    </row>
    <row r="574" ht="11.25" customHeight="1">
      <c r="A574" s="74"/>
      <c r="D574" s="150" t="s">
        <v>1419</v>
      </c>
      <c r="E574" s="151" t="s">
        <v>114</v>
      </c>
      <c r="F574" s="152" t="s">
        <v>1420</v>
      </c>
      <c r="G574" s="151" t="s">
        <v>1401</v>
      </c>
      <c r="H574" s="151" t="s">
        <v>1402</v>
      </c>
      <c r="I574" s="126" t="s">
        <v>128</v>
      </c>
      <c r="J574" s="151"/>
      <c r="K574" s="159" t="s">
        <v>1421</v>
      </c>
      <c r="L574" s="126">
        <v>2</v>
      </c>
      <c r="M574" s="151"/>
      <c r="N574" s="227">
        <f>IF(("Default"&lt;&gt;"Reference probe"),"N","Y")</f>
      </c>
      <c r="O574" s="165">
        <v>0.96</v>
      </c>
      <c r="P574" s="165">
        <v>0.94</v>
      </c>
      <c r="Q574" s="165">
        <v>0.99</v>
      </c>
      <c r="R574" s="165">
        <v>1</v>
      </c>
      <c r="S574" s="165">
        <v>0.95</v>
      </c>
      <c r="T574" s="165">
        <v>1.02</v>
      </c>
      <c r="U574" s="165">
        <v>1.08</v>
      </c>
      <c r="V574" s="165">
        <v>1.08</v>
      </c>
      <c r="W574" s="165">
        <v>1.03</v>
      </c>
      <c r="X574" s="165">
        <v>1.45</v>
      </c>
      <c r="Y574" s="165">
        <v>1.05</v>
      </c>
      <c r="Z574" s="165">
        <v>1.04</v>
      </c>
      <c r="AA574" s="165">
        <v>0.99</v>
      </c>
      <c r="AB574" s="165">
        <v>1.01</v>
      </c>
      <c r="AC574" s="165">
        <v>1.02</v>
      </c>
    </row>
    <row r="575" ht="11.25" customHeight="1">
      <c r="A575" s="74"/>
      <c r="D575" s="150" t="s">
        <v>1422</v>
      </c>
      <c r="E575" s="151" t="s">
        <v>114</v>
      </c>
      <c r="F575" s="152" t="s">
        <v>1400</v>
      </c>
      <c r="G575" s="151" t="s">
        <v>1401</v>
      </c>
      <c r="H575" s="151" t="s">
        <v>1402</v>
      </c>
      <c r="I575" s="126" t="s">
        <v>131</v>
      </c>
      <c r="J575" s="151"/>
      <c r="K575" s="159" t="s">
        <v>1423</v>
      </c>
      <c r="L575" s="126">
        <v>2</v>
      </c>
      <c r="M575" s="151"/>
      <c r="N575" s="227">
        <f>IF(("Default"&lt;&gt;"Reference probe"),"N","Y")</f>
      </c>
      <c r="O575" s="165">
        <v>0.95</v>
      </c>
      <c r="P575" s="165">
        <v>0.98</v>
      </c>
      <c r="Q575" s="165">
        <v>1.01</v>
      </c>
      <c r="R575" s="165">
        <v>1.01</v>
      </c>
      <c r="S575" s="165">
        <v>1</v>
      </c>
      <c r="T575" s="165">
        <v>0.99</v>
      </c>
      <c r="U575" s="165">
        <v>1.03</v>
      </c>
      <c r="V575" s="165">
        <v>0.92</v>
      </c>
      <c r="W575" s="165">
        <v>1.03</v>
      </c>
      <c r="X575" s="165">
        <v>1.5</v>
      </c>
      <c r="Y575" s="165">
        <v>1.01</v>
      </c>
      <c r="Z575" s="165">
        <v>1.04</v>
      </c>
      <c r="AA575" s="165">
        <v>0.96</v>
      </c>
      <c r="AB575" s="165">
        <v>0.99</v>
      </c>
      <c r="AC575" s="165">
        <v>0.97</v>
      </c>
    </row>
    <row r="576" ht="11.25" customHeight="1">
      <c r="A576" s="74"/>
      <c r="D576" s="150" t="s">
        <v>1424</v>
      </c>
      <c r="E576" s="151" t="s">
        <v>114</v>
      </c>
      <c r="F576" s="152" t="s">
        <v>1425</v>
      </c>
      <c r="G576" s="151" t="s">
        <v>1401</v>
      </c>
      <c r="H576" s="151" t="s">
        <v>1402</v>
      </c>
      <c r="I576" s="126" t="s">
        <v>230</v>
      </c>
      <c r="J576" s="151"/>
      <c r="K576" s="159" t="s">
        <v>1426</v>
      </c>
      <c r="L576" s="126">
        <v>2</v>
      </c>
      <c r="M576" s="151"/>
      <c r="N576" s="227">
        <f>IF(("Default"&lt;&gt;"Reference probe"),"N","Y")</f>
      </c>
      <c r="O576" s="165">
        <v>1.05</v>
      </c>
      <c r="P576" s="165">
        <v>1.02</v>
      </c>
      <c r="Q576" s="165">
        <v>1</v>
      </c>
      <c r="R576" s="165">
        <v>1.03</v>
      </c>
      <c r="S576" s="165">
        <v>1.01</v>
      </c>
      <c r="T576" s="165">
        <v>1.02</v>
      </c>
      <c r="U576" s="165">
        <v>1</v>
      </c>
      <c r="V576" s="165">
        <v>1.04</v>
      </c>
      <c r="W576" s="165">
        <v>0.98</v>
      </c>
      <c r="X576" s="165">
        <v>1.56</v>
      </c>
      <c r="Y576" s="165">
        <v>1.02</v>
      </c>
      <c r="Z576" s="165">
        <v>1.08</v>
      </c>
      <c r="AA576" s="165">
        <v>0.97</v>
      </c>
      <c r="AB576" s="165">
        <v>1</v>
      </c>
      <c r="AC576" s="165">
        <v>1.02</v>
      </c>
    </row>
    <row r="577" ht="11.25" customHeight="1">
      <c r="A577" s="74"/>
      <c r="D577" s="150" t="s">
        <v>1427</v>
      </c>
      <c r="E577" s="151" t="s">
        <v>114</v>
      </c>
      <c r="F577" s="152" t="s">
        <v>1428</v>
      </c>
      <c r="G577" s="151" t="s">
        <v>1401</v>
      </c>
      <c r="H577" s="151" t="s">
        <v>1402</v>
      </c>
      <c r="I577" s="126" t="s">
        <v>133</v>
      </c>
      <c r="J577" s="151"/>
      <c r="K577" s="159" t="s">
        <v>1426</v>
      </c>
      <c r="L577" s="126">
        <v>2</v>
      </c>
      <c r="M577" s="151" t="s">
        <v>200</v>
      </c>
      <c r="N577" s="227">
        <f>IF(("Default"&lt;&gt;"Reference probe"),"N","Y")</f>
      </c>
      <c r="O577" s="165">
        <v>1.02</v>
      </c>
      <c r="P577" s="165">
        <v>0.99</v>
      </c>
      <c r="Q577" s="165">
        <v>0.98</v>
      </c>
      <c r="R577" s="165">
        <v>1.03</v>
      </c>
      <c r="S577" s="165">
        <v>1.05</v>
      </c>
      <c r="T577" s="165">
        <v>1.01</v>
      </c>
      <c r="U577" s="165">
        <v>1.06</v>
      </c>
      <c r="V577" s="165">
        <v>1.08</v>
      </c>
      <c r="W577" s="165">
        <v>0.98</v>
      </c>
      <c r="X577" s="165">
        <v>1.53</v>
      </c>
      <c r="Y577" s="165">
        <v>1.07</v>
      </c>
      <c r="Z577" s="165">
        <v>1.13</v>
      </c>
      <c r="AA577" s="165">
        <v>1.01</v>
      </c>
      <c r="AB577" s="165">
        <v>1.07</v>
      </c>
      <c r="AC577" s="165">
        <v>0.93</v>
      </c>
    </row>
    <row r="578" ht="11.25" customHeight="1">
      <c r="A578" s="74"/>
      <c r="D578" s="150" t="s">
        <v>1429</v>
      </c>
      <c r="E578" s="151" t="s">
        <v>114</v>
      </c>
      <c r="F578" s="152" t="s">
        <v>1430</v>
      </c>
      <c r="G578" s="151" t="s">
        <v>1401</v>
      </c>
      <c r="H578" s="151" t="s">
        <v>1402</v>
      </c>
      <c r="I578" s="126" t="s">
        <v>136</v>
      </c>
      <c r="J578" s="151"/>
      <c r="K578" s="159"/>
      <c r="L578" s="126">
        <v>2</v>
      </c>
      <c r="M578" s="151"/>
      <c r="N578" s="227">
        <f>IF(("Default"&lt;&gt;"Reference probe"),"N","Y")</f>
      </c>
      <c r="O578" s="165">
        <v>1.02</v>
      </c>
      <c r="P578" s="165">
        <v>0.99</v>
      </c>
      <c r="Q578" s="165">
        <v>1</v>
      </c>
      <c r="R578" s="165">
        <v>1.05</v>
      </c>
      <c r="S578" s="165">
        <v>1</v>
      </c>
      <c r="T578" s="165">
        <v>1</v>
      </c>
      <c r="U578" s="165">
        <v>1.07</v>
      </c>
      <c r="V578" s="165">
        <v>0.97</v>
      </c>
      <c r="W578" s="165">
        <v>1.04</v>
      </c>
      <c r="X578" s="165">
        <v>1.32</v>
      </c>
      <c r="Y578" s="165">
        <v>1.04</v>
      </c>
      <c r="Z578" s="165">
        <v>1.01</v>
      </c>
      <c r="AA578" s="165">
        <v>0.96</v>
      </c>
      <c r="AB578" s="165">
        <v>0.98</v>
      </c>
      <c r="AC578" s="165">
        <v>0.99</v>
      </c>
    </row>
    <row r="579" ht="11.25" customHeight="1">
      <c r="A579" s="74"/>
      <c r="D579" s="150" t="s">
        <v>1431</v>
      </c>
      <c r="E579" s="151" t="s">
        <v>114</v>
      </c>
      <c r="F579" s="152" t="s">
        <v>1432</v>
      </c>
      <c r="G579" s="151" t="s">
        <v>1401</v>
      </c>
      <c r="H579" s="151" t="s">
        <v>1402</v>
      </c>
      <c r="I579" s="126" t="s">
        <v>138</v>
      </c>
      <c r="J579" s="151"/>
      <c r="K579" s="159"/>
      <c r="L579" s="126">
        <v>2</v>
      </c>
      <c r="M579" s="151"/>
      <c r="N579" s="227">
        <f>IF(("Default"&lt;&gt;"Reference probe"),"N","Y")</f>
      </c>
      <c r="O579" s="165">
        <v>0.99</v>
      </c>
      <c r="P579" s="165">
        <v>1.04</v>
      </c>
      <c r="Q579" s="165">
        <v>1.05</v>
      </c>
      <c r="R579" s="165">
        <v>0.99</v>
      </c>
      <c r="S579" s="165">
        <v>0.9</v>
      </c>
      <c r="T579" s="165">
        <v>1.01</v>
      </c>
      <c r="U579" s="165">
        <v>0.91</v>
      </c>
      <c r="V579" s="165">
        <v>1.02</v>
      </c>
      <c r="W579" s="165">
        <v>0.98</v>
      </c>
      <c r="X579" s="165">
        <v>1.62</v>
      </c>
      <c r="Y579" s="165">
        <v>1.05</v>
      </c>
      <c r="Z579" s="165">
        <v>1.06</v>
      </c>
      <c r="AA579" s="165">
        <v>1.13</v>
      </c>
      <c r="AB579" s="165">
        <v>1.06</v>
      </c>
      <c r="AC579" s="165">
        <v>1.02</v>
      </c>
    </row>
    <row r="580" ht="11.25" customHeight="1">
      <c r="A580" s="74"/>
      <c r="D580" s="150" t="s">
        <v>1433</v>
      </c>
      <c r="E580" s="151" t="s">
        <v>114</v>
      </c>
      <c r="F580" s="152" t="s">
        <v>1434</v>
      </c>
      <c r="G580" s="151" t="s">
        <v>1401</v>
      </c>
      <c r="H580" s="151" t="s">
        <v>1402</v>
      </c>
      <c r="I580" s="126" t="s">
        <v>140</v>
      </c>
      <c r="J580" s="151"/>
      <c r="K580" s="159" t="s">
        <v>1435</v>
      </c>
      <c r="L580" s="126">
        <v>2</v>
      </c>
      <c r="M580" s="151"/>
      <c r="N580" s="227">
        <f>IF(("Default"&lt;&gt;"Reference probe"),"N","Y")</f>
      </c>
      <c r="O580" s="165">
        <v>0.9</v>
      </c>
      <c r="P580" s="165">
        <v>0.91</v>
      </c>
      <c r="Q580" s="165">
        <v>0.98</v>
      </c>
      <c r="R580" s="165">
        <v>0.97</v>
      </c>
      <c r="S580" s="165">
        <v>0.99</v>
      </c>
      <c r="T580" s="165">
        <v>0.93</v>
      </c>
      <c r="U580" s="165">
        <v>0.9</v>
      </c>
      <c r="V580" s="165">
        <v>0.91</v>
      </c>
      <c r="W580" s="165">
        <v>1.08</v>
      </c>
      <c r="X580" s="165">
        <v>1.4</v>
      </c>
      <c r="Y580" s="165">
        <v>0.99</v>
      </c>
      <c r="Z580" s="165">
        <v>0.99</v>
      </c>
      <c r="AA580" s="165">
        <v>0.94</v>
      </c>
      <c r="AB580" s="165">
        <v>0.95</v>
      </c>
      <c r="AC580" s="165">
        <v>1.01</v>
      </c>
    </row>
    <row r="581" ht="11.25" customHeight="1">
      <c r="A581" s="74"/>
      <c r="D581" s="150" t="s">
        <v>1436</v>
      </c>
      <c r="E581" s="151" t="s">
        <v>114</v>
      </c>
      <c r="F581" s="152" t="s">
        <v>1437</v>
      </c>
      <c r="G581" s="151" t="s">
        <v>1401</v>
      </c>
      <c r="H581" s="151" t="s">
        <v>1402</v>
      </c>
      <c r="I581" s="126" t="s">
        <v>143</v>
      </c>
      <c r="J581" s="151"/>
      <c r="K581" s="159"/>
      <c r="L581" s="126">
        <v>2</v>
      </c>
      <c r="M581" s="151"/>
      <c r="N581" s="227">
        <f>IF(("Reference probe"&lt;&gt;"Reference probe"),"N","Y")</f>
      </c>
      <c r="O581" s="165">
        <v>1.01</v>
      </c>
      <c r="P581" s="165">
        <v>1.04</v>
      </c>
      <c r="Q581" s="165">
        <v>0.99</v>
      </c>
      <c r="R581" s="165">
        <v>0.99</v>
      </c>
      <c r="S581" s="165">
        <v>1</v>
      </c>
      <c r="T581" s="165">
        <v>0.94</v>
      </c>
      <c r="U581" s="165">
        <v>1.1</v>
      </c>
      <c r="V581" s="165">
        <v>1.04</v>
      </c>
      <c r="W581" s="165">
        <v>0.99</v>
      </c>
      <c r="X581" s="165">
        <v>1.49</v>
      </c>
      <c r="Y581" s="165">
        <v>0.95</v>
      </c>
      <c r="Z581" s="165">
        <v>1</v>
      </c>
      <c r="AA581" s="165">
        <v>0.97</v>
      </c>
      <c r="AB581" s="165">
        <v>1.02</v>
      </c>
      <c r="AC581" s="165">
        <v>1</v>
      </c>
    </row>
    <row r="582" ht="11.25" customHeight="1">
      <c r="A582" s="74"/>
      <c r="D582" s="150" t="s">
        <v>1438</v>
      </c>
      <c r="E582" s="151" t="s">
        <v>114</v>
      </c>
      <c r="F582" s="152" t="s">
        <v>1439</v>
      </c>
      <c r="G582" s="151" t="s">
        <v>1401</v>
      </c>
      <c r="H582" s="151" t="s">
        <v>1402</v>
      </c>
      <c r="I582" s="126" t="s">
        <v>145</v>
      </c>
      <c r="J582" s="151"/>
      <c r="K582" s="159"/>
      <c r="L582" s="126">
        <v>2</v>
      </c>
      <c r="M582" s="151"/>
      <c r="N582" s="227">
        <f>IF(("Default"&lt;&gt;"Reference probe"),"N","Y")</f>
      </c>
      <c r="O582" s="165">
        <v>0.98</v>
      </c>
      <c r="P582" s="165">
        <v>1.03</v>
      </c>
      <c r="Q582" s="165">
        <v>1.09</v>
      </c>
      <c r="R582" s="165">
        <v>0.98</v>
      </c>
      <c r="S582" s="165">
        <v>0.96</v>
      </c>
      <c r="T582" s="165">
        <v>0.97</v>
      </c>
      <c r="U582" s="165">
        <v>1.05</v>
      </c>
      <c r="V582" s="165">
        <v>0.98</v>
      </c>
      <c r="W582" s="165">
        <v>0.98</v>
      </c>
      <c r="X582" s="165">
        <v>1.57</v>
      </c>
      <c r="Y582" s="165">
        <v>1.1</v>
      </c>
      <c r="Z582" s="165">
        <v>0.97</v>
      </c>
      <c r="AA582" s="165">
        <v>1.03</v>
      </c>
      <c r="AB582" s="165">
        <v>0.99</v>
      </c>
      <c r="AC582" s="165">
        <v>1</v>
      </c>
    </row>
    <row r="583" ht="11.25" customHeight="1">
      <c r="A583" s="74"/>
      <c r="D583" s="150" t="s">
        <v>1440</v>
      </c>
      <c r="E583" s="151" t="s">
        <v>114</v>
      </c>
      <c r="F583" s="152" t="s">
        <v>1439</v>
      </c>
      <c r="G583" s="151" t="s">
        <v>1401</v>
      </c>
      <c r="H583" s="151" t="s">
        <v>1402</v>
      </c>
      <c r="I583" s="126" t="s">
        <v>148</v>
      </c>
      <c r="J583" s="151"/>
      <c r="K583" s="159"/>
      <c r="L583" s="126">
        <v>2</v>
      </c>
      <c r="M583" s="151"/>
      <c r="N583" s="227">
        <f>IF(("Reference probe"&lt;&gt;"Reference probe"),"N","Y")</f>
      </c>
      <c r="O583" s="165">
        <v>0.89</v>
      </c>
      <c r="P583" s="165">
        <v>1.03</v>
      </c>
      <c r="Q583" s="165">
        <v>1.03</v>
      </c>
      <c r="R583" s="165">
        <v>0.99</v>
      </c>
      <c r="S583" s="165">
        <v>0.93</v>
      </c>
      <c r="T583" s="165">
        <v>0.95</v>
      </c>
      <c r="U583" s="165">
        <v>1.04</v>
      </c>
      <c r="V583" s="165">
        <v>1.03</v>
      </c>
      <c r="W583" s="165">
        <v>1.04</v>
      </c>
      <c r="X583" s="165">
        <v>1.58</v>
      </c>
      <c r="Y583" s="165">
        <v>1.02</v>
      </c>
      <c r="Z583" s="165">
        <v>0.91</v>
      </c>
      <c r="AA583" s="165">
        <v>0.99</v>
      </c>
      <c r="AB583" s="165">
        <v>0.99</v>
      </c>
      <c r="AC583" s="165">
        <v>1.02</v>
      </c>
    </row>
    <row r="584" ht="11.25" customHeight="1">
      <c r="A584" s="74"/>
      <c r="D584" s="150" t="s">
        <v>1441</v>
      </c>
      <c r="E584" s="151" t="s">
        <v>114</v>
      </c>
      <c r="F584" s="152" t="s">
        <v>1442</v>
      </c>
      <c r="G584" s="151" t="s">
        <v>1401</v>
      </c>
      <c r="H584" s="151" t="s">
        <v>1402</v>
      </c>
      <c r="I584" s="126" t="s">
        <v>151</v>
      </c>
      <c r="J584" s="151"/>
      <c r="K584" s="159"/>
      <c r="L584" s="126">
        <v>2</v>
      </c>
      <c r="M584" s="151"/>
      <c r="N584" s="227">
        <f>IF(("Reference probe"&lt;&gt;"Reference probe"),"N","Y")</f>
      </c>
      <c r="O584" s="165">
        <v>0.95</v>
      </c>
      <c r="P584" s="165">
        <v>1.02</v>
      </c>
      <c r="Q584" s="165">
        <v>0.96</v>
      </c>
      <c r="R584" s="165">
        <v>1.04</v>
      </c>
      <c r="S584" s="165">
        <v>1.04</v>
      </c>
      <c r="T584" s="165">
        <v>1.01</v>
      </c>
      <c r="U584" s="165">
        <v>1.05</v>
      </c>
      <c r="V584" s="165">
        <v>1.08</v>
      </c>
      <c r="W584" s="165">
        <v>0.99</v>
      </c>
      <c r="X584" s="165">
        <v>1.56</v>
      </c>
      <c r="Y584" s="165">
        <v>0.95</v>
      </c>
      <c r="Z584" s="165">
        <v>1.02</v>
      </c>
      <c r="AA584" s="165">
        <v>1.01</v>
      </c>
      <c r="AB584" s="165">
        <v>0.99</v>
      </c>
      <c r="AC584" s="165">
        <v>1.02</v>
      </c>
    </row>
    <row r="585" ht="11.25" customHeight="1">
      <c r="A585" s="74"/>
      <c r="D585" s="150" t="s">
        <v>1443</v>
      </c>
      <c r="E585" s="151" t="s">
        <v>114</v>
      </c>
      <c r="F585" s="152" t="s">
        <v>1444</v>
      </c>
      <c r="G585" s="151" t="s">
        <v>1401</v>
      </c>
      <c r="H585" s="151" t="s">
        <v>1402</v>
      </c>
      <c r="I585" s="126" t="s">
        <v>151</v>
      </c>
      <c r="J585" s="151"/>
      <c r="K585" s="159"/>
      <c r="L585" s="126">
        <v>2</v>
      </c>
      <c r="M585" s="151"/>
      <c r="N585" s="227">
        <f>IF(("Reference probe"&lt;&gt;"Reference probe"),"N","Y")</f>
      </c>
      <c r="O585" s="165">
        <v>0.98</v>
      </c>
      <c r="P585" s="165">
        <v>1.13</v>
      </c>
      <c r="Q585" s="165">
        <v>0.95</v>
      </c>
      <c r="R585" s="165">
        <v>1.02</v>
      </c>
      <c r="S585" s="165">
        <v>1.03</v>
      </c>
      <c r="T585" s="165">
        <v>1.04</v>
      </c>
      <c r="U585" s="165">
        <v>0.96</v>
      </c>
      <c r="V585" s="165">
        <v>1.04</v>
      </c>
      <c r="W585" s="165">
        <v>1.03</v>
      </c>
      <c r="X585" s="165">
        <v>1.47</v>
      </c>
      <c r="Y585" s="165">
        <v>0.98</v>
      </c>
      <c r="Z585" s="165">
        <v>1.02</v>
      </c>
      <c r="AA585" s="165">
        <v>0.94</v>
      </c>
      <c r="AB585" s="165">
        <v>0.97</v>
      </c>
      <c r="AC585" s="165">
        <v>1.03</v>
      </c>
    </row>
    <row r="586" ht="11.25" customHeight="1">
      <c r="A586" s="74"/>
      <c r="D586" s="150" t="s">
        <v>1445</v>
      </c>
      <c r="E586" s="151" t="s">
        <v>114</v>
      </c>
      <c r="F586" s="152" t="s">
        <v>1446</v>
      </c>
      <c r="G586" s="151" t="s">
        <v>1401</v>
      </c>
      <c r="H586" s="151" t="s">
        <v>1402</v>
      </c>
      <c r="I586" s="126" t="s">
        <v>202</v>
      </c>
      <c r="J586" s="151"/>
      <c r="K586" s="159" t="s">
        <v>1447</v>
      </c>
      <c r="L586" s="126">
        <v>2</v>
      </c>
      <c r="M586" s="151"/>
      <c r="N586" s="227">
        <f>IF(("Default"&lt;&gt;"Reference probe"),"N","Y")</f>
      </c>
      <c r="O586" s="165">
        <v>1.03</v>
      </c>
      <c r="P586" s="165">
        <v>0.98</v>
      </c>
      <c r="Q586" s="165">
        <v>0.96</v>
      </c>
      <c r="R586" s="165">
        <v>1.06</v>
      </c>
      <c r="S586" s="165">
        <v>1.03</v>
      </c>
      <c r="T586" s="165">
        <v>1.02</v>
      </c>
      <c r="U586" s="165">
        <v>0.96</v>
      </c>
      <c r="V586" s="165">
        <v>1.11</v>
      </c>
      <c r="W586" s="165">
        <v>0.97</v>
      </c>
      <c r="X586" s="165">
        <v>1.44</v>
      </c>
      <c r="Y586" s="165">
        <v>1.01</v>
      </c>
      <c r="Z586" s="165">
        <v>1.1</v>
      </c>
      <c r="AA586" s="165">
        <v>0.98</v>
      </c>
      <c r="AB586" s="165">
        <v>1.02</v>
      </c>
      <c r="AC586" s="165">
        <v>1.02</v>
      </c>
    </row>
    <row r="587" ht="11.25" customHeight="1">
      <c r="A587" s="74"/>
      <c r="D587" s="150" t="s">
        <v>1448</v>
      </c>
      <c r="E587" s="151" t="s">
        <v>114</v>
      </c>
      <c r="F587" s="152" t="s">
        <v>1446</v>
      </c>
      <c r="G587" s="151" t="s">
        <v>1401</v>
      </c>
      <c r="H587" s="151" t="s">
        <v>1402</v>
      </c>
      <c r="I587" s="126" t="s">
        <v>154</v>
      </c>
      <c r="J587" s="151"/>
      <c r="K587" s="159" t="s">
        <v>1130</v>
      </c>
      <c r="L587" s="126">
        <v>2</v>
      </c>
      <c r="M587" s="151"/>
      <c r="N587" s="227">
        <f>IF(("Default"&lt;&gt;"Reference probe"),"N","Y")</f>
      </c>
      <c r="O587" s="165">
        <v>1.05</v>
      </c>
      <c r="P587" s="165">
        <v>1.05</v>
      </c>
      <c r="Q587" s="165">
        <v>0.99</v>
      </c>
      <c r="R587" s="165">
        <v>1.01</v>
      </c>
      <c r="S587" s="165">
        <v>1.02</v>
      </c>
      <c r="T587" s="165">
        <v>1.07</v>
      </c>
      <c r="U587" s="165">
        <v>1.06</v>
      </c>
      <c r="V587" s="165">
        <v>1.07</v>
      </c>
      <c r="W587" s="165">
        <v>0.93</v>
      </c>
      <c r="X587" s="165">
        <v>1.55</v>
      </c>
      <c r="Y587" s="165">
        <v>1.05</v>
      </c>
      <c r="Z587" s="165">
        <v>1.03</v>
      </c>
      <c r="AA587" s="165">
        <v>1.09</v>
      </c>
      <c r="AB587" s="165">
        <v>1</v>
      </c>
      <c r="AC587" s="165">
        <v>1.06</v>
      </c>
    </row>
    <row r="588" ht="11.25" customHeight="1">
      <c r="A588" s="74"/>
      <c r="D588" s="150" t="s">
        <v>1449</v>
      </c>
      <c r="E588" s="151" t="s">
        <v>114</v>
      </c>
      <c r="F588" s="152" t="s">
        <v>1450</v>
      </c>
      <c r="G588" s="151" t="s">
        <v>1401</v>
      </c>
      <c r="H588" s="151" t="s">
        <v>1451</v>
      </c>
      <c r="I588" s="126" t="s">
        <v>151</v>
      </c>
      <c r="J588" s="151"/>
      <c r="K588" s="159" t="s">
        <v>1452</v>
      </c>
      <c r="L588" s="126">
        <v>2</v>
      </c>
      <c r="M588" s="151"/>
      <c r="N588" s="227">
        <f>IF(("Reference probe"&lt;&gt;"Reference probe"),"N","Y")</f>
      </c>
      <c r="O588" s="165">
        <v>0.98</v>
      </c>
      <c r="P588" s="165">
        <v>0.89</v>
      </c>
      <c r="Q588" s="165">
        <v>0.97</v>
      </c>
      <c r="R588" s="165">
        <v>1.01</v>
      </c>
      <c r="S588" s="165">
        <v>1</v>
      </c>
      <c r="T588" s="165">
        <v>1.01</v>
      </c>
      <c r="U588" s="165">
        <v>0.97</v>
      </c>
      <c r="V588" s="165">
        <v>1.03</v>
      </c>
      <c r="W588" s="165">
        <v>1.01</v>
      </c>
      <c r="X588" s="165">
        <v>1.42</v>
      </c>
      <c r="Y588" s="165">
        <v>0.96</v>
      </c>
      <c r="Z588" s="165">
        <v>0.96</v>
      </c>
      <c r="AA588" s="165">
        <v>0.98</v>
      </c>
      <c r="AB588" s="165">
        <v>1.02</v>
      </c>
      <c r="AC588" s="165">
        <v>1</v>
      </c>
    </row>
    <row r="589" ht="11.25" customHeight="1">
      <c r="A589" s="74"/>
      <c r="D589" s="151" t="s">
        <v>1453</v>
      </c>
      <c r="E589" s="164" t="s">
        <v>1454</v>
      </c>
      <c r="F589" s="152"/>
      <c r="G589" s="151"/>
      <c r="H589" s="151" t="s">
        <v>1455</v>
      </c>
      <c r="I589" s="126"/>
      <c r="J589" s="151"/>
      <c r="K589" s="159" t="s">
        <v>1456</v>
      </c>
      <c r="L589" s="126"/>
      <c r="M589" s="151"/>
      <c r="N589" s="227">
        <f>IF(("X-presence control, ControlIntra"&lt;&gt;"Reference probe"),"N","Y")</f>
      </c>
      <c r="O589" s="165">
        <v>0.46</v>
      </c>
      <c r="P589" s="165">
        <v>0.42</v>
      </c>
      <c r="Q589" s="165">
        <v>0.44</v>
      </c>
      <c r="R589" s="165">
        <v>0.98</v>
      </c>
      <c r="S589" s="165">
        <v>0.5</v>
      </c>
      <c r="T589" s="165">
        <v>0.99</v>
      </c>
      <c r="U589" s="165">
        <v>0.54</v>
      </c>
      <c r="V589" s="165">
        <v>0.92</v>
      </c>
      <c r="W589" s="165">
        <v>0.46</v>
      </c>
      <c r="X589" s="165">
        <v>0.57</v>
      </c>
      <c r="Y589" s="165">
        <v>0.45</v>
      </c>
      <c r="Z589" s="165">
        <v>0.43</v>
      </c>
      <c r="AA589" s="165">
        <v>0.86</v>
      </c>
      <c r="AB589" s="165">
        <v>0.46</v>
      </c>
      <c r="AC589" s="165">
        <v>0.47</v>
      </c>
    </row>
    <row r="590" ht="11.25" customHeight="1">
      <c r="A590" s="74"/>
      <c r="D590" s="151" t="s">
        <v>1457</v>
      </c>
      <c r="E590" s="164" t="s">
        <v>1454</v>
      </c>
      <c r="F590" s="152"/>
      <c r="G590" s="151"/>
      <c r="H590" s="151" t="s">
        <v>1458</v>
      </c>
      <c r="I590" s="126"/>
      <c r="J590" s="151"/>
      <c r="K590" s="159" t="s">
        <v>1456</v>
      </c>
      <c r="L590" s="126"/>
      <c r="M590" s="151"/>
      <c r="N590" s="227">
        <f>IF(("X-presence control, ControlIntra"&lt;&gt;"Reference probe"),"N","Y")</f>
      </c>
      <c r="O590" s="165">
        <v>0.48</v>
      </c>
      <c r="P590" s="165">
        <v>0.45</v>
      </c>
      <c r="Q590" s="165">
        <v>0.48</v>
      </c>
      <c r="R590" s="165">
        <v>0.98</v>
      </c>
      <c r="S590" s="165">
        <v>0.49</v>
      </c>
      <c r="T590" s="165">
        <v>1.02</v>
      </c>
      <c r="U590" s="165">
        <v>0.46</v>
      </c>
      <c r="V590" s="165">
        <v>0.89</v>
      </c>
      <c r="W590" s="165">
        <v>0.53</v>
      </c>
      <c r="X590" s="165">
        <v>0.49</v>
      </c>
      <c r="Y590" s="165">
        <v>0.52</v>
      </c>
      <c r="Z590" s="165">
        <v>0.47</v>
      </c>
      <c r="AA590" s="165">
        <v>0.89</v>
      </c>
      <c r="AB590" s="165">
        <v>0.45</v>
      </c>
      <c r="AC590" s="165">
        <v>0.47</v>
      </c>
    </row>
    <row r="591" ht="11.25" customHeight="1">
      <c r="A591" s="74"/>
      <c r="D591" s="151" t="s">
        <v>1459</v>
      </c>
      <c r="E591" s="164" t="s">
        <v>1454</v>
      </c>
      <c r="F591" s="152"/>
      <c r="G591" s="151"/>
      <c r="H591" s="151" t="s">
        <v>1460</v>
      </c>
      <c r="I591" s="126"/>
      <c r="J591" s="151"/>
      <c r="K591" s="159" t="s">
        <v>1456</v>
      </c>
      <c r="L591" s="126"/>
      <c r="M591" s="151"/>
      <c r="N591" s="227">
        <f>IF(("X-presence control, ControlIntra"&lt;&gt;"Reference probe"),"N","Y")</f>
      </c>
      <c r="O591" s="165">
        <v>0.52</v>
      </c>
      <c r="P591" s="165">
        <v>0.5</v>
      </c>
      <c r="Q591" s="165">
        <v>0.52</v>
      </c>
      <c r="R591" s="165">
        <v>1</v>
      </c>
      <c r="S591" s="165">
        <v>0.55</v>
      </c>
      <c r="T591" s="165">
        <v>1.08</v>
      </c>
      <c r="U591" s="165">
        <v>0.51</v>
      </c>
      <c r="V591" s="165">
        <v>0.99</v>
      </c>
      <c r="W591" s="165">
        <v>0.47</v>
      </c>
      <c r="X591" s="165">
        <v>0.47</v>
      </c>
      <c r="Y591" s="165">
        <v>0.52</v>
      </c>
      <c r="Z591" s="165">
        <v>0.44</v>
      </c>
      <c r="AA591" s="165">
        <v>1.03</v>
      </c>
      <c r="AB591" s="165">
        <v>0.53</v>
      </c>
      <c r="AC591" s="165">
        <v>0.52</v>
      </c>
    </row>
    <row r="592" ht="11.25" customHeight="1">
      <c r="A592" s="74"/>
      <c r="D592" s="151" t="s">
        <v>1461</v>
      </c>
      <c r="E592" s="164" t="s">
        <v>1454</v>
      </c>
      <c r="F592" s="152"/>
      <c r="G592" s="151"/>
      <c r="H592" s="151" t="s">
        <v>1462</v>
      </c>
      <c r="I592" s="126"/>
      <c r="J592" s="151"/>
      <c r="K592" s="159" t="s">
        <v>1463</v>
      </c>
      <c r="L592" s="126"/>
      <c r="M592" s="151"/>
      <c r="N592" s="227">
        <f>IF(("Y-presence control, ControlIntra"&lt;&gt;"Reference probe"),"N","Y")</f>
      </c>
      <c r="O592" s="165">
        <v>0.53</v>
      </c>
      <c r="P592" s="165">
        <v>0.6</v>
      </c>
      <c r="Q592" s="165">
        <v>0.62</v>
      </c>
      <c r="R592" s="165">
        <v>0.01</v>
      </c>
      <c r="S592" s="165">
        <v>0.61</v>
      </c>
      <c r="T592" s="165">
        <v>0.01</v>
      </c>
      <c r="U592" s="165">
        <v>0.65</v>
      </c>
      <c r="V592" s="165">
        <v>0.01</v>
      </c>
      <c r="W592" s="165">
        <v>0.56</v>
      </c>
      <c r="X592" s="165">
        <v>0.62</v>
      </c>
      <c r="Y592" s="165">
        <v>0.6</v>
      </c>
      <c r="Z592" s="165">
        <v>0.58</v>
      </c>
      <c r="AA592" s="165">
        <v>0.01</v>
      </c>
      <c r="AB592" s="165">
        <v>0.6</v>
      </c>
      <c r="AC592" s="165">
        <v>0.61</v>
      </c>
    </row>
    <row r="593" ht="11.25" customHeight="1">
      <c r="A593" s="74"/>
      <c r="D593" s="151" t="s">
        <v>1464</v>
      </c>
      <c r="E593" s="164" t="s">
        <v>1454</v>
      </c>
      <c r="F593" s="152"/>
      <c r="G593" s="151"/>
      <c r="H593" s="151" t="s">
        <v>1465</v>
      </c>
      <c r="I593" s="126"/>
      <c r="J593" s="151"/>
      <c r="K593" s="159" t="s">
        <v>1463</v>
      </c>
      <c r="L593" s="126"/>
      <c r="M593" s="151"/>
      <c r="N593" s="227">
        <f>IF(("Y-presence control, ControlIntra"&lt;&gt;"Reference probe"),"N","Y")</f>
      </c>
      <c r="O593" s="165">
        <v>0.49</v>
      </c>
      <c r="P593" s="165">
        <v>0.55</v>
      </c>
      <c r="Q593" s="165">
        <v>0.72</v>
      </c>
      <c r="R593" s="165">
        <v>0.02</v>
      </c>
      <c r="S593" s="165">
        <v>0.65</v>
      </c>
      <c r="T593" s="165">
        <v>0.04</v>
      </c>
      <c r="U593" s="165">
        <v>0.52</v>
      </c>
      <c r="V593" s="165">
        <v>0.02</v>
      </c>
      <c r="W593" s="165">
        <v>0.62</v>
      </c>
      <c r="X593" s="165">
        <v>0.6</v>
      </c>
      <c r="Y593" s="165">
        <v>0.59</v>
      </c>
      <c r="Z593" s="165">
        <v>0.54</v>
      </c>
      <c r="AA593" s="165">
        <v>0.02</v>
      </c>
      <c r="AB593" s="165">
        <v>0.57</v>
      </c>
      <c r="AC593" s="165">
        <v>0.58</v>
      </c>
    </row>
    <row r="594" ht="11.25" customHeight="1">
      <c r="A594" s="74"/>
      <c r="D594" s="151" t="s">
        <v>1466</v>
      </c>
      <c r="E594" s="164" t="s">
        <v>1454</v>
      </c>
      <c r="F594" s="152"/>
      <c r="G594" s="151"/>
      <c r="H594" s="151" t="s">
        <v>1467</v>
      </c>
      <c r="I594" s="126"/>
      <c r="J594" s="151"/>
      <c r="K594" s="159" t="s">
        <v>1463</v>
      </c>
      <c r="L594" s="126"/>
      <c r="M594" s="151"/>
      <c r="N594" s="227">
        <f>IF(("Y-presence control, ControlIntra"&lt;&gt;"Reference probe"),"N","Y")</f>
      </c>
      <c r="O594" s="165">
        <v>0.44</v>
      </c>
      <c r="P594" s="165">
        <v>0.44</v>
      </c>
      <c r="Q594" s="165">
        <v>0.5</v>
      </c>
      <c r="R594" s="165">
        <v>0.01</v>
      </c>
      <c r="S594" s="165">
        <v>0.48</v>
      </c>
      <c r="T594" s="165">
        <v>0.01</v>
      </c>
      <c r="U594" s="165">
        <v>0.5</v>
      </c>
      <c r="V594" s="165">
        <v>0.01</v>
      </c>
      <c r="W594" s="165">
        <v>0.45</v>
      </c>
      <c r="X594" s="165">
        <v>0.47</v>
      </c>
      <c r="Y594" s="165">
        <v>0.48</v>
      </c>
      <c r="Z594" s="165">
        <v>0.5</v>
      </c>
      <c r="AA594" s="165">
        <v>0.01</v>
      </c>
      <c r="AB594" s="165">
        <v>0.45</v>
      </c>
      <c r="AC594" s="165">
        <v>0.49</v>
      </c>
    </row>
    <row r="595" ht="11.25" customHeight="1">
      <c r="A595" s="74"/>
      <c r="D595" s="151" t="s">
        <v>1468</v>
      </c>
      <c r="E595" s="164" t="s">
        <v>1454</v>
      </c>
      <c r="F595" s="152"/>
      <c r="G595" s="151"/>
      <c r="H595" s="151" t="s">
        <v>1469</v>
      </c>
      <c r="I595" s="126"/>
      <c r="J595" s="151"/>
      <c r="K595" s="159" t="s">
        <v>1470</v>
      </c>
      <c r="L595" s="126"/>
      <c r="M595" s="151"/>
      <c r="N595" s="227">
        <f>IF(("Sample DNA denaturation, ControlIntraAndInter"&lt;&gt;"Reference probe"),"N","Y")</f>
      </c>
      <c r="O595" s="165">
        <v>1.08</v>
      </c>
      <c r="P595" s="165">
        <v>0.99</v>
      </c>
      <c r="Q595" s="165">
        <v>0.99</v>
      </c>
      <c r="R595" s="165">
        <v>1</v>
      </c>
      <c r="S595" s="165">
        <v>1</v>
      </c>
      <c r="T595" s="165">
        <v>1.12</v>
      </c>
      <c r="U595" s="165">
        <v>1.04</v>
      </c>
      <c r="V595" s="165">
        <v>1.05</v>
      </c>
      <c r="W595" s="165">
        <v>0.98</v>
      </c>
      <c r="X595" s="165">
        <v>1.01</v>
      </c>
      <c r="Y595" s="165">
        <v>1.09</v>
      </c>
      <c r="Z595" s="165">
        <v>1.11</v>
      </c>
      <c r="AA595" s="165">
        <v>1.06</v>
      </c>
      <c r="AB595" s="165">
        <v>1.01</v>
      </c>
      <c r="AC595" s="165">
        <v>1.02</v>
      </c>
    </row>
    <row r="596" ht="11.25" customHeight="1">
      <c r="A596" s="74"/>
      <c r="D596" s="151" t="s">
        <v>1471</v>
      </c>
      <c r="E596" s="164" t="s">
        <v>1454</v>
      </c>
      <c r="F596" s="152"/>
      <c r="G596" s="151"/>
      <c r="H596" s="151" t="s">
        <v>1469</v>
      </c>
      <c r="I596" s="126"/>
      <c r="J596" s="151"/>
      <c r="K596" s="159" t="s">
        <v>1470</v>
      </c>
      <c r="L596" s="126"/>
      <c r="M596" s="151"/>
      <c r="N596" s="227">
        <f>IF(("Sample DNA denaturation, ControlIntraAndInter"&lt;&gt;"Reference probe"),"N","Y")</f>
      </c>
      <c r="O596" s="165">
        <v>1.06</v>
      </c>
      <c r="P596" s="165">
        <v>1.46</v>
      </c>
      <c r="Q596" s="165">
        <v>1.06</v>
      </c>
      <c r="R596" s="165">
        <v>0.98</v>
      </c>
      <c r="S596" s="165">
        <v>0.94</v>
      </c>
      <c r="T596" s="165">
        <v>1.03</v>
      </c>
      <c r="U596" s="165">
        <v>1.03</v>
      </c>
      <c r="V596" s="165">
        <v>0.96</v>
      </c>
      <c r="W596" s="165">
        <v>1.01</v>
      </c>
      <c r="X596" s="165">
        <v>0.99</v>
      </c>
      <c r="Y596" s="165">
        <v>1.03</v>
      </c>
      <c r="Z596" s="165">
        <v>0.95</v>
      </c>
      <c r="AA596" s="165">
        <v>1.02</v>
      </c>
      <c r="AB596" s="165">
        <v>0.99</v>
      </c>
      <c r="AC596" s="165">
        <v>1.02</v>
      </c>
    </row>
    <row r="597" ht="11.25" customHeight="1">
      <c r="A597" s="74"/>
      <c r="D597" s="151" t="s">
        <v>1472</v>
      </c>
      <c r="E597" s="164" t="s">
        <v>1454</v>
      </c>
      <c r="F597" s="152"/>
      <c r="G597" s="151"/>
      <c r="H597" s="151" t="s">
        <v>1469</v>
      </c>
      <c r="I597" s="126"/>
      <c r="J597" s="151"/>
      <c r="K597" s="159" t="s">
        <v>1470</v>
      </c>
      <c r="L597" s="126"/>
      <c r="M597" s="151"/>
      <c r="N597" s="227">
        <f>IF(("Sample DNA denaturation, ControlIntraAndInter"&lt;&gt;"Reference probe"),"N","Y")</f>
      </c>
      <c r="O597" s="165">
        <v>0.94</v>
      </c>
      <c r="P597" s="165">
        <v>0.97</v>
      </c>
      <c r="Q597" s="165">
        <v>0.98</v>
      </c>
      <c r="R597" s="165">
        <v>1</v>
      </c>
      <c r="S597" s="165">
        <v>1.03</v>
      </c>
      <c r="T597" s="165">
        <v>1.1</v>
      </c>
      <c r="U597" s="165">
        <v>0.92</v>
      </c>
      <c r="V597" s="165">
        <v>0.98</v>
      </c>
      <c r="W597" s="165">
        <v>0.96</v>
      </c>
      <c r="X597" s="165">
        <v>1.07</v>
      </c>
      <c r="Y597" s="165">
        <v>0.98</v>
      </c>
      <c r="Z597" s="165">
        <v>1.02</v>
      </c>
      <c r="AA597" s="165">
        <v>0.89</v>
      </c>
      <c r="AB597" s="165">
        <v>1</v>
      </c>
      <c r="AC597" s="165">
        <v>1.02</v>
      </c>
    </row>
    <row r="598" ht="11.25" customHeight="1">
      <c r="A598" s="74"/>
      <c r="D598" s="151" t="s">
        <v>1473</v>
      </c>
      <c r="E598" s="164" t="s">
        <v>1454</v>
      </c>
      <c r="F598" s="152"/>
      <c r="G598" s="151"/>
      <c r="H598" s="151" t="s">
        <v>1469</v>
      </c>
      <c r="I598" s="126"/>
      <c r="J598" s="151"/>
      <c r="K598" s="159" t="s">
        <v>1470</v>
      </c>
      <c r="L598" s="126"/>
      <c r="M598" s="151"/>
      <c r="N598" s="227">
        <f>IF(("Sample DNA denaturation, ControlIntraAndInter"&lt;&gt;"Reference probe"),"N","Y")</f>
      </c>
      <c r="O598" s="165">
        <v>0.95</v>
      </c>
      <c r="P598" s="165">
        <v>0.98</v>
      </c>
      <c r="Q598" s="165">
        <v>0.99</v>
      </c>
      <c r="R598" s="165">
        <v>1.06</v>
      </c>
      <c r="S598" s="165">
        <v>0.96</v>
      </c>
      <c r="T598" s="165">
        <v>1.13</v>
      </c>
      <c r="U598" s="165">
        <v>0.98</v>
      </c>
      <c r="V598" s="165">
        <v>1.14</v>
      </c>
      <c r="W598" s="165">
        <v>1.05</v>
      </c>
      <c r="X598" s="165">
        <v>1.56</v>
      </c>
      <c r="Y598" s="165">
        <v>1.1</v>
      </c>
      <c r="Z598" s="165">
        <v>0.9</v>
      </c>
      <c r="AA598" s="165">
        <v>0.92</v>
      </c>
      <c r="AB598" s="165">
        <v>0.96</v>
      </c>
      <c r="AC598" s="165">
        <v>1.05</v>
      </c>
    </row>
    <row r="599" ht="11.25" customHeight="1">
      <c r="A599" s="74"/>
      <c r="D599" s="151" t="s">
        <v>1468</v>
      </c>
      <c r="E599" s="164" t="s">
        <v>1454</v>
      </c>
      <c r="F599" s="152"/>
      <c r="G599" s="151"/>
      <c r="H599" s="151" t="s">
        <v>1474</v>
      </c>
      <c r="I599" s="126"/>
      <c r="J599" s="151"/>
      <c r="K599" s="159" t="s">
        <v>1475</v>
      </c>
      <c r="L599" s="126"/>
      <c r="M599" s="151"/>
      <c r="N599" s="227">
        <f>IF(("Default"&lt;&gt;"Reference probe"),"N","Y")</f>
      </c>
      <c r="O599" s="165">
        <v>1</v>
      </c>
      <c r="P599" s="165">
        <v>0.93</v>
      </c>
      <c r="Q599" s="165">
        <v>0.93</v>
      </c>
      <c r="R599" s="165">
        <v>0.93</v>
      </c>
      <c r="S599" s="165">
        <v>0.92</v>
      </c>
      <c r="T599" s="165">
        <v>1.05</v>
      </c>
      <c r="U599" s="165">
        <v>0.96</v>
      </c>
      <c r="V599" s="165">
        <v>0.95</v>
      </c>
      <c r="W599" s="165">
        <v>0.91</v>
      </c>
      <c r="X599" s="165">
        <v>0.93</v>
      </c>
      <c r="Y599" s="165">
        <v>1.03</v>
      </c>
      <c r="Z599" s="165">
        <v>1.03</v>
      </c>
      <c r="AA599" s="165">
        <v>0.98</v>
      </c>
      <c r="AB599" s="165">
        <v>0.93</v>
      </c>
      <c r="AC599" s="165">
        <v>0.96</v>
      </c>
    </row>
    <row r="600" ht="11.25" customHeight="1">
      <c r="A600" s="74"/>
      <c r="D600" s="151" t="s">
        <v>1471</v>
      </c>
      <c r="E600" s="164" t="s">
        <v>1454</v>
      </c>
      <c r="F600" s="152"/>
      <c r="G600" s="151"/>
      <c r="H600" s="151" t="s">
        <v>1474</v>
      </c>
      <c r="I600" s="126"/>
      <c r="J600" s="151"/>
      <c r="K600" s="159" t="s">
        <v>1475</v>
      </c>
      <c r="L600" s="126"/>
      <c r="M600" s="151"/>
      <c r="N600" s="227">
        <f>IF(("Default"&lt;&gt;"Reference probe"),"N","Y")</f>
      </c>
      <c r="O600" s="165">
        <v>1.09</v>
      </c>
      <c r="P600" s="165">
        <v>1.5</v>
      </c>
      <c r="Q600" s="165">
        <v>1.1</v>
      </c>
      <c r="R600" s="165">
        <v>1.01</v>
      </c>
      <c r="S600" s="165">
        <v>0.96</v>
      </c>
      <c r="T600" s="165">
        <v>1.06</v>
      </c>
      <c r="U600" s="165">
        <v>1.07</v>
      </c>
      <c r="V600" s="165">
        <v>0.97</v>
      </c>
      <c r="W600" s="165">
        <v>1.04</v>
      </c>
      <c r="X600" s="165">
        <v>1.01</v>
      </c>
      <c r="Y600" s="165">
        <v>1.08</v>
      </c>
      <c r="Z600" s="165">
        <v>0.98</v>
      </c>
      <c r="AA600" s="165">
        <v>1.05</v>
      </c>
      <c r="AB600" s="165">
        <v>1.01</v>
      </c>
      <c r="AC600" s="165">
        <v>1.05</v>
      </c>
    </row>
    <row r="601" ht="11.25" customHeight="1">
      <c r="A601" s="74"/>
      <c r="D601" s="151" t="s">
        <v>1472</v>
      </c>
      <c r="E601" s="164" t="s">
        <v>1454</v>
      </c>
      <c r="F601" s="152"/>
      <c r="G601" s="151"/>
      <c r="H601" s="151" t="s">
        <v>1474</v>
      </c>
      <c r="I601" s="126"/>
      <c r="J601" s="151"/>
      <c r="K601" s="159" t="s">
        <v>1475</v>
      </c>
      <c r="L601" s="126"/>
      <c r="M601" s="151"/>
      <c r="N601" s="227">
        <f>IF(("Default"&lt;&gt;"Reference probe"),"N","Y")</f>
      </c>
      <c r="O601" s="165">
        <v>0.91</v>
      </c>
      <c r="P601" s="165">
        <v>0.94</v>
      </c>
      <c r="Q601" s="165">
        <v>0.96</v>
      </c>
      <c r="R601" s="165">
        <v>0.97</v>
      </c>
      <c r="S601" s="165">
        <v>1</v>
      </c>
      <c r="T601" s="165">
        <v>1.07</v>
      </c>
      <c r="U601" s="165">
        <v>0.89</v>
      </c>
      <c r="V601" s="165">
        <v>0.93</v>
      </c>
      <c r="W601" s="165">
        <v>0.93</v>
      </c>
      <c r="X601" s="165">
        <v>1.04</v>
      </c>
      <c r="Y601" s="165">
        <v>0.97</v>
      </c>
      <c r="Z601" s="165">
        <v>0.99</v>
      </c>
      <c r="AA601" s="165">
        <v>0.86</v>
      </c>
      <c r="AB601" s="165">
        <v>0.96</v>
      </c>
      <c r="AC601" s="165">
        <v>1</v>
      </c>
    </row>
    <row r="602" ht="11.25" customHeight="1">
      <c r="A602" s="74"/>
      <c r="D602" s="151" t="s">
        <v>1473</v>
      </c>
      <c r="E602" s="164" t="s">
        <v>1454</v>
      </c>
      <c r="F602" s="152"/>
      <c r="G602" s="151"/>
      <c r="H602" s="151" t="s">
        <v>1474</v>
      </c>
      <c r="I602" s="126"/>
      <c r="J602" s="151"/>
      <c r="K602" s="159" t="s">
        <v>1475</v>
      </c>
      <c r="L602" s="126"/>
      <c r="M602" s="151"/>
      <c r="N602" s="227">
        <f>IF(("Default"&lt;&gt;"Reference probe"),"N","Y")</f>
      </c>
      <c r="O602" s="165">
        <v>0.87</v>
      </c>
      <c r="P602" s="165">
        <v>0.9</v>
      </c>
      <c r="Q602" s="165">
        <v>0.91</v>
      </c>
      <c r="R602" s="165">
        <v>0.97</v>
      </c>
      <c r="S602" s="165">
        <v>0.87</v>
      </c>
      <c r="T602" s="165">
        <v>1.03</v>
      </c>
      <c r="U602" s="165">
        <v>0.89</v>
      </c>
      <c r="V602" s="165">
        <v>1.02</v>
      </c>
      <c r="W602" s="165">
        <v>0.95</v>
      </c>
      <c r="X602" s="165">
        <v>1.42</v>
      </c>
      <c r="Y602" s="165">
        <v>1.02</v>
      </c>
      <c r="Z602" s="165">
        <v>0.82</v>
      </c>
      <c r="AA602" s="165">
        <v>0.84</v>
      </c>
      <c r="AB602" s="165">
        <v>0.86</v>
      </c>
      <c r="AC602" s="165">
        <v>0.96</v>
      </c>
    </row>
    <row r="603" ht="11.25" customHeight="1">
      <c r="A603" s="74"/>
      <c r="D603" s="151" t="s">
        <v>1476</v>
      </c>
      <c r="E603" s="164" t="s">
        <v>1454</v>
      </c>
      <c r="F603" s="152"/>
      <c r="G603" s="151"/>
      <c r="H603" s="151" t="s">
        <v>1477</v>
      </c>
      <c r="I603" s="126"/>
      <c r="J603" s="151"/>
      <c r="K603" s="159" t="s">
        <v>1478</v>
      </c>
      <c r="L603" s="126"/>
      <c r="M603" s="151"/>
      <c r="N603" s="227">
        <f>IF(("Sample DNA depurination, ControlIntraAndInter"&lt;&gt;"Reference probe"),"N","Y")</f>
      </c>
      <c r="O603" s="165">
        <v>0.96</v>
      </c>
      <c r="P603" s="165">
        <v>0.94</v>
      </c>
      <c r="Q603" s="165">
        <v>1</v>
      </c>
      <c r="R603" s="165">
        <v>0.9</v>
      </c>
      <c r="S603" s="165">
        <v>0.99</v>
      </c>
      <c r="T603" s="165">
        <v>0.93</v>
      </c>
      <c r="U603" s="165">
        <v>0.94</v>
      </c>
      <c r="V603" s="165">
        <v>0.85</v>
      </c>
      <c r="W603" s="165">
        <v>1.04</v>
      </c>
      <c r="X603" s="165">
        <v>1.02</v>
      </c>
      <c r="Y603" s="165">
        <v>1.02</v>
      </c>
      <c r="Z603" s="165">
        <v>0.87</v>
      </c>
      <c r="AA603" s="165">
        <v>1.06</v>
      </c>
      <c r="AB603" s="165">
        <v>0.98</v>
      </c>
      <c r="AC603" s="165">
        <v>0.98</v>
      </c>
    </row>
    <row r="604" ht="11.25" customHeight="1">
      <c r="A604" s="74"/>
      <c r="D604" s="151" t="s">
        <v>1479</v>
      </c>
      <c r="E604" s="164" t="s">
        <v>1454</v>
      </c>
      <c r="F604" s="152"/>
      <c r="G604" s="151"/>
      <c r="H604" s="151" t="s">
        <v>1477</v>
      </c>
      <c r="I604" s="126"/>
      <c r="J604" s="151"/>
      <c r="K604" s="159" t="s">
        <v>1478</v>
      </c>
      <c r="L604" s="126"/>
      <c r="M604" s="151"/>
      <c r="N604" s="227">
        <f>IF(("Sample DNA depurination, ControlIntraAndInter"&lt;&gt;"Reference probe"),"N","Y")</f>
      </c>
      <c r="O604" s="165">
        <v>0.89</v>
      </c>
      <c r="P604" s="165">
        <v>0.99</v>
      </c>
      <c r="Q604" s="165">
        <v>1.01</v>
      </c>
      <c r="R604" s="165">
        <v>0.97</v>
      </c>
      <c r="S604" s="165">
        <v>1.04</v>
      </c>
      <c r="T604" s="165">
        <v>0.99</v>
      </c>
      <c r="U604" s="165">
        <v>1.05</v>
      </c>
      <c r="V604" s="165">
        <v>0.94</v>
      </c>
      <c r="W604" s="165">
        <v>0.96</v>
      </c>
      <c r="X604" s="165">
        <v>1.06</v>
      </c>
      <c r="Y604" s="165">
        <v>1.02</v>
      </c>
      <c r="Z604" s="165">
        <v>0.96</v>
      </c>
      <c r="AA604" s="165">
        <v>1.13</v>
      </c>
      <c r="AB604" s="165">
        <v>1.01</v>
      </c>
      <c r="AC604" s="165">
        <v>0.98</v>
      </c>
    </row>
    <row r="605" ht="11.25" customHeight="1">
      <c r="A605" s="74"/>
      <c r="D605" s="151" t="s">
        <v>1480</v>
      </c>
      <c r="E605" s="164" t="s">
        <v>1454</v>
      </c>
      <c r="F605" s="152"/>
      <c r="G605" s="151"/>
      <c r="H605" s="151" t="s">
        <v>1477</v>
      </c>
      <c r="I605" s="126"/>
      <c r="J605" s="151"/>
      <c r="K605" s="159" t="s">
        <v>1478</v>
      </c>
      <c r="L605" s="126"/>
      <c r="M605" s="151"/>
      <c r="N605" s="227">
        <f>IF(("Sample DNA depurination, ControlIntraAndInter"&lt;&gt;"Reference probe"),"N","Y")</f>
      </c>
      <c r="O605" s="165">
        <v>0.95</v>
      </c>
      <c r="P605" s="165">
        <v>0.92</v>
      </c>
      <c r="Q605" s="165">
        <v>1.03</v>
      </c>
      <c r="R605" s="165">
        <v>1.03</v>
      </c>
      <c r="S605" s="165">
        <v>1.02</v>
      </c>
      <c r="T605" s="165">
        <v>1.07</v>
      </c>
      <c r="U605" s="165">
        <v>0.96</v>
      </c>
      <c r="V605" s="165">
        <v>0.91</v>
      </c>
      <c r="W605" s="165">
        <v>0.96</v>
      </c>
      <c r="X605" s="165">
        <v>1.04</v>
      </c>
      <c r="Y605" s="165">
        <v>1.03</v>
      </c>
      <c r="Z605" s="165">
        <v>0.93</v>
      </c>
      <c r="AA605" s="165">
        <v>1.08</v>
      </c>
      <c r="AB605" s="165">
        <v>0.97</v>
      </c>
      <c r="AC605" s="165">
        <v>1.02</v>
      </c>
    </row>
    <row r="606" ht="11.25" customHeight="1">
      <c r="A606" s="74"/>
      <c r="D606" s="151" t="s">
        <v>1481</v>
      </c>
      <c r="E606" s="164" t="s">
        <v>1454</v>
      </c>
      <c r="F606" s="152"/>
      <c r="G606" s="151"/>
      <c r="H606" s="151" t="s">
        <v>1477</v>
      </c>
      <c r="I606" s="126"/>
      <c r="J606" s="151"/>
      <c r="K606" s="159" t="s">
        <v>1478</v>
      </c>
      <c r="L606" s="126"/>
      <c r="M606" s="151"/>
      <c r="N606" s="227">
        <f>IF(("Sample DNA depurination, ControlIntraAndInter"&lt;&gt;"Reference probe"),"N","Y")</f>
      </c>
      <c r="O606" s="165">
        <v>0.95</v>
      </c>
      <c r="P606" s="165">
        <v>0.99</v>
      </c>
      <c r="Q606" s="165">
        <v>1.05</v>
      </c>
      <c r="R606" s="165">
        <v>0.98</v>
      </c>
      <c r="S606" s="165">
        <v>1.05</v>
      </c>
      <c r="T606" s="165">
        <v>1.03</v>
      </c>
      <c r="U606" s="165">
        <v>0.98</v>
      </c>
      <c r="V606" s="165">
        <v>0.96</v>
      </c>
      <c r="W606" s="165">
        <v>1</v>
      </c>
      <c r="X606" s="165">
        <v>0.95</v>
      </c>
      <c r="Y606" s="165">
        <v>1</v>
      </c>
      <c r="Z606" s="165">
        <v>0.91</v>
      </c>
      <c r="AA606" s="165">
        <v>0.98</v>
      </c>
      <c r="AB606" s="165">
        <v>0.97</v>
      </c>
      <c r="AC606" s="165">
        <v>0.94</v>
      </c>
    </row>
    <row r="607" ht="11.25" customHeight="1">
      <c r="A607" s="74"/>
      <c r="D607" s="151" t="s">
        <v>1482</v>
      </c>
      <c r="E607" s="164" t="s">
        <v>1454</v>
      </c>
      <c r="F607" s="152"/>
      <c r="G607" s="151"/>
      <c r="H607" s="151" t="s">
        <v>1477</v>
      </c>
      <c r="I607" s="126"/>
      <c r="J607" s="151"/>
      <c r="K607" s="159" t="s">
        <v>1478</v>
      </c>
      <c r="L607" s="126"/>
      <c r="M607" s="151"/>
      <c r="N607" s="227">
        <f>IF(("Sample DNA depurination, ControlIntraAndInter"&lt;&gt;"Reference probe"),"N","Y")</f>
      </c>
      <c r="O607" s="165">
        <v>1.06</v>
      </c>
      <c r="P607" s="165">
        <v>0.95</v>
      </c>
      <c r="Q607" s="165">
        <v>1.08</v>
      </c>
      <c r="R607" s="165">
        <v>0.94</v>
      </c>
      <c r="S607" s="165">
        <v>1.13</v>
      </c>
      <c r="T607" s="165">
        <v>1.05</v>
      </c>
      <c r="U607" s="165">
        <v>0.98</v>
      </c>
      <c r="V607" s="165">
        <v>0.93</v>
      </c>
      <c r="W607" s="165">
        <v>1.01</v>
      </c>
      <c r="X607" s="165">
        <v>0.92</v>
      </c>
      <c r="Y607" s="165">
        <v>0.95</v>
      </c>
      <c r="Z607" s="165">
        <v>0.92</v>
      </c>
      <c r="AA607" s="165">
        <v>0.94</v>
      </c>
      <c r="AB607" s="165">
        <v>0.94</v>
      </c>
      <c r="AC607" s="165">
        <v>0.88</v>
      </c>
    </row>
    <row r="608" ht="11.25" customHeight="1">
      <c r="A608" s="74"/>
      <c r="D608" s="151" t="s">
        <v>1476</v>
      </c>
      <c r="E608" s="164" t="s">
        <v>1454</v>
      </c>
      <c r="F608" s="152"/>
      <c r="G608" s="151"/>
      <c r="H608" s="151" t="s">
        <v>1483</v>
      </c>
      <c r="I608" s="126"/>
      <c r="J608" s="151"/>
      <c r="K608" s="159" t="s">
        <v>1484</v>
      </c>
      <c r="L608" s="126"/>
      <c r="M608" s="151"/>
      <c r="N608" s="227">
        <f>IF(("Default"&lt;&gt;"Reference probe"),"N","Y")</f>
      </c>
      <c r="O608" s="165">
        <v>0.98</v>
      </c>
      <c r="P608" s="165">
        <v>0.99</v>
      </c>
      <c r="Q608" s="165">
        <v>1.02</v>
      </c>
      <c r="R608" s="165">
        <v>0.91</v>
      </c>
      <c r="S608" s="165">
        <v>1.03</v>
      </c>
      <c r="T608" s="165">
        <v>0.96</v>
      </c>
      <c r="U608" s="165">
        <v>1</v>
      </c>
      <c r="V608" s="165">
        <v>0.97</v>
      </c>
      <c r="W608" s="165">
        <v>1.11</v>
      </c>
      <c r="X608" s="165">
        <v>1.14</v>
      </c>
      <c r="Y608" s="165">
        <v>1.08</v>
      </c>
      <c r="Z608" s="165">
        <v>0.87</v>
      </c>
      <c r="AA608" s="165">
        <v>1.09</v>
      </c>
      <c r="AB608" s="165">
        <v>1</v>
      </c>
      <c r="AC608" s="165">
        <v>1.02</v>
      </c>
    </row>
    <row r="609" ht="11.25" customHeight="1">
      <c r="A609" s="74"/>
      <c r="D609" s="151" t="s">
        <v>1479</v>
      </c>
      <c r="E609" s="164" t="s">
        <v>1454</v>
      </c>
      <c r="F609" s="152"/>
      <c r="G609" s="151"/>
      <c r="H609" s="151" t="s">
        <v>1483</v>
      </c>
      <c r="I609" s="126"/>
      <c r="J609" s="151"/>
      <c r="K609" s="159" t="s">
        <v>1484</v>
      </c>
      <c r="L609" s="126"/>
      <c r="M609" s="151"/>
      <c r="N609" s="227">
        <f>IF(("Default"&lt;&gt;"Reference probe"),"N","Y")</f>
      </c>
      <c r="O609" s="165">
        <v>0.79</v>
      </c>
      <c r="P609" s="165">
        <v>0.92</v>
      </c>
      <c r="Q609" s="165">
        <v>0.9</v>
      </c>
      <c r="R609" s="165">
        <v>0.87</v>
      </c>
      <c r="S609" s="165">
        <v>0.95</v>
      </c>
      <c r="T609" s="165">
        <v>0.9</v>
      </c>
      <c r="U609" s="165">
        <v>0.98</v>
      </c>
      <c r="V609" s="165">
        <v>0.94</v>
      </c>
      <c r="W609" s="165">
        <v>0.9</v>
      </c>
      <c r="X609" s="165">
        <v>1.04</v>
      </c>
      <c r="Y609" s="165">
        <v>0.95</v>
      </c>
      <c r="Z609" s="165">
        <v>0.85</v>
      </c>
      <c r="AA609" s="165">
        <v>1.02</v>
      </c>
      <c r="AB609" s="165">
        <v>0.91</v>
      </c>
      <c r="AC609" s="165">
        <v>0.9</v>
      </c>
    </row>
    <row r="610" ht="11.25" customHeight="1">
      <c r="A610" s="74"/>
      <c r="D610" s="151" t="s">
        <v>1480</v>
      </c>
      <c r="E610" s="164" t="s">
        <v>1454</v>
      </c>
      <c r="F610" s="152"/>
      <c r="G610" s="151"/>
      <c r="H610" s="151" t="s">
        <v>1483</v>
      </c>
      <c r="I610" s="126"/>
      <c r="J610" s="151"/>
      <c r="K610" s="159" t="s">
        <v>1484</v>
      </c>
      <c r="L610" s="126"/>
      <c r="M610" s="151"/>
      <c r="N610" s="227">
        <f>IF(("Default"&lt;&gt;"Reference probe"),"N","Y")</f>
      </c>
      <c r="O610" s="165">
        <v>0.9</v>
      </c>
      <c r="P610" s="165">
        <v>0.9</v>
      </c>
      <c r="Q610" s="165">
        <v>0.97</v>
      </c>
      <c r="R610" s="165">
        <v>0.98</v>
      </c>
      <c r="S610" s="165">
        <v>0.99</v>
      </c>
      <c r="T610" s="165">
        <v>1.03</v>
      </c>
      <c r="U610" s="165">
        <v>0.95</v>
      </c>
      <c r="V610" s="165">
        <v>0.96</v>
      </c>
      <c r="W610" s="165">
        <v>0.95</v>
      </c>
      <c r="X610" s="165">
        <v>1.08</v>
      </c>
      <c r="Y610" s="165">
        <v>1.01</v>
      </c>
      <c r="Z610" s="165">
        <v>0.86</v>
      </c>
      <c r="AA610" s="165">
        <v>1.04</v>
      </c>
      <c r="AB610" s="165">
        <v>0.93</v>
      </c>
      <c r="AC610" s="165">
        <v>0.99</v>
      </c>
    </row>
    <row r="611" ht="11.25" customHeight="1">
      <c r="A611" s="74"/>
      <c r="D611" s="151" t="s">
        <v>1481</v>
      </c>
      <c r="E611" s="164" t="s">
        <v>1454</v>
      </c>
      <c r="F611" s="152"/>
      <c r="G611" s="151"/>
      <c r="H611" s="151" t="s">
        <v>1483</v>
      </c>
      <c r="I611" s="126"/>
      <c r="J611" s="151"/>
      <c r="K611" s="159" t="s">
        <v>1484</v>
      </c>
      <c r="L611" s="126"/>
      <c r="M611" s="151"/>
      <c r="N611" s="227">
        <f>IF(("Default"&lt;&gt;"Reference probe"),"N","Y")</f>
      </c>
      <c r="O611" s="165">
        <v>0.91</v>
      </c>
      <c r="P611" s="165">
        <v>0.97</v>
      </c>
      <c r="Q611" s="165">
        <v>1</v>
      </c>
      <c r="R611" s="165">
        <v>0.93</v>
      </c>
      <c r="S611" s="165">
        <v>1.01</v>
      </c>
      <c r="T611" s="165">
        <v>1</v>
      </c>
      <c r="U611" s="165">
        <v>0.96</v>
      </c>
      <c r="V611" s="165">
        <v>1.02</v>
      </c>
      <c r="W611" s="165">
        <v>0.98</v>
      </c>
      <c r="X611" s="165">
        <v>0.98</v>
      </c>
      <c r="Y611" s="165">
        <v>0.98</v>
      </c>
      <c r="Z611" s="165">
        <v>0.85</v>
      </c>
      <c r="AA611" s="165">
        <v>0.94</v>
      </c>
      <c r="AB611" s="165">
        <v>0.93</v>
      </c>
      <c r="AC611" s="165">
        <v>0.91</v>
      </c>
    </row>
    <row r="612" ht="11.25" customHeight="1">
      <c r="A612" s="74"/>
      <c r="D612" s="151" t="s">
        <v>1482</v>
      </c>
      <c r="E612" s="164" t="s">
        <v>1454</v>
      </c>
      <c r="F612" s="152"/>
      <c r="G612" s="151"/>
      <c r="H612" s="151" t="s">
        <v>1483</v>
      </c>
      <c r="I612" s="126"/>
      <c r="J612" s="151"/>
      <c r="K612" s="159" t="s">
        <v>1484</v>
      </c>
      <c r="L612" s="126"/>
      <c r="M612" s="151"/>
      <c r="N612" s="227">
        <f>IF(("Default"&lt;&gt;"Reference probe"),"N","Y")</f>
      </c>
      <c r="O612" s="165">
        <v>0.94</v>
      </c>
      <c r="P612" s="165">
        <v>0.87</v>
      </c>
      <c r="Q612" s="165">
        <v>0.95</v>
      </c>
      <c r="R612" s="165">
        <v>0.83</v>
      </c>
      <c r="S612" s="165">
        <v>1.01</v>
      </c>
      <c r="T612" s="165">
        <v>0.94</v>
      </c>
      <c r="U612" s="165">
        <v>0.9</v>
      </c>
      <c r="V612" s="165">
        <v>0.92</v>
      </c>
      <c r="W612" s="165">
        <v>0.93</v>
      </c>
      <c r="X612" s="165">
        <v>0.89</v>
      </c>
      <c r="Y612" s="165">
        <v>0.87</v>
      </c>
      <c r="Z612" s="165">
        <v>0.8</v>
      </c>
      <c r="AA612" s="165">
        <v>0.84</v>
      </c>
      <c r="AB612" s="165">
        <v>0.83</v>
      </c>
      <c r="AC612" s="165">
        <v>0.8</v>
      </c>
    </row>
    <row r="613" ht="11.25" customHeight="1">
      <c r="A613" s="74"/>
      <c r="D613" s="151" t="s">
        <v>1485</v>
      </c>
      <c r="E613" s="164" t="s">
        <v>1454</v>
      </c>
      <c r="F613" s="152"/>
      <c r="G613" s="151"/>
      <c r="H613" s="151" t="s">
        <v>1486</v>
      </c>
      <c r="I613" s="126"/>
      <c r="J613" s="151"/>
      <c r="K613" s="159" t="s">
        <v>1487</v>
      </c>
      <c r="L613" s="126"/>
      <c r="M613" s="151"/>
      <c r="N613" s="227">
        <f>IF(("Default"&lt;&gt;"Reference probe"),"N","Y")</f>
      </c>
      <c r="O613" s="165">
        <v>1.02</v>
      </c>
      <c r="P613" s="165">
        <v>1.01</v>
      </c>
      <c r="Q613" s="165">
        <v>0.95</v>
      </c>
      <c r="R613" s="165">
        <v>1.09</v>
      </c>
      <c r="S613" s="165">
        <v>1.04</v>
      </c>
      <c r="T613" s="165">
        <v>1.03</v>
      </c>
      <c r="U613" s="165">
        <v>1.02</v>
      </c>
      <c r="V613" s="165">
        <v>1.16</v>
      </c>
      <c r="W613" s="165">
        <v>1.03</v>
      </c>
      <c r="X613" s="165">
        <v>1.07</v>
      </c>
      <c r="Y613" s="165">
        <v>1.04</v>
      </c>
      <c r="Z613" s="165">
        <v>1.07</v>
      </c>
      <c r="AA613" s="165">
        <v>0.97</v>
      </c>
      <c r="AB613" s="165">
        <v>0.96</v>
      </c>
      <c r="AC613" s="165">
        <v>1.03</v>
      </c>
    </row>
    <row r="614" ht="11.25" customHeight="1">
      <c r="A614" s="74"/>
      <c r="D614" s="151" t="s">
        <v>1488</v>
      </c>
      <c r="E614" s="164" t="s">
        <v>1454</v>
      </c>
      <c r="F614" s="152"/>
      <c r="G614" s="151"/>
      <c r="H614" s="151" t="s">
        <v>1486</v>
      </c>
      <c r="I614" s="126"/>
      <c r="J614" s="151"/>
      <c r="K614" s="159" t="s">
        <v>1487</v>
      </c>
      <c r="L614" s="126"/>
      <c r="M614" s="151"/>
      <c r="N614" s="227">
        <f>IF(("Default"&lt;&gt;"Reference probe"),"N","Y")</f>
      </c>
      <c r="O614" s="165">
        <v>1.04</v>
      </c>
      <c r="P614" s="165">
        <v>1.06</v>
      </c>
      <c r="Q614" s="165">
        <v>1.06</v>
      </c>
      <c r="R614" s="165">
        <v>1.01</v>
      </c>
      <c r="S614" s="165">
        <v>0.96</v>
      </c>
      <c r="T614" s="165">
        <v>0.99</v>
      </c>
      <c r="U614" s="165">
        <v>0.93</v>
      </c>
      <c r="V614" s="165">
        <v>0.92</v>
      </c>
      <c r="W614" s="165">
        <v>0.94</v>
      </c>
      <c r="X614" s="165">
        <v>0.92</v>
      </c>
      <c r="Y614" s="165">
        <v>0.95</v>
      </c>
      <c r="Z614" s="165">
        <v>1.04</v>
      </c>
      <c r="AA614" s="165">
        <v>0.99</v>
      </c>
      <c r="AB614" s="165">
        <v>1.01</v>
      </c>
      <c r="AC614" s="165">
        <v>1.04</v>
      </c>
    </row>
    <row r="615" ht="11.25" customHeight="1">
      <c r="A615" s="74"/>
      <c r="D615" s="151" t="s">
        <v>1489</v>
      </c>
      <c r="E615" s="164" t="s">
        <v>1454</v>
      </c>
      <c r="F615" s="152"/>
      <c r="G615" s="151"/>
      <c r="H615" s="151" t="s">
        <v>1486</v>
      </c>
      <c r="I615" s="126"/>
      <c r="J615" s="151"/>
      <c r="K615" s="159" t="s">
        <v>1487</v>
      </c>
      <c r="L615" s="126"/>
      <c r="M615" s="151"/>
      <c r="N615" s="227">
        <f>IF(("Default"&lt;&gt;"Reference probe"),"N","Y")</f>
      </c>
      <c r="O615" s="165">
        <v>1.06</v>
      </c>
      <c r="P615" s="165">
        <v>1.07</v>
      </c>
      <c r="Q615" s="165">
        <v>0.95</v>
      </c>
      <c r="R615" s="165">
        <v>1.01</v>
      </c>
      <c r="S615" s="165">
        <v>1.04</v>
      </c>
      <c r="T615" s="165">
        <v>1</v>
      </c>
      <c r="U615" s="165">
        <v>0.97</v>
      </c>
      <c r="V615" s="165">
        <v>0.99</v>
      </c>
      <c r="W615" s="165">
        <v>0.97</v>
      </c>
      <c r="X615" s="165">
        <v>0.98</v>
      </c>
      <c r="Y615" s="165">
        <v>0.99</v>
      </c>
      <c r="Z615" s="165">
        <v>0.98</v>
      </c>
      <c r="AA615" s="165">
        <v>0.98</v>
      </c>
      <c r="AB615" s="165">
        <v>1.05</v>
      </c>
      <c r="AC615" s="165">
        <v>0.99</v>
      </c>
    </row>
    <row r="616" ht="11.25" customHeight="1">
      <c r="A616" s="74"/>
      <c r="D616" s="151" t="s">
        <v>1490</v>
      </c>
      <c r="E616" s="164" t="s">
        <v>1454</v>
      </c>
      <c r="F616" s="152"/>
      <c r="G616" s="151"/>
      <c r="H616" s="151" t="s">
        <v>1486</v>
      </c>
      <c r="I616" s="126"/>
      <c r="J616" s="151"/>
      <c r="K616" s="159" t="s">
        <v>1487</v>
      </c>
      <c r="L616" s="126"/>
      <c r="M616" s="151"/>
      <c r="N616" s="227">
        <f>IF(("Default"&lt;&gt;"Reference probe"),"N","Y")</f>
      </c>
      <c r="O616" s="165">
        <v>1.01</v>
      </c>
      <c r="P616" s="165">
        <v>0.97</v>
      </c>
      <c r="Q616" s="165">
        <v>0.97</v>
      </c>
      <c r="R616" s="165">
        <v>1.04</v>
      </c>
      <c r="S616" s="165">
        <v>0.98</v>
      </c>
      <c r="T616" s="165">
        <v>1.15</v>
      </c>
      <c r="U616" s="165">
        <v>1.01</v>
      </c>
      <c r="V616" s="165">
        <v>1.07</v>
      </c>
      <c r="W616" s="165">
        <v>1.04</v>
      </c>
      <c r="X616" s="165">
        <v>1.06</v>
      </c>
      <c r="Y616" s="165">
        <v>1.03</v>
      </c>
      <c r="Z616" s="165">
        <v>1.13</v>
      </c>
      <c r="AA616" s="165">
        <v>0.96</v>
      </c>
      <c r="AB616" s="165">
        <v>1.01</v>
      </c>
      <c r="AC616" s="165">
        <v>0.99</v>
      </c>
    </row>
    <row r="617" ht="11.25" customHeight="1">
      <c r="A617" s="74"/>
      <c r="D617" s="151" t="s">
        <v>1491</v>
      </c>
      <c r="E617" s="164" t="s">
        <v>1454</v>
      </c>
      <c r="F617" s="152"/>
      <c r="G617" s="151"/>
      <c r="H617" s="151" t="s">
        <v>1486</v>
      </c>
      <c r="I617" s="126"/>
      <c r="J617" s="151"/>
      <c r="K617" s="159" t="s">
        <v>1487</v>
      </c>
      <c r="L617" s="126"/>
      <c r="M617" s="151"/>
      <c r="N617" s="227">
        <f>IF(("Default"&lt;&gt;"Reference probe"),"N","Y")</f>
      </c>
      <c r="O617" s="165">
        <v>1.04</v>
      </c>
      <c r="P617" s="165">
        <v>1.01</v>
      </c>
      <c r="Q617" s="165">
        <v>1.01</v>
      </c>
      <c r="R617" s="165">
        <v>0.93</v>
      </c>
      <c r="S617" s="165">
        <v>0.92</v>
      </c>
      <c r="T617" s="165">
        <v>0.99</v>
      </c>
      <c r="U617" s="165">
        <v>1.1</v>
      </c>
      <c r="V617" s="165">
        <v>1.12</v>
      </c>
      <c r="W617" s="165">
        <v>1.04</v>
      </c>
      <c r="X617" s="165">
        <v>1.08</v>
      </c>
      <c r="Y617" s="165">
        <v>1.11</v>
      </c>
      <c r="Z617" s="165">
        <v>1</v>
      </c>
      <c r="AA617" s="165">
        <v>1.02</v>
      </c>
      <c r="AB617" s="165">
        <v>0.92</v>
      </c>
      <c r="AC617" s="165">
        <v>1.15</v>
      </c>
    </row>
    <row r="618" ht="11.25" customHeight="1">
      <c r="A618" s="74"/>
      <c r="D618" s="151" t="s">
        <v>1492</v>
      </c>
      <c r="E618" s="164" t="s">
        <v>1454</v>
      </c>
      <c r="F618" s="152"/>
      <c r="G618" s="151"/>
      <c r="H618" s="151" t="s">
        <v>1493</v>
      </c>
      <c r="I618" s="126"/>
      <c r="J618" s="151"/>
      <c r="K618" s="159" t="s">
        <v>1494</v>
      </c>
      <c r="L618" s="126"/>
      <c r="M618" s="151"/>
      <c r="N618" s="227">
        <f>IF(("Sample DNA fragment length, ControlIntraAndInter"&lt;&gt;"Reference probe"),"N","Y")</f>
      </c>
      <c r="O618" s="165">
        <v>0.98</v>
      </c>
      <c r="P618" s="165">
        <v>0.94</v>
      </c>
      <c r="Q618" s="165">
        <v>0.97</v>
      </c>
      <c r="R618" s="165">
        <v>0.95</v>
      </c>
      <c r="S618" s="165">
        <v>1.04</v>
      </c>
      <c r="T618" s="165">
        <v>1.01</v>
      </c>
      <c r="U618" s="165">
        <v>0.96</v>
      </c>
      <c r="V618" s="165">
        <v>0.85</v>
      </c>
      <c r="W618" s="165">
        <v>1.02</v>
      </c>
      <c r="X618" s="165">
        <v>0.92</v>
      </c>
      <c r="Y618" s="165">
        <v>0.96</v>
      </c>
      <c r="Z618" s="165">
        <v>0.96</v>
      </c>
      <c r="AA618" s="165">
        <v>0.97</v>
      </c>
      <c r="AB618" s="165">
        <v>0.97</v>
      </c>
      <c r="AC618" s="165">
        <v>1</v>
      </c>
    </row>
    <row r="619" ht="11.25" customHeight="1">
      <c r="A619" s="74"/>
      <c r="D619" s="151" t="s">
        <v>1495</v>
      </c>
      <c r="E619" s="164" t="s">
        <v>1454</v>
      </c>
      <c r="F619" s="152"/>
      <c r="G619" s="151"/>
      <c r="H619" s="151" t="s">
        <v>1493</v>
      </c>
      <c r="I619" s="126"/>
      <c r="J619" s="151"/>
      <c r="K619" s="159" t="s">
        <v>1494</v>
      </c>
      <c r="L619" s="126"/>
      <c r="M619" s="151"/>
      <c r="N619" s="227">
        <f>IF(("Sample DNA fragment length, ControlIntraAndInter"&lt;&gt;"Reference probe"),"N","Y")</f>
      </c>
      <c r="O619" s="165">
        <v>0.93</v>
      </c>
      <c r="P619" s="165">
        <v>0.93</v>
      </c>
      <c r="Q619" s="165">
        <v>1.03</v>
      </c>
      <c r="R619" s="165">
        <v>1.01</v>
      </c>
      <c r="S619" s="165">
        <v>1.05</v>
      </c>
      <c r="T619" s="165">
        <v>1.09</v>
      </c>
      <c r="U619" s="165">
        <v>0.93</v>
      </c>
      <c r="V619" s="165">
        <v>0.85</v>
      </c>
      <c r="W619" s="165">
        <v>0.96</v>
      </c>
      <c r="X619" s="165">
        <v>0.89</v>
      </c>
      <c r="Y619" s="165">
        <v>0.87</v>
      </c>
      <c r="Z619" s="165">
        <v>0.94</v>
      </c>
      <c r="AA619" s="165">
        <v>0.89</v>
      </c>
      <c r="AB619" s="165">
        <v>1.02</v>
      </c>
      <c r="AC619" s="165">
        <v>0.95</v>
      </c>
    </row>
    <row r="620" ht="11.25" customHeight="1">
      <c r="A620" s="74"/>
      <c r="D620" s="151" t="s">
        <v>1496</v>
      </c>
      <c r="E620" s="164" t="s">
        <v>1454</v>
      </c>
      <c r="F620" s="152"/>
      <c r="G620" s="151"/>
      <c r="H620" s="151" t="s">
        <v>1493</v>
      </c>
      <c r="I620" s="126"/>
      <c r="J620" s="151"/>
      <c r="K620" s="159" t="s">
        <v>1494</v>
      </c>
      <c r="L620" s="126"/>
      <c r="M620" s="151"/>
      <c r="N620" s="227">
        <f>IF(("Sample DNA fragment length, ControlIntraAndInter"&lt;&gt;"Reference probe"),"N","Y")</f>
      </c>
      <c r="O620" s="165">
        <v>0.9</v>
      </c>
      <c r="P620" s="165">
        <v>0.86</v>
      </c>
      <c r="Q620" s="165">
        <v>1.02</v>
      </c>
      <c r="R620" s="165">
        <v>0.92</v>
      </c>
      <c r="S620" s="165">
        <v>1.01</v>
      </c>
      <c r="T620" s="165">
        <v>0.87</v>
      </c>
      <c r="U620" s="165">
        <v>0.91</v>
      </c>
      <c r="V620" s="165">
        <v>0.77</v>
      </c>
      <c r="W620" s="165">
        <v>0.98</v>
      </c>
      <c r="X620" s="165">
        <v>0.91</v>
      </c>
      <c r="Y620" s="165">
        <v>0.91</v>
      </c>
      <c r="Z620" s="165">
        <v>1.04</v>
      </c>
      <c r="AA620" s="165">
        <v>0.99</v>
      </c>
      <c r="AB620" s="165">
        <v>1</v>
      </c>
      <c r="AC620" s="165">
        <v>0.99</v>
      </c>
    </row>
    <row r="621" ht="11.25" customHeight="1">
      <c r="A621" s="74"/>
      <c r="D621" s="151" t="s">
        <v>1497</v>
      </c>
      <c r="E621" s="164" t="s">
        <v>1454</v>
      </c>
      <c r="F621" s="152"/>
      <c r="G621" s="151"/>
      <c r="H621" s="151" t="s">
        <v>1493</v>
      </c>
      <c r="I621" s="126"/>
      <c r="J621" s="151"/>
      <c r="K621" s="159" t="s">
        <v>1494</v>
      </c>
      <c r="L621" s="126"/>
      <c r="M621" s="151"/>
      <c r="N621" s="227">
        <f>IF(("Sample DNA fragment length, ControlIntraAndInter"&lt;&gt;"Reference probe"),"N","Y")</f>
      </c>
      <c r="O621" s="165">
        <v>0.93</v>
      </c>
      <c r="P621" s="165">
        <v>0.83</v>
      </c>
      <c r="Q621" s="165">
        <v>1</v>
      </c>
      <c r="R621" s="165">
        <v>0.9</v>
      </c>
      <c r="S621" s="165">
        <v>0.98</v>
      </c>
      <c r="T621" s="165">
        <v>0.97</v>
      </c>
      <c r="U621" s="165">
        <v>0.88</v>
      </c>
      <c r="V621" s="165">
        <v>0.71</v>
      </c>
      <c r="W621" s="165">
        <v>1.01</v>
      </c>
      <c r="X621" s="165">
        <v>1.04</v>
      </c>
      <c r="Y621" s="165">
        <v>0.89</v>
      </c>
      <c r="Z621" s="165">
        <v>0.94</v>
      </c>
      <c r="AA621" s="165">
        <v>0.86</v>
      </c>
      <c r="AB621" s="165">
        <v>1.02</v>
      </c>
      <c r="AC621" s="165">
        <v>0.98</v>
      </c>
    </row>
    <row r="622" ht="11.25" customHeight="1">
      <c r="A622" s="74"/>
      <c r="D622" s="151" t="s">
        <v>1492</v>
      </c>
      <c r="E622" s="164" t="s">
        <v>1454</v>
      </c>
      <c r="F622" s="152"/>
      <c r="G622" s="151"/>
      <c r="H622" s="151" t="s">
        <v>1498</v>
      </c>
      <c r="I622" s="126"/>
      <c r="J622" s="151"/>
      <c r="K622" s="159" t="s">
        <v>1499</v>
      </c>
      <c r="L622" s="126"/>
      <c r="M622" s="151"/>
      <c r="N622" s="227">
        <f>IF(("Default"&lt;&gt;"Reference probe"),"N","Y")</f>
      </c>
      <c r="O622" s="165">
        <v>0.95</v>
      </c>
      <c r="P622" s="165">
        <v>0.91</v>
      </c>
      <c r="Q622" s="165">
        <v>0.95</v>
      </c>
      <c r="R622" s="165">
        <v>0.92</v>
      </c>
      <c r="S622" s="165">
        <v>1</v>
      </c>
      <c r="T622" s="165">
        <v>0.98</v>
      </c>
      <c r="U622" s="165">
        <v>0.93</v>
      </c>
      <c r="V622" s="165">
        <v>0.8</v>
      </c>
      <c r="W622" s="165">
        <v>0.99</v>
      </c>
      <c r="X622" s="165">
        <v>0.89</v>
      </c>
      <c r="Y622" s="165">
        <v>0.95</v>
      </c>
      <c r="Z622" s="165">
        <v>0.93</v>
      </c>
      <c r="AA622" s="165">
        <v>0.93</v>
      </c>
      <c r="AB622" s="165">
        <v>0.93</v>
      </c>
      <c r="AC622" s="165">
        <v>0.97</v>
      </c>
    </row>
    <row r="623" ht="11.25" customHeight="1">
      <c r="A623" s="74"/>
      <c r="D623" s="151" t="s">
        <v>1495</v>
      </c>
      <c r="E623" s="164" t="s">
        <v>1454</v>
      </c>
      <c r="F623" s="152"/>
      <c r="G623" s="151"/>
      <c r="H623" s="151" t="s">
        <v>1498</v>
      </c>
      <c r="I623" s="126"/>
      <c r="J623" s="151"/>
      <c r="K623" s="159" t="s">
        <v>1499</v>
      </c>
      <c r="L623" s="126"/>
      <c r="M623" s="151"/>
      <c r="N623" s="227">
        <f>IF(("Default"&lt;&gt;"Reference probe"),"N","Y")</f>
      </c>
      <c r="O623" s="165">
        <v>0.97</v>
      </c>
      <c r="P623" s="165">
        <v>0.97</v>
      </c>
      <c r="Q623" s="165">
        <v>1.08</v>
      </c>
      <c r="R623" s="165">
        <v>1.04</v>
      </c>
      <c r="S623" s="165">
        <v>1.09</v>
      </c>
      <c r="T623" s="165">
        <v>1.14</v>
      </c>
      <c r="U623" s="165">
        <v>0.97</v>
      </c>
      <c r="V623" s="165">
        <v>0.87</v>
      </c>
      <c r="W623" s="165">
        <v>1</v>
      </c>
      <c r="X623" s="165">
        <v>0.92</v>
      </c>
      <c r="Y623" s="165">
        <v>0.92</v>
      </c>
      <c r="Z623" s="165">
        <v>0.97</v>
      </c>
      <c r="AA623" s="165">
        <v>0.92</v>
      </c>
      <c r="AB623" s="165">
        <v>1.05</v>
      </c>
      <c r="AC623" s="165">
        <v>0.99</v>
      </c>
    </row>
    <row r="624" ht="11.25" customHeight="1">
      <c r="A624" s="74"/>
      <c r="D624" s="151" t="s">
        <v>1496</v>
      </c>
      <c r="E624" s="164" t="s">
        <v>1454</v>
      </c>
      <c r="F624" s="152"/>
      <c r="G624" s="151"/>
      <c r="H624" s="151" t="s">
        <v>1498</v>
      </c>
      <c r="I624" s="126"/>
      <c r="J624" s="151"/>
      <c r="K624" s="159" t="s">
        <v>1499</v>
      </c>
      <c r="L624" s="126"/>
      <c r="M624" s="151"/>
      <c r="N624" s="227">
        <f>IF(("Default"&lt;&gt;"Reference probe"),"N","Y")</f>
      </c>
      <c r="O624" s="165">
        <v>1.04</v>
      </c>
      <c r="P624" s="165">
        <v>1</v>
      </c>
      <c r="Q624" s="165">
        <v>1.19</v>
      </c>
      <c r="R624" s="165">
        <v>1.06</v>
      </c>
      <c r="S624" s="165">
        <v>1.16</v>
      </c>
      <c r="T624" s="165">
        <v>1</v>
      </c>
      <c r="U624" s="165">
        <v>1.05</v>
      </c>
      <c r="V624" s="165">
        <v>0.87</v>
      </c>
      <c r="W624" s="165">
        <v>1.13</v>
      </c>
      <c r="X624" s="165">
        <v>1.04</v>
      </c>
      <c r="Y624" s="165">
        <v>1.07</v>
      </c>
      <c r="Z624" s="165">
        <v>1.2</v>
      </c>
      <c r="AA624" s="165">
        <v>1.14</v>
      </c>
      <c r="AB624" s="165">
        <v>1.14</v>
      </c>
      <c r="AC624" s="165">
        <v>1.14</v>
      </c>
    </row>
    <row r="625" ht="11.25" customHeight="1">
      <c r="A625" s="74"/>
      <c r="D625" s="151" t="s">
        <v>1497</v>
      </c>
      <c r="E625" s="164" t="s">
        <v>1454</v>
      </c>
      <c r="F625" s="152"/>
      <c r="G625" s="151"/>
      <c r="H625" s="151" t="s">
        <v>1498</v>
      </c>
      <c r="I625" s="126"/>
      <c r="J625" s="151"/>
      <c r="K625" s="159" t="s">
        <v>1499</v>
      </c>
      <c r="L625" s="126"/>
      <c r="M625" s="151"/>
      <c r="N625" s="227">
        <f>IF(("Default"&lt;&gt;"Reference probe"),"N","Y")</f>
      </c>
      <c r="O625" s="165">
        <v>1.03</v>
      </c>
      <c r="P625" s="165">
        <v>0.92</v>
      </c>
      <c r="Q625" s="165">
        <v>1.12</v>
      </c>
      <c r="R625" s="165">
        <v>0.99</v>
      </c>
      <c r="S625" s="165">
        <v>1.08</v>
      </c>
      <c r="T625" s="165">
        <v>1.08</v>
      </c>
      <c r="U625" s="165">
        <v>0.97</v>
      </c>
      <c r="V625" s="165">
        <v>0.76</v>
      </c>
      <c r="W625" s="165">
        <v>1.11</v>
      </c>
      <c r="X625" s="165">
        <v>1.15</v>
      </c>
      <c r="Y625" s="165">
        <v>1</v>
      </c>
      <c r="Z625" s="165">
        <v>1.04</v>
      </c>
      <c r="AA625" s="165">
        <v>0.95</v>
      </c>
      <c r="AB625" s="165">
        <v>1.12</v>
      </c>
      <c r="AC625" s="165">
        <v>1.09</v>
      </c>
    </row>
    <row r="626" ht="11.25" customHeight="1">
      <c r="A626" s="74"/>
      <c r="D626" s="151" t="s">
        <v>1500</v>
      </c>
      <c r="E626" s="164" t="s">
        <v>1454</v>
      </c>
      <c r="F626" s="152"/>
      <c r="G626" s="151"/>
      <c r="H626" s="151" t="s">
        <v>1501</v>
      </c>
      <c r="I626" s="126"/>
      <c r="J626" s="151"/>
      <c r="K626" s="159" t="s">
        <v>1502</v>
      </c>
      <c r="L626" s="126"/>
      <c r="M626" s="151"/>
      <c r="N626" s="227">
        <f>IF(("Hybridisation Tm, ControlIntraAndInter"&lt;&gt;"Reference probe"),"N","Y")</f>
      </c>
      <c r="O626" s="165">
        <v>1.06</v>
      </c>
      <c r="P626" s="165">
        <v>1.3</v>
      </c>
      <c r="Q626" s="165">
        <v>1.23</v>
      </c>
      <c r="R626" s="165">
        <v>1.6</v>
      </c>
      <c r="S626" s="165">
        <v>1.2</v>
      </c>
      <c r="T626" s="165">
        <v>1.53</v>
      </c>
      <c r="U626" s="165">
        <v>0.9</v>
      </c>
      <c r="V626" s="165">
        <v>0.9</v>
      </c>
      <c r="W626" s="165">
        <v>0.69</v>
      </c>
      <c r="X626" s="165">
        <v>0.9</v>
      </c>
      <c r="Y626" s="165">
        <v>0.82</v>
      </c>
      <c r="Z626" s="165">
        <v>0.85</v>
      </c>
      <c r="AA626" s="165">
        <v>0.86</v>
      </c>
      <c r="AB626" s="165">
        <v>1.33</v>
      </c>
      <c r="AC626" s="165">
        <v>0.87</v>
      </c>
    </row>
    <row r="627" ht="11.25" customHeight="1">
      <c r="A627" s="74"/>
      <c r="D627" s="151" t="s">
        <v>1503</v>
      </c>
      <c r="E627" s="164" t="s">
        <v>1454</v>
      </c>
      <c r="F627" s="152"/>
      <c r="G627" s="151"/>
      <c r="H627" s="151" t="s">
        <v>1501</v>
      </c>
      <c r="I627" s="126"/>
      <c r="J627" s="151"/>
      <c r="K627" s="159" t="s">
        <v>1502</v>
      </c>
      <c r="L627" s="126"/>
      <c r="M627" s="151"/>
      <c r="N627" s="227">
        <f>IF(("Hybridisation Tm, ControlIntraAndInter"&lt;&gt;"Reference probe"),"N","Y")</f>
      </c>
      <c r="O627" s="165">
        <v>1.04</v>
      </c>
      <c r="P627" s="165">
        <v>1.07</v>
      </c>
      <c r="Q627" s="165">
        <v>1.07</v>
      </c>
      <c r="R627" s="165">
        <v>1.12</v>
      </c>
      <c r="S627" s="165">
        <v>1</v>
      </c>
      <c r="T627" s="165">
        <v>1.11</v>
      </c>
      <c r="U627" s="165">
        <v>0.98</v>
      </c>
      <c r="V627" s="165">
        <v>1</v>
      </c>
      <c r="W627" s="165">
        <v>0.92</v>
      </c>
      <c r="X627" s="165">
        <v>0.94</v>
      </c>
      <c r="Y627" s="165">
        <v>0.95</v>
      </c>
      <c r="Z627" s="165">
        <v>1.15</v>
      </c>
      <c r="AA627" s="165">
        <v>0.98</v>
      </c>
      <c r="AB627" s="165">
        <v>1.07</v>
      </c>
      <c r="AC627" s="165">
        <v>0.95</v>
      </c>
    </row>
    <row r="628" ht="11.25" customHeight="1">
      <c r="A628" s="74"/>
      <c r="D628" s="151" t="s">
        <v>1504</v>
      </c>
      <c r="E628" s="164" t="s">
        <v>1454</v>
      </c>
      <c r="F628" s="152"/>
      <c r="G628" s="151"/>
      <c r="H628" s="151" t="s">
        <v>1501</v>
      </c>
      <c r="I628" s="126"/>
      <c r="J628" s="151"/>
      <c r="K628" s="159" t="s">
        <v>1502</v>
      </c>
      <c r="L628" s="126"/>
      <c r="M628" s="151"/>
      <c r="N628" s="227">
        <f>IF(("Hybridisation Tm, ControlIntraAndInter"&lt;&gt;"Reference probe"),"N","Y")</f>
      </c>
      <c r="O628" s="165">
        <v>0.94</v>
      </c>
      <c r="P628" s="165">
        <v>1.26</v>
      </c>
      <c r="Q628" s="165">
        <v>1.11</v>
      </c>
      <c r="R628" s="165">
        <v>1.31</v>
      </c>
      <c r="S628" s="165">
        <v>1.15</v>
      </c>
      <c r="T628" s="165">
        <v>1.37</v>
      </c>
      <c r="U628" s="165">
        <v>0.89</v>
      </c>
      <c r="V628" s="165">
        <v>0.81</v>
      </c>
      <c r="W628" s="165">
        <v>0.79</v>
      </c>
      <c r="X628" s="165">
        <v>0.83</v>
      </c>
      <c r="Y628" s="165">
        <v>0.87</v>
      </c>
      <c r="Z628" s="165">
        <v>1.02</v>
      </c>
      <c r="AA628" s="165">
        <v>0.84</v>
      </c>
      <c r="AB628" s="165">
        <v>1.16</v>
      </c>
      <c r="AC628" s="165">
        <v>0.91</v>
      </c>
    </row>
    <row r="629" ht="11.25" customHeight="1">
      <c r="A629" s="74"/>
      <c r="D629" s="151" t="s">
        <v>1505</v>
      </c>
      <c r="E629" s="164" t="s">
        <v>1454</v>
      </c>
      <c r="F629" s="152"/>
      <c r="G629" s="151"/>
      <c r="H629" s="151" t="s">
        <v>1501</v>
      </c>
      <c r="I629" s="126"/>
      <c r="J629" s="151"/>
      <c r="K629" s="159" t="s">
        <v>1502</v>
      </c>
      <c r="L629" s="126"/>
      <c r="M629" s="151"/>
      <c r="N629" s="227">
        <f>IF(("Hybridisation Tm, ControlIntraAndInter"&lt;&gt;"Reference probe"),"N","Y")</f>
      </c>
      <c r="O629" s="165">
        <v>0.96</v>
      </c>
      <c r="P629" s="165">
        <v>1.25</v>
      </c>
      <c r="Q629" s="165">
        <v>1.24</v>
      </c>
      <c r="R629" s="165">
        <v>1.35</v>
      </c>
      <c r="S629" s="165">
        <v>1.09</v>
      </c>
      <c r="T629" s="165">
        <v>1.32</v>
      </c>
      <c r="U629" s="165">
        <v>0.88</v>
      </c>
      <c r="V629" s="165">
        <v>0.92</v>
      </c>
      <c r="W629" s="165">
        <v>0.79</v>
      </c>
      <c r="X629" s="165">
        <v>0.86</v>
      </c>
      <c r="Y629" s="165">
        <v>0.77</v>
      </c>
      <c r="Z629" s="165">
        <v>0.78</v>
      </c>
      <c r="AA629" s="165">
        <v>0.79</v>
      </c>
      <c r="AB629" s="165">
        <v>1.13</v>
      </c>
      <c r="AC629" s="165">
        <v>0.89</v>
      </c>
    </row>
    <row r="630" ht="11.25" customHeight="1">
      <c r="A630" s="74"/>
      <c r="D630" s="151" t="s">
        <v>1506</v>
      </c>
      <c r="E630" s="164" t="s">
        <v>1454</v>
      </c>
      <c r="F630" s="152"/>
      <c r="G630" s="151"/>
      <c r="H630" s="151" t="s">
        <v>1501</v>
      </c>
      <c r="I630" s="126"/>
      <c r="J630" s="151"/>
      <c r="K630" s="159" t="s">
        <v>1502</v>
      </c>
      <c r="L630" s="126"/>
      <c r="M630" s="151"/>
      <c r="N630" s="227">
        <f>IF(("Hybridisation Tm, ControlIntraAndInter"&lt;&gt;"Reference probe"),"N","Y")</f>
      </c>
      <c r="O630" s="165">
        <v>0.95</v>
      </c>
      <c r="P630" s="165">
        <v>1.28</v>
      </c>
      <c r="Q630" s="165">
        <v>1.14</v>
      </c>
      <c r="R630" s="165">
        <v>1.32</v>
      </c>
      <c r="S630" s="165">
        <v>1.1</v>
      </c>
      <c r="T630" s="165">
        <v>1.31</v>
      </c>
      <c r="U630" s="165">
        <v>0.87</v>
      </c>
      <c r="V630" s="165">
        <v>0.92</v>
      </c>
      <c r="W630" s="165">
        <v>0.83</v>
      </c>
      <c r="X630" s="165">
        <v>0.88</v>
      </c>
      <c r="Y630" s="165">
        <v>0.85</v>
      </c>
      <c r="Z630" s="165">
        <v>0.83</v>
      </c>
      <c r="AA630" s="165">
        <v>0.91</v>
      </c>
      <c r="AB630" s="165">
        <v>1.15</v>
      </c>
      <c r="AC630" s="165">
        <v>0.88</v>
      </c>
    </row>
    <row r="631" ht="11.25" customHeight="1">
      <c r="A631" s="74"/>
      <c r="D631" s="151" t="s">
        <v>1500</v>
      </c>
      <c r="E631" s="164" t="s">
        <v>1454</v>
      </c>
      <c r="F631" s="152"/>
      <c r="G631" s="151"/>
      <c r="H631" s="151" t="s">
        <v>1507</v>
      </c>
      <c r="I631" s="126"/>
      <c r="J631" s="151"/>
      <c r="K631" s="159" t="s">
        <v>1508</v>
      </c>
      <c r="L631" s="126"/>
      <c r="M631" s="151"/>
      <c r="N631" s="227">
        <f>IF(("Default"&lt;&gt;"Reference probe"),"N","Y")</f>
      </c>
      <c r="O631" s="165">
        <v>0.73</v>
      </c>
      <c r="P631" s="165">
        <v>0.9</v>
      </c>
      <c r="Q631" s="165">
        <v>0.85</v>
      </c>
      <c r="R631" s="165">
        <v>1.1</v>
      </c>
      <c r="S631" s="165">
        <v>0.82</v>
      </c>
      <c r="T631" s="165">
        <v>1.06</v>
      </c>
      <c r="U631" s="165">
        <v>0.62</v>
      </c>
      <c r="V631" s="165">
        <v>0.61</v>
      </c>
      <c r="W631" s="165">
        <v>0.47</v>
      </c>
      <c r="X631" s="165">
        <v>0.62</v>
      </c>
      <c r="Y631" s="165">
        <v>0.58</v>
      </c>
      <c r="Z631" s="165">
        <v>0.59</v>
      </c>
      <c r="AA631" s="165">
        <v>0.59</v>
      </c>
      <c r="AB631" s="165">
        <v>0.91</v>
      </c>
      <c r="AC631" s="165">
        <v>0.6</v>
      </c>
    </row>
    <row r="632" ht="11.25" customHeight="1">
      <c r="A632" s="74"/>
      <c r="D632" s="151" t="s">
        <v>1503</v>
      </c>
      <c r="E632" s="164" t="s">
        <v>1454</v>
      </c>
      <c r="F632" s="152"/>
      <c r="G632" s="151"/>
      <c r="H632" s="151" t="s">
        <v>1507</v>
      </c>
      <c r="I632" s="126"/>
      <c r="J632" s="151"/>
      <c r="K632" s="159" t="s">
        <v>1508</v>
      </c>
      <c r="L632" s="126"/>
      <c r="M632" s="151"/>
      <c r="N632" s="227">
        <f>IF(("Default"&lt;&gt;"Reference probe"),"N","Y")</f>
      </c>
      <c r="O632" s="165">
        <v>1.12</v>
      </c>
      <c r="P632" s="165">
        <v>1.16</v>
      </c>
      <c r="Q632" s="165">
        <v>1.16</v>
      </c>
      <c r="R632" s="165">
        <v>1.21</v>
      </c>
      <c r="S632" s="165">
        <v>1.08</v>
      </c>
      <c r="T632" s="165">
        <v>1.2</v>
      </c>
      <c r="U632" s="165">
        <v>1.06</v>
      </c>
      <c r="V632" s="165">
        <v>1.06</v>
      </c>
      <c r="W632" s="165">
        <v>0.99</v>
      </c>
      <c r="X632" s="165">
        <v>1.01</v>
      </c>
      <c r="Y632" s="165">
        <v>1.04</v>
      </c>
      <c r="Z632" s="165">
        <v>1.24</v>
      </c>
      <c r="AA632" s="165">
        <v>1.05</v>
      </c>
      <c r="AB632" s="165">
        <v>1.15</v>
      </c>
      <c r="AC632" s="165">
        <v>1.03</v>
      </c>
    </row>
    <row r="633" ht="11.25" customHeight="1">
      <c r="A633" s="74"/>
      <c r="D633" s="151" t="s">
        <v>1504</v>
      </c>
      <c r="E633" s="164" t="s">
        <v>1454</v>
      </c>
      <c r="F633" s="152"/>
      <c r="G633" s="151"/>
      <c r="H633" s="151" t="s">
        <v>1507</v>
      </c>
      <c r="I633" s="126"/>
      <c r="J633" s="151"/>
      <c r="K633" s="159" t="s">
        <v>1508</v>
      </c>
      <c r="L633" s="126"/>
      <c r="M633" s="151"/>
      <c r="N633" s="227">
        <f>IF(("Default"&lt;&gt;"Reference probe"),"N","Y")</f>
      </c>
      <c r="O633" s="165">
        <v>0.78</v>
      </c>
      <c r="P633" s="165">
        <v>1.06</v>
      </c>
      <c r="Q633" s="165">
        <v>0.93</v>
      </c>
      <c r="R633" s="165">
        <v>1.09</v>
      </c>
      <c r="S633" s="165">
        <v>0.96</v>
      </c>
      <c r="T633" s="165">
        <v>1.15</v>
      </c>
      <c r="U633" s="165">
        <v>0.74</v>
      </c>
      <c r="V633" s="165">
        <v>0.66</v>
      </c>
      <c r="W633" s="165">
        <v>0.66</v>
      </c>
      <c r="X633" s="165">
        <v>0.69</v>
      </c>
      <c r="Y633" s="165">
        <v>0.74</v>
      </c>
      <c r="Z633" s="165">
        <v>0.86</v>
      </c>
      <c r="AA633" s="165">
        <v>0.7</v>
      </c>
      <c r="AB633" s="165">
        <v>0.96</v>
      </c>
      <c r="AC633" s="165">
        <v>0.76</v>
      </c>
    </row>
    <row r="634" ht="11.25" customHeight="1">
      <c r="A634" s="74"/>
      <c r="D634" s="151" t="s">
        <v>1505</v>
      </c>
      <c r="E634" s="164" t="s">
        <v>1454</v>
      </c>
      <c r="F634" s="152"/>
      <c r="G634" s="151"/>
      <c r="H634" s="151" t="s">
        <v>1507</v>
      </c>
      <c r="I634" s="126"/>
      <c r="J634" s="151"/>
      <c r="K634" s="159" t="s">
        <v>1508</v>
      </c>
      <c r="L634" s="126"/>
      <c r="M634" s="151"/>
      <c r="N634" s="227">
        <f>IF(("Default"&lt;&gt;"Reference probe"),"N","Y")</f>
      </c>
      <c r="O634" s="165">
        <v>0.85</v>
      </c>
      <c r="P634" s="165">
        <v>1.12</v>
      </c>
      <c r="Q634" s="165">
        <v>1.12</v>
      </c>
      <c r="R634" s="165">
        <v>1.2</v>
      </c>
      <c r="S634" s="165">
        <v>0.97</v>
      </c>
      <c r="T634" s="165">
        <v>1.18</v>
      </c>
      <c r="U634" s="165">
        <v>0.78</v>
      </c>
      <c r="V634" s="165">
        <v>0.81</v>
      </c>
      <c r="W634" s="165">
        <v>0.71</v>
      </c>
      <c r="X634" s="165">
        <v>0.76</v>
      </c>
      <c r="Y634" s="165">
        <v>0.7</v>
      </c>
      <c r="Z634" s="165">
        <v>0.7</v>
      </c>
      <c r="AA634" s="165">
        <v>0.71</v>
      </c>
      <c r="AB634" s="165">
        <v>1</v>
      </c>
      <c r="AC634" s="165">
        <v>0.8</v>
      </c>
    </row>
    <row r="635" ht="11.25" customHeight="1">
      <c r="A635" s="74"/>
      <c r="D635" s="151" t="s">
        <v>1506</v>
      </c>
      <c r="E635" s="164" t="s">
        <v>1454</v>
      </c>
      <c r="F635" s="152"/>
      <c r="G635" s="151"/>
      <c r="H635" s="151" t="s">
        <v>1507</v>
      </c>
      <c r="I635" s="126"/>
      <c r="J635" s="151"/>
      <c r="K635" s="159" t="s">
        <v>1508</v>
      </c>
      <c r="L635" s="126"/>
      <c r="M635" s="151"/>
      <c r="N635" s="227">
        <f>IF(("Default"&lt;&gt;"Reference probe"),"N","Y")</f>
      </c>
      <c r="O635" s="165">
        <v>0.84</v>
      </c>
      <c r="P635" s="165">
        <v>1.12</v>
      </c>
      <c r="Q635" s="165">
        <v>1.01</v>
      </c>
      <c r="R635" s="165">
        <v>1.16</v>
      </c>
      <c r="S635" s="165">
        <v>0.96</v>
      </c>
      <c r="T635" s="165">
        <v>1.15</v>
      </c>
      <c r="U635" s="165">
        <v>0.76</v>
      </c>
      <c r="V635" s="165">
        <v>0.79</v>
      </c>
      <c r="W635" s="165">
        <v>0.73</v>
      </c>
      <c r="X635" s="165">
        <v>0.77</v>
      </c>
      <c r="Y635" s="165">
        <v>0.76</v>
      </c>
      <c r="Z635" s="165">
        <v>0.73</v>
      </c>
      <c r="AA635" s="165">
        <v>0.8</v>
      </c>
      <c r="AB635" s="165">
        <v>1</v>
      </c>
      <c r="AC635" s="165">
        <v>0.78</v>
      </c>
    </row>
    <row r="636" ht="11.25" customHeight="1">
      <c r="A636" s="74"/>
      <c r="D636" s="151" t="s">
        <v>1509</v>
      </c>
      <c r="E636" s="164" t="s">
        <v>1454</v>
      </c>
      <c r="F636" s="152"/>
      <c r="G636" s="151"/>
      <c r="H636" s="151" t="s">
        <v>1510</v>
      </c>
      <c r="I636" s="126"/>
      <c r="J636" s="151"/>
      <c r="K636" s="159" t="s">
        <v>1511</v>
      </c>
      <c r="L636" s="126"/>
      <c r="M636" s="151"/>
      <c r="N636" s="227">
        <f>IF(("Hybridisation completeness, ControlIntraAndInter"&lt;&gt;"Reference probe"),"N","Y")</f>
      </c>
      <c r="O636" s="165">
        <v>1.03</v>
      </c>
      <c r="P636" s="165">
        <v>1.07</v>
      </c>
      <c r="Q636" s="165">
        <v>1.02</v>
      </c>
      <c r="R636" s="165">
        <v>1.11</v>
      </c>
      <c r="S636" s="165">
        <v>1.09</v>
      </c>
      <c r="T636" s="165">
        <v>1.19</v>
      </c>
      <c r="U636" s="165">
        <v>0.94</v>
      </c>
      <c r="V636" s="165">
        <v>0.95</v>
      </c>
      <c r="W636" s="165">
        <v>0.9</v>
      </c>
      <c r="X636" s="165">
        <v>0.91</v>
      </c>
      <c r="Y636" s="165">
        <v>1.03</v>
      </c>
      <c r="Z636" s="165">
        <v>0.97</v>
      </c>
      <c r="AA636" s="165">
        <v>0.94</v>
      </c>
      <c r="AB636" s="165">
        <v>1.08</v>
      </c>
      <c r="AC636" s="165">
        <v>0.94</v>
      </c>
    </row>
    <row r="637" ht="11.25" customHeight="1">
      <c r="A637" s="74"/>
      <c r="D637" s="151" t="s">
        <v>1512</v>
      </c>
      <c r="E637" s="164" t="s">
        <v>1454</v>
      </c>
      <c r="F637" s="152"/>
      <c r="G637" s="151"/>
      <c r="H637" s="151" t="s">
        <v>1510</v>
      </c>
      <c r="I637" s="126"/>
      <c r="J637" s="151"/>
      <c r="K637" s="159" t="s">
        <v>1511</v>
      </c>
      <c r="L637" s="126"/>
      <c r="M637" s="151"/>
      <c r="N637" s="227">
        <f>IF(("Hybridisation completeness, ControlIntraAndInter"&lt;&gt;"Reference probe"),"N","Y")</f>
      </c>
      <c r="O637" s="165">
        <v>1.04</v>
      </c>
      <c r="P637" s="165">
        <v>1.08</v>
      </c>
      <c r="Q637" s="165">
        <v>1.03</v>
      </c>
      <c r="R637" s="165">
        <v>1.13</v>
      </c>
      <c r="S637" s="165">
        <v>1</v>
      </c>
      <c r="T637" s="165">
        <v>1.11</v>
      </c>
      <c r="U637" s="165">
        <v>0.95</v>
      </c>
      <c r="V637" s="165">
        <v>1.06</v>
      </c>
      <c r="W637" s="165">
        <v>0.93</v>
      </c>
      <c r="X637" s="165">
        <v>0.97</v>
      </c>
      <c r="Y637" s="165">
        <v>0.93</v>
      </c>
      <c r="Z637" s="165">
        <v>1.01</v>
      </c>
      <c r="AA637" s="165">
        <v>1.01</v>
      </c>
      <c r="AB637" s="165">
        <v>1.06</v>
      </c>
      <c r="AC637" s="165">
        <v>0.99</v>
      </c>
    </row>
    <row r="638" ht="11.25" customHeight="1">
      <c r="A638" s="74"/>
      <c r="D638" s="151" t="s">
        <v>1513</v>
      </c>
      <c r="E638" s="164" t="s">
        <v>1454</v>
      </c>
      <c r="F638" s="152"/>
      <c r="G638" s="151"/>
      <c r="H638" s="151" t="s">
        <v>1510</v>
      </c>
      <c r="I638" s="126"/>
      <c r="J638" s="151"/>
      <c r="K638" s="159" t="s">
        <v>1511</v>
      </c>
      <c r="L638" s="126"/>
      <c r="M638" s="151"/>
      <c r="N638" s="227">
        <f>IF(("Hybridisation completeness, ControlIntraAndInter"&lt;&gt;"Reference probe"),"N","Y")</f>
      </c>
      <c r="O638" s="165">
        <v>1.08</v>
      </c>
      <c r="P638" s="165">
        <v>1.24</v>
      </c>
      <c r="Q638" s="165">
        <v>1.1</v>
      </c>
      <c r="R638" s="165">
        <v>1.19</v>
      </c>
      <c r="S638" s="165">
        <v>1.02</v>
      </c>
      <c r="T638" s="165">
        <v>1.27</v>
      </c>
      <c r="U638" s="165">
        <v>0.98</v>
      </c>
      <c r="V638" s="165">
        <v>1.04</v>
      </c>
      <c r="W638" s="165">
        <v>0.88</v>
      </c>
      <c r="X638" s="165">
        <v>0.87</v>
      </c>
      <c r="Y638" s="165">
        <v>0.9</v>
      </c>
      <c r="Z638" s="165">
        <v>0.94</v>
      </c>
      <c r="AA638" s="165">
        <v>0.85</v>
      </c>
      <c r="AB638" s="165">
        <v>1.01</v>
      </c>
      <c r="AC638" s="165">
        <v>1</v>
      </c>
    </row>
    <row r="639" ht="11.25" customHeight="1">
      <c r="A639" s="74"/>
      <c r="D639" s="151" t="s">
        <v>1514</v>
      </c>
      <c r="E639" s="164" t="s">
        <v>1454</v>
      </c>
      <c r="F639" s="152"/>
      <c r="G639" s="151"/>
      <c r="H639" s="151" t="s">
        <v>1510</v>
      </c>
      <c r="I639" s="126"/>
      <c r="J639" s="151"/>
      <c r="K639" s="159" t="s">
        <v>1511</v>
      </c>
      <c r="L639" s="126"/>
      <c r="M639" s="151"/>
      <c r="N639" s="227">
        <f>IF(("Hybridisation completeness, ControlIntraAndInter"&lt;&gt;"Reference probe"),"N","Y")</f>
      </c>
      <c r="O639" s="165">
        <v>0.97</v>
      </c>
      <c r="P639" s="165">
        <v>1.01</v>
      </c>
      <c r="Q639" s="165">
        <v>1.05</v>
      </c>
      <c r="R639" s="165">
        <v>1.09</v>
      </c>
      <c r="S639" s="165">
        <v>0.95</v>
      </c>
      <c r="T639" s="165">
        <v>1.14</v>
      </c>
      <c r="U639" s="165">
        <v>0.96</v>
      </c>
      <c r="V639" s="165">
        <v>1.05</v>
      </c>
      <c r="W639" s="165">
        <v>0.99</v>
      </c>
      <c r="X639" s="165">
        <v>1.01</v>
      </c>
      <c r="Y639" s="165">
        <v>0.91</v>
      </c>
      <c r="Z639" s="165">
        <v>1</v>
      </c>
      <c r="AA639" s="165">
        <v>0.92</v>
      </c>
      <c r="AB639" s="165">
        <v>1.06</v>
      </c>
      <c r="AC639" s="165">
        <v>0.96</v>
      </c>
    </row>
    <row r="640" ht="11.25" customHeight="1">
      <c r="A640" s="74"/>
      <c r="D640" s="151" t="s">
        <v>1515</v>
      </c>
      <c r="E640" s="164" t="s">
        <v>1454</v>
      </c>
      <c r="F640" s="152"/>
      <c r="G640" s="151"/>
      <c r="H640" s="151" t="s">
        <v>1510</v>
      </c>
      <c r="I640" s="126"/>
      <c r="J640" s="151"/>
      <c r="K640" s="159" t="s">
        <v>1511</v>
      </c>
      <c r="L640" s="126"/>
      <c r="M640" s="151"/>
      <c r="N640" s="227">
        <f>IF(("Hybridisation completeness, ControlIntraAndInter"&lt;&gt;"Reference probe"),"N","Y")</f>
      </c>
      <c r="O640" s="165">
        <v>1</v>
      </c>
      <c r="P640" s="165">
        <v>1.13</v>
      </c>
      <c r="Q640" s="165">
        <v>1.02</v>
      </c>
      <c r="R640" s="165">
        <v>1.23</v>
      </c>
      <c r="S640" s="165">
        <v>1.08</v>
      </c>
      <c r="T640" s="165">
        <v>1.22</v>
      </c>
      <c r="U640" s="165">
        <v>0.98</v>
      </c>
      <c r="V640" s="165">
        <v>0.97</v>
      </c>
      <c r="W640" s="165">
        <v>0.91</v>
      </c>
      <c r="X640" s="165">
        <v>1.14</v>
      </c>
      <c r="Y640" s="165">
        <v>1.03</v>
      </c>
      <c r="Z640" s="165">
        <v>1.02</v>
      </c>
      <c r="AA640" s="165">
        <v>1.02</v>
      </c>
      <c r="AB640" s="165">
        <v>1.02</v>
      </c>
      <c r="AC640" s="165">
        <v>0.99</v>
      </c>
    </row>
    <row r="641" ht="11.25" customHeight="1">
      <c r="A641" s="74"/>
      <c r="D641" s="151" t="s">
        <v>1509</v>
      </c>
      <c r="E641" s="164" t="s">
        <v>1454</v>
      </c>
      <c r="F641" s="152"/>
      <c r="G641" s="151"/>
      <c r="H641" s="151" t="s">
        <v>1516</v>
      </c>
      <c r="I641" s="126"/>
      <c r="J641" s="151"/>
      <c r="K641" s="159" t="s">
        <v>1517</v>
      </c>
      <c r="L641" s="126"/>
      <c r="M641" s="151"/>
      <c r="N641" s="227">
        <f>IF(("Default"&lt;&gt;"Reference probe"),"N","Y")</f>
      </c>
      <c r="O641" s="165">
        <v>1.04</v>
      </c>
      <c r="P641" s="165">
        <v>1.08</v>
      </c>
      <c r="Q641" s="165">
        <v>1.03</v>
      </c>
      <c r="R641" s="165">
        <v>1.11</v>
      </c>
      <c r="S641" s="165">
        <v>1.09</v>
      </c>
      <c r="T641" s="165">
        <v>1.2</v>
      </c>
      <c r="U641" s="165">
        <v>0.95</v>
      </c>
      <c r="V641" s="165">
        <v>0.94</v>
      </c>
      <c r="W641" s="165">
        <v>0.9</v>
      </c>
      <c r="X641" s="165">
        <v>0.91</v>
      </c>
      <c r="Y641" s="165">
        <v>1.05</v>
      </c>
      <c r="Z641" s="165">
        <v>0.97</v>
      </c>
      <c r="AA641" s="165">
        <v>0.95</v>
      </c>
      <c r="AB641" s="165">
        <v>1.08</v>
      </c>
      <c r="AC641" s="165">
        <v>0.95</v>
      </c>
    </row>
    <row r="642" ht="11.25" customHeight="1">
      <c r="A642" s="74"/>
      <c r="D642" s="151" t="s">
        <v>1512</v>
      </c>
      <c r="E642" s="164" t="s">
        <v>1454</v>
      </c>
      <c r="F642" s="152"/>
      <c r="G642" s="151"/>
      <c r="H642" s="151" t="s">
        <v>1516</v>
      </c>
      <c r="I642" s="126"/>
      <c r="J642" s="151"/>
      <c r="K642" s="159" t="s">
        <v>1517</v>
      </c>
      <c r="L642" s="126"/>
      <c r="M642" s="151"/>
      <c r="N642" s="227">
        <f>IF(("Default"&lt;&gt;"Reference probe"),"N","Y")</f>
      </c>
      <c r="O642" s="165">
        <v>0.95</v>
      </c>
      <c r="P642" s="165">
        <v>0.99</v>
      </c>
      <c r="Q642" s="165">
        <v>0.95</v>
      </c>
      <c r="R642" s="165">
        <v>1.02</v>
      </c>
      <c r="S642" s="165">
        <v>0.9</v>
      </c>
      <c r="T642" s="165">
        <v>1.02</v>
      </c>
      <c r="U642" s="165">
        <v>0.87</v>
      </c>
      <c r="V642" s="165">
        <v>0.95</v>
      </c>
      <c r="W642" s="165">
        <v>0.85</v>
      </c>
      <c r="X642" s="165">
        <v>0.88</v>
      </c>
      <c r="Y642" s="165">
        <v>0.86</v>
      </c>
      <c r="Z642" s="165">
        <v>0.92</v>
      </c>
      <c r="AA642" s="165">
        <v>0.92</v>
      </c>
      <c r="AB642" s="165">
        <v>0.95</v>
      </c>
      <c r="AC642" s="165">
        <v>0.91</v>
      </c>
    </row>
    <row r="643" ht="11.25" customHeight="1">
      <c r="A643" s="74"/>
      <c r="D643" s="151" t="s">
        <v>1513</v>
      </c>
      <c r="E643" s="164" t="s">
        <v>1454</v>
      </c>
      <c r="F643" s="152"/>
      <c r="G643" s="151"/>
      <c r="H643" s="151" t="s">
        <v>1516</v>
      </c>
      <c r="I643" s="126"/>
      <c r="J643" s="151"/>
      <c r="K643" s="159" t="s">
        <v>1517</v>
      </c>
      <c r="L643" s="126"/>
      <c r="M643" s="151"/>
      <c r="N643" s="227">
        <f>IF(("Default"&lt;&gt;"Reference probe"),"N","Y")</f>
      </c>
      <c r="O643" s="165">
        <v>1.09</v>
      </c>
      <c r="P643" s="165">
        <v>1.25</v>
      </c>
      <c r="Q643" s="165">
        <v>1.12</v>
      </c>
      <c r="R643" s="165">
        <v>1.19</v>
      </c>
      <c r="S643" s="165">
        <v>1.03</v>
      </c>
      <c r="T643" s="165">
        <v>1.29</v>
      </c>
      <c r="U643" s="165">
        <v>0.98</v>
      </c>
      <c r="V643" s="165">
        <v>1.03</v>
      </c>
      <c r="W643" s="165">
        <v>0.89</v>
      </c>
      <c r="X643" s="165">
        <v>0.87</v>
      </c>
      <c r="Y643" s="165">
        <v>0.92</v>
      </c>
      <c r="Z643" s="165">
        <v>0.95</v>
      </c>
      <c r="AA643" s="165">
        <v>0.86</v>
      </c>
      <c r="AB643" s="165">
        <v>1.01</v>
      </c>
      <c r="AC643" s="165">
        <v>1.02</v>
      </c>
    </row>
    <row r="644" ht="11.25" customHeight="1">
      <c r="A644" s="74"/>
      <c r="D644" s="151" t="s">
        <v>1514</v>
      </c>
      <c r="E644" s="164" t="s">
        <v>1454</v>
      </c>
      <c r="F644" s="152"/>
      <c r="G644" s="151"/>
      <c r="H644" s="151" t="s">
        <v>1516</v>
      </c>
      <c r="I644" s="126"/>
      <c r="J644" s="151"/>
      <c r="K644" s="159" t="s">
        <v>1517</v>
      </c>
      <c r="L644" s="126"/>
      <c r="M644" s="151"/>
      <c r="N644" s="227">
        <f>IF(("Default"&lt;&gt;"Reference probe"),"N","Y")</f>
      </c>
      <c r="O644" s="165">
        <v>1.28</v>
      </c>
      <c r="P644" s="165">
        <v>1.33</v>
      </c>
      <c r="Q644" s="165">
        <v>1.4</v>
      </c>
      <c r="R644" s="165">
        <v>1.43</v>
      </c>
      <c r="S644" s="165">
        <v>1.25</v>
      </c>
      <c r="T644" s="165">
        <v>1.51</v>
      </c>
      <c r="U644" s="165">
        <v>1.26</v>
      </c>
      <c r="V644" s="165">
        <v>1.36</v>
      </c>
      <c r="W644" s="165">
        <v>1.31</v>
      </c>
      <c r="X644" s="165">
        <v>1.32</v>
      </c>
      <c r="Y644" s="165">
        <v>1.23</v>
      </c>
      <c r="Z644" s="165">
        <v>1.31</v>
      </c>
      <c r="AA644" s="165">
        <v>1.21</v>
      </c>
      <c r="AB644" s="165">
        <v>1.38</v>
      </c>
      <c r="AC644" s="165">
        <v>1.27</v>
      </c>
    </row>
    <row r="645" ht="11.25" customHeight="1">
      <c r="A645" s="74"/>
      <c r="D645" s="151" t="s">
        <v>1515</v>
      </c>
      <c r="E645" s="164" t="s">
        <v>1454</v>
      </c>
      <c r="F645" s="152"/>
      <c r="G645" s="151"/>
      <c r="H645" s="151" t="s">
        <v>1516</v>
      </c>
      <c r="I645" s="126"/>
      <c r="J645" s="151"/>
      <c r="K645" s="159" t="s">
        <v>1517</v>
      </c>
      <c r="L645" s="126"/>
      <c r="M645" s="151"/>
      <c r="N645" s="227">
        <f>IF(("Default"&lt;&gt;"Reference probe"),"N","Y")</f>
      </c>
      <c r="O645" s="165">
        <v>0.95</v>
      </c>
      <c r="P645" s="165">
        <v>1.09</v>
      </c>
      <c r="Q645" s="165">
        <v>0.98</v>
      </c>
      <c r="R645" s="165">
        <v>1.17</v>
      </c>
      <c r="S645" s="165">
        <v>1.03</v>
      </c>
      <c r="T645" s="165">
        <v>1.17</v>
      </c>
      <c r="U645" s="165">
        <v>0.94</v>
      </c>
      <c r="V645" s="165">
        <v>0.91</v>
      </c>
      <c r="W645" s="165">
        <v>0.87</v>
      </c>
      <c r="X645" s="165">
        <v>1.08</v>
      </c>
      <c r="Y645" s="165">
        <v>1</v>
      </c>
      <c r="Z645" s="165">
        <v>0.98</v>
      </c>
      <c r="AA645" s="165">
        <v>0.98</v>
      </c>
      <c r="AB645" s="165">
        <v>0.97</v>
      </c>
      <c r="AC645" s="165">
        <v>0.95</v>
      </c>
    </row>
    <row r="646" ht="11.25" customHeight="1">
      <c r="A646" s="74"/>
      <c r="D646" s="151" t="s">
        <v>1518</v>
      </c>
      <c r="E646" s="164" t="s">
        <v>1454</v>
      </c>
      <c r="F646" s="152"/>
      <c r="G646" s="151"/>
      <c r="H646" s="151" t="s">
        <v>1519</v>
      </c>
      <c r="I646" s="126"/>
      <c r="J646" s="151"/>
      <c r="K646" s="159" t="s">
        <v>1520</v>
      </c>
      <c r="L646" s="126"/>
      <c r="M646" s="151"/>
      <c r="N646" s="227">
        <f>IF(("Ligation start temperature, ControlIntra"&lt;&gt;"Reference probe"),"N","Y")</f>
      </c>
      <c r="O646" s="165">
        <v>0.03</v>
      </c>
      <c r="P646" s="165">
        <v>0.03</v>
      </c>
      <c r="Q646" s="165">
        <v>0.02</v>
      </c>
      <c r="R646" s="165">
        <v>0.05</v>
      </c>
      <c r="S646" s="165">
        <v>0.02</v>
      </c>
      <c r="T646" s="165">
        <v>0.02</v>
      </c>
      <c r="U646" s="165">
        <v>0.04</v>
      </c>
      <c r="V646" s="165">
        <v>0.02</v>
      </c>
      <c r="W646" s="165">
        <v>0.03</v>
      </c>
      <c r="X646" s="165">
        <v>0.03</v>
      </c>
      <c r="Y646" s="165">
        <v>0.02</v>
      </c>
      <c r="Z646" s="165">
        <v>0.04</v>
      </c>
      <c r="AA646" s="165">
        <v>0.03</v>
      </c>
      <c r="AB646" s="165">
        <v>0.04</v>
      </c>
      <c r="AC646" s="165">
        <v>0.03</v>
      </c>
    </row>
    <row r="647" ht="11.25" customHeight="1">
      <c r="A647" s="74"/>
      <c r="D647" s="151" t="s">
        <v>1521</v>
      </c>
      <c r="E647" s="164" t="s">
        <v>1454</v>
      </c>
      <c r="F647" s="152"/>
      <c r="G647" s="151"/>
      <c r="H647" s="151" t="s">
        <v>1519</v>
      </c>
      <c r="I647" s="126"/>
      <c r="J647" s="151"/>
      <c r="K647" s="159" t="s">
        <v>1520</v>
      </c>
      <c r="L647" s="126"/>
      <c r="M647" s="151"/>
      <c r="N647" s="227">
        <f>IF(("Ligation start temperature, ControlIntra"&lt;&gt;"Reference probe"),"N","Y")</f>
      </c>
      <c r="O647" s="165">
        <v>0.05</v>
      </c>
      <c r="P647" s="165">
        <v>0.06</v>
      </c>
      <c r="Q647" s="165">
        <v>0.06</v>
      </c>
      <c r="R647" s="165">
        <v>0.06</v>
      </c>
      <c r="S647" s="165">
        <v>0.04</v>
      </c>
      <c r="T647" s="165">
        <v>0.04</v>
      </c>
      <c r="U647" s="165">
        <v>0.04</v>
      </c>
      <c r="V647" s="165">
        <v>0.03</v>
      </c>
      <c r="W647" s="165">
        <v>0.05</v>
      </c>
      <c r="X647" s="165">
        <v>0.05</v>
      </c>
      <c r="Y647" s="165">
        <v>0.04</v>
      </c>
      <c r="Z647" s="165">
        <v>0.05</v>
      </c>
      <c r="AA647" s="165">
        <v>0.04</v>
      </c>
      <c r="AB647" s="165">
        <v>0.05</v>
      </c>
      <c r="AC647" s="165">
        <v>0.05</v>
      </c>
    </row>
    <row r="648" ht="11.25" customHeight="1">
      <c r="A648" s="74"/>
      <c r="D648" s="151" t="s">
        <v>1522</v>
      </c>
      <c r="E648" s="164" t="s">
        <v>1454</v>
      </c>
      <c r="F648" s="152"/>
      <c r="G648" s="151"/>
      <c r="H648" s="151" t="s">
        <v>1523</v>
      </c>
      <c r="I648" s="126"/>
      <c r="J648" s="151"/>
      <c r="K648" s="159" t="s">
        <v>1524</v>
      </c>
      <c r="L648" s="126"/>
      <c r="M648" s="151"/>
      <c r="N648" s="227">
        <f>IF(("Ligase activity, ControlIntraAndInter"&lt;&gt;"Reference probe"),"N","Y")</f>
      </c>
      <c r="O648" s="165">
        <v>1.04</v>
      </c>
      <c r="P648" s="165">
        <v>0.92</v>
      </c>
      <c r="Q648" s="165">
        <v>1.13</v>
      </c>
      <c r="R648" s="165">
        <v>1.03</v>
      </c>
      <c r="S648" s="165">
        <v>1</v>
      </c>
      <c r="T648" s="165">
        <v>0.83</v>
      </c>
      <c r="U648" s="165">
        <v>1.01</v>
      </c>
      <c r="V648" s="165">
        <v>0.67</v>
      </c>
      <c r="W648" s="165">
        <v>1.04</v>
      </c>
      <c r="X648" s="165">
        <v>1.06</v>
      </c>
      <c r="Y648" s="165">
        <v>1.09</v>
      </c>
      <c r="Z648" s="165">
        <v>0.93</v>
      </c>
      <c r="AA648" s="165">
        <v>1.07</v>
      </c>
      <c r="AB648" s="165">
        <v>0.89</v>
      </c>
      <c r="AC648" s="165">
        <v>0.97</v>
      </c>
    </row>
    <row r="649" ht="11.25" customHeight="1">
      <c r="A649" s="74"/>
      <c r="D649" s="151" t="s">
        <v>1525</v>
      </c>
      <c r="E649" s="164" t="s">
        <v>1454</v>
      </c>
      <c r="F649" s="152"/>
      <c r="G649" s="151"/>
      <c r="H649" s="151" t="s">
        <v>1523</v>
      </c>
      <c r="I649" s="126"/>
      <c r="J649" s="151"/>
      <c r="K649" s="159" t="s">
        <v>1524</v>
      </c>
      <c r="L649" s="126"/>
      <c r="M649" s="151"/>
      <c r="N649" s="227">
        <f>IF(("Ligase activity, ControlIntraAndInter"&lt;&gt;"Reference probe"),"N","Y")</f>
      </c>
      <c r="O649" s="165">
        <v>1.06</v>
      </c>
      <c r="P649" s="165">
        <v>1</v>
      </c>
      <c r="Q649" s="165">
        <v>1.04</v>
      </c>
      <c r="R649" s="165">
        <v>0.98</v>
      </c>
      <c r="S649" s="165">
        <v>1.02</v>
      </c>
      <c r="T649" s="165">
        <v>1</v>
      </c>
      <c r="U649" s="165">
        <v>0.99</v>
      </c>
      <c r="V649" s="165">
        <v>0.73</v>
      </c>
      <c r="W649" s="165">
        <v>0.95</v>
      </c>
      <c r="X649" s="165">
        <v>1.09</v>
      </c>
      <c r="Y649" s="165">
        <v>1.08</v>
      </c>
      <c r="Z649" s="165">
        <v>0.96</v>
      </c>
      <c r="AA649" s="165">
        <v>1.08</v>
      </c>
      <c r="AB649" s="165">
        <v>0.95</v>
      </c>
      <c r="AC649" s="165">
        <v>1.05</v>
      </c>
    </row>
    <row r="650" ht="11.25" customHeight="1">
      <c r="A650" s="74"/>
      <c r="D650" s="151" t="s">
        <v>1526</v>
      </c>
      <c r="E650" s="164" t="s">
        <v>1454</v>
      </c>
      <c r="F650" s="152"/>
      <c r="G650" s="151"/>
      <c r="H650" s="151" t="s">
        <v>1523</v>
      </c>
      <c r="I650" s="126"/>
      <c r="J650" s="151"/>
      <c r="K650" s="159" t="s">
        <v>1524</v>
      </c>
      <c r="L650" s="126"/>
      <c r="M650" s="151"/>
      <c r="N650" s="227">
        <f>IF(("Ligase activity, ControlIntraAndInter"&lt;&gt;"Reference probe"),"N","Y")</f>
      </c>
      <c r="O650" s="165">
        <v>1.08</v>
      </c>
      <c r="P650" s="165">
        <v>1.16</v>
      </c>
      <c r="Q650" s="165">
        <v>0.96</v>
      </c>
      <c r="R650" s="165">
        <v>1.02</v>
      </c>
      <c r="S650" s="165">
        <v>0.96</v>
      </c>
      <c r="T650" s="165">
        <v>0.97</v>
      </c>
      <c r="U650" s="165">
        <v>1.02</v>
      </c>
      <c r="V650" s="165">
        <v>0.74</v>
      </c>
      <c r="W650" s="165">
        <v>1.1</v>
      </c>
      <c r="X650" s="165">
        <v>1.18</v>
      </c>
      <c r="Y650" s="165">
        <v>1.18</v>
      </c>
      <c r="Z650" s="165">
        <v>0.92</v>
      </c>
      <c r="AA650" s="165">
        <v>1.06</v>
      </c>
      <c r="AB650" s="165">
        <v>1.05</v>
      </c>
      <c r="AC650" s="165">
        <v>0.95</v>
      </c>
    </row>
    <row r="651" ht="11.25" customHeight="1">
      <c r="A651" s="74"/>
      <c r="D651" s="151" t="s">
        <v>1527</v>
      </c>
      <c r="E651" s="164" t="s">
        <v>1454</v>
      </c>
      <c r="F651" s="152"/>
      <c r="G651" s="151"/>
      <c r="H651" s="151" t="s">
        <v>1523</v>
      </c>
      <c r="I651" s="126"/>
      <c r="J651" s="151"/>
      <c r="K651" s="159" t="s">
        <v>1524</v>
      </c>
      <c r="L651" s="126"/>
      <c r="M651" s="151"/>
      <c r="N651" s="227">
        <f>IF(("Ligase activity, ControlIntraAndInter"&lt;&gt;"Reference probe"),"N","Y")</f>
      </c>
      <c r="O651" s="165">
        <v>0.95</v>
      </c>
      <c r="P651" s="165">
        <v>1.01</v>
      </c>
      <c r="Q651" s="165">
        <v>1.03</v>
      </c>
      <c r="R651" s="165">
        <v>0.99</v>
      </c>
      <c r="S651" s="165">
        <v>1.05</v>
      </c>
      <c r="T651" s="165">
        <v>1.07</v>
      </c>
      <c r="U651" s="165">
        <v>0.96</v>
      </c>
      <c r="V651" s="165">
        <v>0.75</v>
      </c>
      <c r="W651" s="165">
        <v>1.07</v>
      </c>
      <c r="X651" s="165">
        <v>1.32</v>
      </c>
      <c r="Y651" s="165">
        <v>1.11</v>
      </c>
      <c r="Z651" s="165">
        <v>0.99</v>
      </c>
      <c r="AA651" s="165">
        <v>1.03</v>
      </c>
      <c r="AB651" s="165">
        <v>0.88</v>
      </c>
      <c r="AC651" s="165">
        <v>1</v>
      </c>
    </row>
    <row r="652" ht="11.25" customHeight="1">
      <c r="A652" s="74"/>
      <c r="D652" s="151" t="s">
        <v>1528</v>
      </c>
      <c r="E652" s="164" t="s">
        <v>1454</v>
      </c>
      <c r="F652" s="152"/>
      <c r="G652" s="151"/>
      <c r="H652" s="151" t="s">
        <v>1523</v>
      </c>
      <c r="I652" s="126"/>
      <c r="J652" s="151"/>
      <c r="K652" s="159" t="s">
        <v>1524</v>
      </c>
      <c r="L652" s="126"/>
      <c r="M652" s="151"/>
      <c r="N652" s="227">
        <f>IF(("Ligase activity, ControlIntraAndInter"&lt;&gt;"Reference probe"),"N","Y")</f>
      </c>
      <c r="O652" s="165">
        <v>1</v>
      </c>
      <c r="P652" s="165">
        <v>1.14</v>
      </c>
      <c r="Q652" s="165">
        <v>1.03</v>
      </c>
      <c r="R652" s="165">
        <v>1.21</v>
      </c>
      <c r="S652" s="165">
        <v>0.98</v>
      </c>
      <c r="T652" s="165">
        <v>1.07</v>
      </c>
      <c r="U652" s="165">
        <v>1.24</v>
      </c>
      <c r="V652" s="165">
        <v>0.72</v>
      </c>
      <c r="W652" s="165">
        <v>0.97</v>
      </c>
      <c r="X652" s="165">
        <v>0.99</v>
      </c>
      <c r="Y652" s="165">
        <v>1.03</v>
      </c>
      <c r="Z652" s="165">
        <v>0.94</v>
      </c>
      <c r="AA652" s="165">
        <v>0.99</v>
      </c>
      <c r="AB652" s="165">
        <v>0.99</v>
      </c>
      <c r="AC652" s="165">
        <v>1.04</v>
      </c>
    </row>
    <row r="653" ht="11.25" customHeight="1">
      <c r="A653" s="74"/>
      <c r="D653" s="151" t="s">
        <v>1522</v>
      </c>
      <c r="E653" s="164" t="s">
        <v>1454</v>
      </c>
      <c r="F653" s="152"/>
      <c r="G653" s="151"/>
      <c r="H653" s="151" t="s">
        <v>1529</v>
      </c>
      <c r="I653" s="126"/>
      <c r="J653" s="151"/>
      <c r="K653" s="159" t="s">
        <v>1530</v>
      </c>
      <c r="L653" s="126"/>
      <c r="M653" s="151"/>
      <c r="N653" s="227">
        <f>IF(("Default"&lt;&gt;"Reference probe"),"N","Y")</f>
      </c>
      <c r="O653" s="165">
        <v>1.4</v>
      </c>
      <c r="P653" s="165">
        <v>1.23</v>
      </c>
      <c r="Q653" s="165">
        <v>1.53</v>
      </c>
      <c r="R653" s="165">
        <v>1.38</v>
      </c>
      <c r="S653" s="165">
        <v>1.34</v>
      </c>
      <c r="T653" s="165">
        <v>1.12</v>
      </c>
      <c r="U653" s="165">
        <v>1.36</v>
      </c>
      <c r="V653" s="165">
        <v>0.89</v>
      </c>
      <c r="W653" s="165">
        <v>1.4</v>
      </c>
      <c r="X653" s="165">
        <v>1.41</v>
      </c>
      <c r="Y653" s="165">
        <v>1.49</v>
      </c>
      <c r="Z653" s="165">
        <v>1.25</v>
      </c>
      <c r="AA653" s="165">
        <v>1.44</v>
      </c>
      <c r="AB653" s="165">
        <v>1.18</v>
      </c>
      <c r="AC653" s="165">
        <v>1.31</v>
      </c>
    </row>
    <row r="654" ht="11.25" customHeight="1">
      <c r="A654" s="74"/>
      <c r="D654" s="151" t="s">
        <v>1525</v>
      </c>
      <c r="E654" s="164" t="s">
        <v>1454</v>
      </c>
      <c r="F654" s="152"/>
      <c r="G654" s="151"/>
      <c r="H654" s="151" t="s">
        <v>1529</v>
      </c>
      <c r="I654" s="126"/>
      <c r="J654" s="151"/>
      <c r="K654" s="159" t="s">
        <v>1530</v>
      </c>
      <c r="L654" s="126"/>
      <c r="M654" s="151"/>
      <c r="N654" s="227">
        <f>IF(("Default"&lt;&gt;"Reference probe"),"N","Y")</f>
      </c>
      <c r="O654" s="165">
        <v>1.37</v>
      </c>
      <c r="P654" s="165">
        <v>1.3</v>
      </c>
      <c r="Q654" s="165">
        <v>1.36</v>
      </c>
      <c r="R654" s="165">
        <v>1.27</v>
      </c>
      <c r="S654" s="165">
        <v>1.32</v>
      </c>
      <c r="T654" s="165">
        <v>1.29</v>
      </c>
      <c r="U654" s="165">
        <v>1.29</v>
      </c>
      <c r="V654" s="165">
        <v>0.93</v>
      </c>
      <c r="W654" s="165">
        <v>1.23</v>
      </c>
      <c r="X654" s="165">
        <v>1.41</v>
      </c>
      <c r="Y654" s="165">
        <v>1.43</v>
      </c>
      <c r="Z654" s="165">
        <v>1.24</v>
      </c>
      <c r="AA654" s="165">
        <v>1.39</v>
      </c>
      <c r="AB654" s="165">
        <v>1.21</v>
      </c>
      <c r="AC654" s="165">
        <v>1.37</v>
      </c>
    </row>
    <row r="655" ht="11.25" customHeight="1">
      <c r="A655" s="74"/>
      <c r="D655" s="151" t="s">
        <v>1526</v>
      </c>
      <c r="E655" s="164" t="s">
        <v>1454</v>
      </c>
      <c r="F655" s="152"/>
      <c r="G655" s="151"/>
      <c r="H655" s="151" t="s">
        <v>1529</v>
      </c>
      <c r="I655" s="126"/>
      <c r="J655" s="151"/>
      <c r="K655" s="159" t="s">
        <v>1530</v>
      </c>
      <c r="L655" s="126"/>
      <c r="M655" s="151"/>
      <c r="N655" s="227">
        <f>IF(("Default"&lt;&gt;"Reference probe"),"N","Y")</f>
      </c>
      <c r="O655" s="165">
        <v>1.49</v>
      </c>
      <c r="P655" s="165">
        <v>1.6</v>
      </c>
      <c r="Q655" s="165">
        <v>1.33</v>
      </c>
      <c r="R655" s="165">
        <v>1.4</v>
      </c>
      <c r="S655" s="165">
        <v>1.32</v>
      </c>
      <c r="T655" s="165">
        <v>1.34</v>
      </c>
      <c r="U655" s="165">
        <v>1.4</v>
      </c>
      <c r="V655" s="165">
        <v>1</v>
      </c>
      <c r="W655" s="165">
        <v>1.51</v>
      </c>
      <c r="X655" s="165">
        <v>1.61</v>
      </c>
      <c r="Y655" s="165">
        <v>1.66</v>
      </c>
      <c r="Z655" s="165">
        <v>1.27</v>
      </c>
      <c r="AA655" s="165">
        <v>1.46</v>
      </c>
      <c r="AB655" s="165">
        <v>1.43</v>
      </c>
      <c r="AC655" s="165">
        <v>1.31</v>
      </c>
    </row>
    <row r="656" ht="11.25" customHeight="1">
      <c r="A656" s="74"/>
      <c r="D656" s="151" t="s">
        <v>1527</v>
      </c>
      <c r="E656" s="164" t="s">
        <v>1454</v>
      </c>
      <c r="F656" s="152"/>
      <c r="G656" s="151"/>
      <c r="H656" s="151" t="s">
        <v>1529</v>
      </c>
      <c r="I656" s="126"/>
      <c r="J656" s="151"/>
      <c r="K656" s="159" t="s">
        <v>1530</v>
      </c>
      <c r="L656" s="126"/>
      <c r="M656" s="151"/>
      <c r="N656" s="227">
        <f>IF(("Default"&lt;&gt;"Reference probe"),"N","Y")</f>
      </c>
      <c r="O656" s="165">
        <v>1.26</v>
      </c>
      <c r="P656" s="165">
        <v>1.33</v>
      </c>
      <c r="Q656" s="165">
        <v>1.37</v>
      </c>
      <c r="R656" s="165">
        <v>1.3</v>
      </c>
      <c r="S656" s="165">
        <v>1.38</v>
      </c>
      <c r="T656" s="165">
        <v>1.42</v>
      </c>
      <c r="U656" s="165">
        <v>1.26</v>
      </c>
      <c r="V656" s="165">
        <v>0.96</v>
      </c>
      <c r="W656" s="165">
        <v>1.41</v>
      </c>
      <c r="X656" s="165">
        <v>1.73</v>
      </c>
      <c r="Y656" s="165">
        <v>1.49</v>
      </c>
      <c r="Z656" s="165">
        <v>1.3</v>
      </c>
      <c r="AA656" s="165">
        <v>1.36</v>
      </c>
      <c r="AB656" s="165">
        <v>1.15</v>
      </c>
      <c r="AC656" s="165">
        <v>1.32</v>
      </c>
    </row>
    <row r="657" ht="11.25" customHeight="1">
      <c r="A657" s="74"/>
      <c r="D657" s="151" t="s">
        <v>1528</v>
      </c>
      <c r="E657" s="164" t="s">
        <v>1454</v>
      </c>
      <c r="F657" s="152"/>
      <c r="G657" s="151"/>
      <c r="H657" s="151" t="s">
        <v>1529</v>
      </c>
      <c r="I657" s="126"/>
      <c r="J657" s="151"/>
      <c r="K657" s="159" t="s">
        <v>1530</v>
      </c>
      <c r="L657" s="126"/>
      <c r="M657" s="151"/>
      <c r="N657" s="227">
        <f>IF(("Default"&lt;&gt;"Reference probe"),"N","Y")</f>
      </c>
      <c r="O657" s="165">
        <v>1.37</v>
      </c>
      <c r="P657" s="165">
        <v>1.57</v>
      </c>
      <c r="Q657" s="165">
        <v>1.42</v>
      </c>
      <c r="R657" s="165">
        <v>1.67</v>
      </c>
      <c r="S657" s="165">
        <v>1.34</v>
      </c>
      <c r="T657" s="165">
        <v>1.47</v>
      </c>
      <c r="U657" s="165">
        <v>1.7</v>
      </c>
      <c r="V657" s="165">
        <v>0.98</v>
      </c>
      <c r="W657" s="165">
        <v>1.33</v>
      </c>
      <c r="X657" s="165">
        <v>1.36</v>
      </c>
      <c r="Y657" s="165">
        <v>1.44</v>
      </c>
      <c r="Z657" s="165">
        <v>1.29</v>
      </c>
      <c r="AA657" s="165">
        <v>1.36</v>
      </c>
      <c r="AB657" s="165">
        <v>1.35</v>
      </c>
      <c r="AC657" s="165">
        <v>1.44</v>
      </c>
    </row>
    <row r="658" ht="11.25" customHeight="1">
      <c r="A658" s="74"/>
      <c r="D658" s="151" t="s">
        <v>1531</v>
      </c>
      <c r="E658" s="164" t="s">
        <v>1454</v>
      </c>
      <c r="F658" s="152"/>
      <c r="G658" s="151"/>
      <c r="H658" s="151" t="s">
        <v>1532</v>
      </c>
      <c r="I658" s="126"/>
      <c r="J658" s="151"/>
      <c r="K658" s="159" t="s">
        <v>1533</v>
      </c>
      <c r="L658" s="126"/>
      <c r="M658" s="151"/>
      <c r="N658" s="227">
        <f>IF(("Ligase inactivation, ControlIntra"&lt;&gt;"Reference probe"),"N","Y")</f>
      </c>
      <c r="O658" s="165">
        <v>0</v>
      </c>
      <c r="P658" s="165">
        <v>0</v>
      </c>
      <c r="Q658" s="165">
        <v>0</v>
      </c>
      <c r="R658" s="165">
        <v>0</v>
      </c>
      <c r="S658" s="165">
        <v>0</v>
      </c>
      <c r="T658" s="165">
        <v>0</v>
      </c>
      <c r="U658" s="165">
        <v>0</v>
      </c>
      <c r="V658" s="165">
        <v>0</v>
      </c>
      <c r="W658" s="165">
        <v>0</v>
      </c>
      <c r="X658" s="165">
        <v>0</v>
      </c>
      <c r="Y658" s="165">
        <v>0</v>
      </c>
      <c r="Z658" s="165">
        <v>0</v>
      </c>
      <c r="AA658" s="165">
        <v>0</v>
      </c>
      <c r="AB658" s="165">
        <v>0</v>
      </c>
      <c r="AC658" s="165">
        <v>0</v>
      </c>
    </row>
    <row r="659" ht="11.25" customHeight="1">
      <c r="A659" s="74"/>
      <c r="D659" s="151" t="s">
        <v>1534</v>
      </c>
      <c r="E659" s="164" t="s">
        <v>1454</v>
      </c>
      <c r="F659" s="152"/>
      <c r="G659" s="151"/>
      <c r="H659" s="151" t="s">
        <v>1532</v>
      </c>
      <c r="I659" s="126"/>
      <c r="J659" s="151"/>
      <c r="K659" s="159" t="s">
        <v>1533</v>
      </c>
      <c r="L659" s="126"/>
      <c r="M659" s="151"/>
      <c r="N659" s="227">
        <f>IF(("Ligase inactivation, ControlIntra"&lt;&gt;"Reference probe"),"N","Y")</f>
      </c>
      <c r="O659" s="165">
        <v>0</v>
      </c>
      <c r="P659" s="165">
        <v>0</v>
      </c>
      <c r="Q659" s="165">
        <v>0</v>
      </c>
      <c r="R659" s="165">
        <v>0</v>
      </c>
      <c r="S659" s="165">
        <v>0</v>
      </c>
      <c r="T659" s="165">
        <v>0</v>
      </c>
      <c r="U659" s="165">
        <v>0</v>
      </c>
      <c r="V659" s="165">
        <v>0</v>
      </c>
      <c r="W659" s="165">
        <v>0</v>
      </c>
      <c r="X659" s="165">
        <v>0</v>
      </c>
      <c r="Y659" s="165">
        <v>0</v>
      </c>
      <c r="Z659" s="165">
        <v>0</v>
      </c>
      <c r="AA659" s="165">
        <v>0</v>
      </c>
      <c r="AB659" s="165">
        <v>0</v>
      </c>
      <c r="AC659" s="165">
        <v>0</v>
      </c>
    </row>
    <row r="660" ht="11.25" customHeight="1">
      <c r="A660" s="74"/>
      <c r="D660" s="151" t="s">
        <v>1535</v>
      </c>
      <c r="E660" s="164" t="s">
        <v>1454</v>
      </c>
      <c r="F660" s="152"/>
      <c r="G660" s="151"/>
      <c r="H660" s="151" t="s">
        <v>1536</v>
      </c>
      <c r="I660" s="126"/>
      <c r="J660" s="151"/>
      <c r="K660" s="159" t="s">
        <v>1537</v>
      </c>
      <c r="L660" s="126"/>
      <c r="M660" s="151"/>
      <c r="N660" s="227">
        <f>IF(("Polymerase activity, ControlIntraAndInter"&lt;&gt;"Reference probe"),"N","Y")</f>
      </c>
      <c r="O660" s="165">
        <v>1.18</v>
      </c>
      <c r="P660" s="165">
        <v>1</v>
      </c>
      <c r="Q660" s="165">
        <v>1</v>
      </c>
      <c r="R660" s="165">
        <v>1.01</v>
      </c>
      <c r="S660" s="165">
        <v>1</v>
      </c>
      <c r="T660" s="165">
        <v>1.05</v>
      </c>
      <c r="U660" s="165">
        <v>1.02</v>
      </c>
      <c r="V660" s="165">
        <v>1.09</v>
      </c>
      <c r="W660" s="165">
        <v>1.09</v>
      </c>
      <c r="X660" s="165">
        <v>0.98</v>
      </c>
      <c r="Y660" s="165">
        <v>0.99</v>
      </c>
      <c r="Z660" s="165">
        <v>1.02</v>
      </c>
      <c r="AA660" s="165">
        <v>1</v>
      </c>
      <c r="AB660" s="165">
        <v>0.99</v>
      </c>
      <c r="AC660" s="165">
        <v>0.93</v>
      </c>
    </row>
    <row r="661" ht="11.25" customHeight="1">
      <c r="A661" s="74"/>
      <c r="D661" s="151" t="s">
        <v>1538</v>
      </c>
      <c r="E661" s="164" t="s">
        <v>1454</v>
      </c>
      <c r="F661" s="152"/>
      <c r="G661" s="151"/>
      <c r="H661" s="151" t="s">
        <v>1536</v>
      </c>
      <c r="I661" s="126"/>
      <c r="J661" s="151"/>
      <c r="K661" s="159" t="s">
        <v>1537</v>
      </c>
      <c r="L661" s="126"/>
      <c r="M661" s="151"/>
      <c r="N661" s="227">
        <f>IF(("Polymerase activity, ControlIntraAndInter"&lt;&gt;"Reference probe"),"N","Y")</f>
      </c>
      <c r="O661" s="165">
        <v>1.13</v>
      </c>
      <c r="P661" s="165">
        <v>0.99</v>
      </c>
      <c r="Q661" s="165">
        <v>1.05</v>
      </c>
      <c r="R661" s="165">
        <v>1.02</v>
      </c>
      <c r="S661" s="165">
        <v>1.02</v>
      </c>
      <c r="T661" s="165">
        <v>1.08</v>
      </c>
      <c r="U661" s="165">
        <v>1.01</v>
      </c>
      <c r="V661" s="165">
        <v>1.01</v>
      </c>
      <c r="W661" s="165">
        <v>1.06</v>
      </c>
      <c r="X661" s="165">
        <v>0.99</v>
      </c>
      <c r="Y661" s="165">
        <v>0.98</v>
      </c>
      <c r="Z661" s="165">
        <v>0.96</v>
      </c>
      <c r="AA661" s="165">
        <v>0.99</v>
      </c>
      <c r="AB661" s="165">
        <v>0.96</v>
      </c>
      <c r="AC661" s="165">
        <v>0.93</v>
      </c>
    </row>
    <row r="662" ht="11.25" customHeight="1">
      <c r="A662" s="74"/>
      <c r="D662" s="151" t="s">
        <v>1539</v>
      </c>
      <c r="E662" s="164" t="s">
        <v>1454</v>
      </c>
      <c r="F662" s="152"/>
      <c r="G662" s="151"/>
      <c r="H662" s="151" t="s">
        <v>1536</v>
      </c>
      <c r="I662" s="126"/>
      <c r="J662" s="151"/>
      <c r="K662" s="159" t="s">
        <v>1537</v>
      </c>
      <c r="L662" s="126"/>
      <c r="M662" s="151"/>
      <c r="N662" s="227">
        <f>IF(("Polymerase activity, ControlIntraAndInter"&lt;&gt;"Reference probe"),"N","Y")</f>
      </c>
      <c r="O662" s="165">
        <v>1.02</v>
      </c>
      <c r="P662" s="165">
        <v>1.1</v>
      </c>
      <c r="Q662" s="165">
        <v>1.02</v>
      </c>
      <c r="R662" s="165">
        <v>1.08</v>
      </c>
      <c r="S662" s="165">
        <v>1.01</v>
      </c>
      <c r="T662" s="165">
        <v>1.02</v>
      </c>
      <c r="U662" s="165">
        <v>1.02</v>
      </c>
      <c r="V662" s="165">
        <v>0.97</v>
      </c>
      <c r="W662" s="165">
        <v>0.97</v>
      </c>
      <c r="X662" s="165">
        <v>1.06</v>
      </c>
      <c r="Y662" s="165">
        <v>1.02</v>
      </c>
      <c r="Z662" s="165">
        <v>1.26</v>
      </c>
      <c r="AA662" s="165">
        <v>1.1</v>
      </c>
      <c r="AB662" s="165">
        <v>0.98</v>
      </c>
      <c r="AC662" s="165">
        <v>1.03</v>
      </c>
    </row>
    <row r="663" ht="11.25" customHeight="1">
      <c r="A663" s="74"/>
      <c r="D663" s="151" t="s">
        <v>1540</v>
      </c>
      <c r="E663" s="164" t="s">
        <v>1454</v>
      </c>
      <c r="F663" s="152"/>
      <c r="G663" s="151"/>
      <c r="H663" s="151" t="s">
        <v>1536</v>
      </c>
      <c r="I663" s="126"/>
      <c r="J663" s="151"/>
      <c r="K663" s="159" t="s">
        <v>1537</v>
      </c>
      <c r="L663" s="126"/>
      <c r="M663" s="151"/>
      <c r="N663" s="227">
        <f>IF(("Polymerase activity, ControlIntraAndInter"&lt;&gt;"Reference probe"),"N","Y")</f>
      </c>
      <c r="O663" s="165">
        <v>1.15</v>
      </c>
      <c r="P663" s="165">
        <v>0.95</v>
      </c>
      <c r="Q663" s="165">
        <v>1.03</v>
      </c>
      <c r="R663" s="165">
        <v>1.06</v>
      </c>
      <c r="S663" s="165">
        <v>1.1</v>
      </c>
      <c r="T663" s="165">
        <v>1.01</v>
      </c>
      <c r="U663" s="165">
        <v>1</v>
      </c>
      <c r="V663" s="165">
        <v>0.98</v>
      </c>
      <c r="W663" s="165">
        <v>0.99</v>
      </c>
      <c r="X663" s="165">
        <v>1.24</v>
      </c>
      <c r="Y663" s="165">
        <v>0.94</v>
      </c>
      <c r="Z663" s="165">
        <v>1</v>
      </c>
      <c r="AA663" s="165">
        <v>1.03</v>
      </c>
      <c r="AB663" s="165">
        <v>1.04</v>
      </c>
      <c r="AC663" s="165">
        <v>0.87</v>
      </c>
    </row>
    <row r="664" ht="11.25" customHeight="1">
      <c r="A664" s="74"/>
      <c r="D664" s="151" t="s">
        <v>1535</v>
      </c>
      <c r="E664" s="164" t="s">
        <v>1454</v>
      </c>
      <c r="F664" s="152"/>
      <c r="G664" s="151"/>
      <c r="H664" s="151" t="s">
        <v>1541</v>
      </c>
      <c r="I664" s="126"/>
      <c r="J664" s="151"/>
      <c r="K664" s="159" t="s">
        <v>1542</v>
      </c>
      <c r="L664" s="126"/>
      <c r="M664" s="151"/>
      <c r="N664" s="227">
        <f>IF(("Default"&lt;&gt;"Reference probe"),"N","Y")</f>
      </c>
      <c r="O664" s="165">
        <v>1.13</v>
      </c>
      <c r="P664" s="165">
        <v>0.95</v>
      </c>
      <c r="Q664" s="165">
        <v>0.96</v>
      </c>
      <c r="R664" s="165">
        <v>0.96</v>
      </c>
      <c r="S664" s="165">
        <v>0.95</v>
      </c>
      <c r="T664" s="165">
        <v>1</v>
      </c>
      <c r="U664" s="165">
        <v>0.97</v>
      </c>
      <c r="V664" s="165">
        <v>1.01</v>
      </c>
      <c r="W664" s="165">
        <v>1.04</v>
      </c>
      <c r="X664" s="165">
        <v>0.93</v>
      </c>
      <c r="Y664" s="165">
        <v>0.96</v>
      </c>
      <c r="Z664" s="165">
        <v>0.97</v>
      </c>
      <c r="AA664" s="165">
        <v>0.94</v>
      </c>
      <c r="AB664" s="165">
        <v>0.93</v>
      </c>
      <c r="AC664" s="165">
        <v>0.89</v>
      </c>
    </row>
    <row r="665" ht="11.25" customHeight="1">
      <c r="A665" s="74"/>
      <c r="D665" s="151" t="s">
        <v>1538</v>
      </c>
      <c r="E665" s="164" t="s">
        <v>1454</v>
      </c>
      <c r="F665" s="152"/>
      <c r="G665" s="151"/>
      <c r="H665" s="151" t="s">
        <v>1541</v>
      </c>
      <c r="I665" s="126"/>
      <c r="J665" s="151"/>
      <c r="K665" s="159" t="s">
        <v>1542</v>
      </c>
      <c r="L665" s="126"/>
      <c r="M665" s="151"/>
      <c r="N665" s="227">
        <f>IF(("Default"&lt;&gt;"Reference probe"),"N","Y")</f>
      </c>
      <c r="O665" s="165">
        <v>1.05</v>
      </c>
      <c r="P665" s="165">
        <v>0.92</v>
      </c>
      <c r="Q665" s="165">
        <v>0.98</v>
      </c>
      <c r="R665" s="165">
        <v>0.95</v>
      </c>
      <c r="S665" s="165">
        <v>0.94</v>
      </c>
      <c r="T665" s="165">
        <v>1</v>
      </c>
      <c r="U665" s="165">
        <v>0.94</v>
      </c>
      <c r="V665" s="165">
        <v>0.92</v>
      </c>
      <c r="W665" s="165">
        <v>0.98</v>
      </c>
      <c r="X665" s="165">
        <v>0.91</v>
      </c>
      <c r="Y665" s="165">
        <v>0.93</v>
      </c>
      <c r="Z665" s="165">
        <v>0.89</v>
      </c>
      <c r="AA665" s="165">
        <v>0.92</v>
      </c>
      <c r="AB665" s="165">
        <v>0.88</v>
      </c>
      <c r="AC665" s="165">
        <v>0.87</v>
      </c>
    </row>
    <row r="666" ht="11.25" customHeight="1">
      <c r="A666" s="74"/>
      <c r="D666" s="151" t="s">
        <v>1539</v>
      </c>
      <c r="E666" s="164" t="s">
        <v>1454</v>
      </c>
      <c r="F666" s="152"/>
      <c r="G666" s="151"/>
      <c r="H666" s="151" t="s">
        <v>1541</v>
      </c>
      <c r="I666" s="126"/>
      <c r="J666" s="151"/>
      <c r="K666" s="159" t="s">
        <v>1542</v>
      </c>
      <c r="L666" s="126"/>
      <c r="M666" s="151"/>
      <c r="N666" s="227">
        <f>IF(("Default"&lt;&gt;"Reference probe"),"N","Y")</f>
      </c>
      <c r="O666" s="165">
        <v>0.89</v>
      </c>
      <c r="P666" s="165">
        <v>0.96</v>
      </c>
      <c r="Q666" s="165">
        <v>0.9</v>
      </c>
      <c r="R666" s="165">
        <v>0.94</v>
      </c>
      <c r="S666" s="165">
        <v>0.87</v>
      </c>
      <c r="T666" s="165">
        <v>0.89</v>
      </c>
      <c r="U666" s="165">
        <v>0.89</v>
      </c>
      <c r="V666" s="165">
        <v>0.83</v>
      </c>
      <c r="W666" s="165">
        <v>0.84</v>
      </c>
      <c r="X666" s="165">
        <v>0.92</v>
      </c>
      <c r="Y666" s="165">
        <v>0.91</v>
      </c>
      <c r="Z666" s="165">
        <v>1.09</v>
      </c>
      <c r="AA666" s="165">
        <v>0.95</v>
      </c>
      <c r="AB666" s="165">
        <v>0.84</v>
      </c>
      <c r="AC666" s="165">
        <v>0.9</v>
      </c>
    </row>
    <row r="667" ht="11.25" customHeight="1">
      <c r="A667" s="74"/>
      <c r="D667" s="151" t="s">
        <v>1540</v>
      </c>
      <c r="E667" s="164" t="s">
        <v>1454</v>
      </c>
      <c r="F667" s="152"/>
      <c r="G667" s="151"/>
      <c r="H667" s="151" t="s">
        <v>1541</v>
      </c>
      <c r="I667" s="126"/>
      <c r="J667" s="151"/>
      <c r="K667" s="159" t="s">
        <v>1542</v>
      </c>
      <c r="L667" s="126"/>
      <c r="M667" s="151"/>
      <c r="N667" s="227">
        <f>IF(("Default"&lt;&gt;"Reference probe"),"N","Y")</f>
      </c>
      <c r="O667" s="165">
        <v>0.99</v>
      </c>
      <c r="P667" s="165">
        <v>0.83</v>
      </c>
      <c r="Q667" s="165">
        <v>0.9</v>
      </c>
      <c r="R667" s="165">
        <v>0.92</v>
      </c>
      <c r="S667" s="165">
        <v>0.95</v>
      </c>
      <c r="T667" s="165">
        <v>0.88</v>
      </c>
      <c r="U667" s="165">
        <v>0.86</v>
      </c>
      <c r="V667" s="165">
        <v>0.83</v>
      </c>
      <c r="W667" s="165">
        <v>0.86</v>
      </c>
      <c r="X667" s="165">
        <v>1.07</v>
      </c>
      <c r="Y667" s="165">
        <v>0.83</v>
      </c>
      <c r="Z667" s="165">
        <v>0.86</v>
      </c>
      <c r="AA667" s="165">
        <v>0.89</v>
      </c>
      <c r="AB667" s="165">
        <v>0.89</v>
      </c>
      <c r="AC667" s="165">
        <v>0.76</v>
      </c>
    </row>
    <row r="668" ht="11.25" customHeight="1">
      <c r="A668" s="74"/>
      <c r="D668" s="151" t="s">
        <v>1543</v>
      </c>
      <c r="E668" s="164" t="s">
        <v>1454</v>
      </c>
      <c r="F668" s="152"/>
      <c r="G668" s="151"/>
      <c r="H668" s="151" t="s">
        <v>1544</v>
      </c>
      <c r="I668" s="126"/>
      <c r="J668" s="151"/>
      <c r="K668" s="159" t="s">
        <v>1545</v>
      </c>
      <c r="L668" s="126"/>
      <c r="M668" s="151"/>
      <c r="N668" s="227">
        <f>IF(("Digestion control, ControlIntra"&lt;&gt;"Reference probe"),"N","Y")</f>
      </c>
      <c r="O668" s="165">
        <v>1.07</v>
      </c>
      <c r="P668" s="165">
        <v>1.1</v>
      </c>
      <c r="Q668" s="165">
        <v>1.11</v>
      </c>
      <c r="R668" s="165">
        <v>1.08</v>
      </c>
      <c r="S668" s="165">
        <v>1.02</v>
      </c>
      <c r="T668" s="165">
        <v>1.1</v>
      </c>
      <c r="U668" s="165">
        <v>1.05</v>
      </c>
      <c r="V668" s="165">
        <v>1.12</v>
      </c>
      <c r="W668" s="165">
        <v>1.12</v>
      </c>
      <c r="X668" s="165">
        <v>0.98</v>
      </c>
      <c r="Y668" s="165">
        <v>1.12</v>
      </c>
      <c r="Z668" s="165">
        <v>1.07</v>
      </c>
      <c r="AA668" s="165">
        <v>1.11</v>
      </c>
      <c r="AB668" s="165">
        <v>1.06</v>
      </c>
      <c r="AC668" s="165">
        <v>1.11</v>
      </c>
    </row>
    <row r="669" ht="11.25" customHeight="1">
      <c r="A669" s="74"/>
      <c r="D669" s="151" t="s">
        <v>1546</v>
      </c>
      <c r="E669" s="164" t="s">
        <v>1454</v>
      </c>
      <c r="F669" s="152"/>
      <c r="G669" s="151"/>
      <c r="H669" s="151" t="s">
        <v>1544</v>
      </c>
      <c r="I669" s="126"/>
      <c r="J669" s="151"/>
      <c r="K669" s="159" t="s">
        <v>1545</v>
      </c>
      <c r="L669" s="126"/>
      <c r="M669" s="151"/>
      <c r="N669" s="227">
        <f>IF(("Digestion control, ControlIntra"&lt;&gt;"Reference probe"),"N","Y")</f>
      </c>
      <c r="O669" s="165">
        <v>1.05</v>
      </c>
      <c r="P669" s="165">
        <v>1.04</v>
      </c>
      <c r="Q669" s="165">
        <v>1.01</v>
      </c>
      <c r="R669" s="165">
        <v>1.06</v>
      </c>
      <c r="S669" s="165">
        <v>0.97</v>
      </c>
      <c r="T669" s="165">
        <v>1.11</v>
      </c>
      <c r="U669" s="165">
        <v>1.05</v>
      </c>
      <c r="V669" s="165">
        <v>1.04</v>
      </c>
      <c r="W669" s="165">
        <v>1.01</v>
      </c>
      <c r="X669" s="165">
        <v>1.06</v>
      </c>
      <c r="Y669" s="165">
        <v>1.04</v>
      </c>
      <c r="Z669" s="165">
        <v>1.15</v>
      </c>
      <c r="AA669" s="165">
        <v>1.16</v>
      </c>
      <c r="AB669" s="165">
        <v>1.02</v>
      </c>
      <c r="AC669" s="165">
        <v>1.04</v>
      </c>
    </row>
    <row r="670" ht="11.25" customHeight="1">
      <c r="A670" s="74"/>
      <c r="D670" s="151" t="s">
        <v>1547</v>
      </c>
      <c r="E670" s="164" t="s">
        <v>1454</v>
      </c>
      <c r="F670" s="152"/>
      <c r="G670" s="151"/>
      <c r="H670" s="151" t="s">
        <v>1544</v>
      </c>
      <c r="I670" s="126"/>
      <c r="J670" s="151"/>
      <c r="K670" s="159" t="s">
        <v>1545</v>
      </c>
      <c r="L670" s="126"/>
      <c r="M670" s="151"/>
      <c r="N670" s="227">
        <f>IF(("Digestion control, ControlIntra"&lt;&gt;"Reference probe"),"N","Y")</f>
      </c>
      <c r="O670" s="165">
        <v>0.94</v>
      </c>
      <c r="P670" s="165">
        <v>0.93</v>
      </c>
      <c r="Q670" s="165">
        <v>0.91</v>
      </c>
      <c r="R670" s="165">
        <v>0.99</v>
      </c>
      <c r="S670" s="165">
        <v>0.92</v>
      </c>
      <c r="T670" s="165">
        <v>1.04</v>
      </c>
      <c r="U670" s="165">
        <v>0.94</v>
      </c>
      <c r="V670" s="165">
        <v>0.96</v>
      </c>
      <c r="W670" s="165">
        <v>0.94</v>
      </c>
      <c r="X670" s="165">
        <v>1.07</v>
      </c>
      <c r="Y670" s="165">
        <v>1.04</v>
      </c>
      <c r="Z670" s="165">
        <v>0.93</v>
      </c>
      <c r="AA670" s="165">
        <v>0.9</v>
      </c>
      <c r="AB670" s="165">
        <v>0.93</v>
      </c>
      <c r="AC670" s="165">
        <v>0.96</v>
      </c>
    </row>
    <row r="671" ht="11.25" customHeight="1">
      <c r="A671" s="74"/>
      <c r="D671" s="151" t="s">
        <v>1548</v>
      </c>
      <c r="E671" s="164" t="s">
        <v>1454</v>
      </c>
      <c r="F671" s="152"/>
      <c r="G671" s="151"/>
      <c r="H671" s="151" t="s">
        <v>1544</v>
      </c>
      <c r="I671" s="126"/>
      <c r="J671" s="151"/>
      <c r="K671" s="159" t="s">
        <v>1545</v>
      </c>
      <c r="L671" s="126"/>
      <c r="M671" s="151"/>
      <c r="N671" s="227">
        <f>IF(("Digestion control, ControlIntra"&lt;&gt;"Reference probe"),"N","Y")</f>
      </c>
      <c r="O671" s="165">
        <v>1.11</v>
      </c>
      <c r="P671" s="165">
        <v>1.12</v>
      </c>
      <c r="Q671" s="165">
        <v>1.11</v>
      </c>
      <c r="R671" s="165">
        <v>1.18</v>
      </c>
      <c r="S671" s="165">
        <v>1.14</v>
      </c>
      <c r="T671" s="165">
        <v>1.17</v>
      </c>
      <c r="U671" s="165">
        <v>1.66</v>
      </c>
      <c r="V671" s="165">
        <v>1.21</v>
      </c>
      <c r="W671" s="165">
        <v>1.13</v>
      </c>
      <c r="X671" s="165">
        <v>1.12</v>
      </c>
      <c r="Y671" s="165">
        <v>1.2</v>
      </c>
      <c r="Z671" s="165">
        <v>1.14</v>
      </c>
      <c r="AA671" s="165">
        <v>1.07</v>
      </c>
      <c r="AB671" s="165">
        <v>1.21</v>
      </c>
      <c r="AC671" s="165">
        <v>1.14</v>
      </c>
    </row>
  </sheetData>
  <sheetProtection algorithmName="SHA-512" hashValue="+o6N1IkDKPjlPAxUjCbc0Erb3K4HmMKO1KLA1lfEsV3grHECvL+L4RvAIQYrhXHRa/0axW28+y2cqLglLdGwsQ==" saltValue="9EMJyFxiGEPKJNDpqsH05g==" spinCount="100000" sheet="1" formatColumns="0" formatRows="0"/>
  <dataConsolidate/>
  <mergeCells>
    <mergeCell ref="D1:E2"/>
    <mergeCell ref="I1:K3"/>
  </mergeCells>
  <conditionalFormatting sqref="D7:N671">
    <cfRule type="expression" dxfId="23" priority="1">
      <formula>$E7="ME"</formula>
    </cfRule>
    <cfRule type="expression" dxfId="22" priority="2">
      <formula>$E7="MUT"</formula>
    </cfRule>
    <cfRule type="expression" dxfId="21" priority="3">
      <formula>$E7="SNP"</formula>
    </cfRule>
    <cfRule type="expression" dxfId="20" priority="4">
      <formula>$E7="CTRL"</formula>
    </cfRule>
  </conditionalFormatting>
  <conditionalFormatting sqref="O6 P6 Q6 R6 S6 T6 U6 V6 W6 X6 Y6 Z6 AA6 AB6 AC6">
    <cfRule type="cellIs" dxfId="1" priority="29" stopIfTrue="1" operator="equal">
      <formula>"QC PASSED"</formula>
    </cfRule>
    <cfRule type="cellIs" dxfId="0" priority="30" stopIfTrue="1" operator="equal">
      <formula>"QC FAILED"</formula>
    </cfRule>
  </conditionalFormatting>
  <conditionalFormatting sqref="O7:O671 P7:P671 Q7:Q671 R7:R671 S7:S671 T7:T671 U7:U671 V7:V671 W7:W671 X7:X671 Y7:Y671 Z7:Z671 AA7:AA671 AB7:AB671 AC7:AC671">
    <cfRule type="expression" dxfId="17" priority="31">
      <formula>ISBLANK(O7)</formula>
    </cfRule>
    <cfRule type="expression" dxfId="16" priority="32">
      <formula>OR(ISNUMBER(SEARCH("cRSQ",INDIRECT("'Quality_issues'!"&amp;CELL("address",O7)))),ISNUMBER(SEARCH("nRSQ",INDIRECT("'Quality_issues'!"&amp;CELL("address",O7)))),ISNUMBER(SEARCH("Inconclusive",INDIRECT("'Quality_issues'!"&amp;CELL("address",O7)))),ISNUMBER(SEARCH("AmbiguousAll",INDIRECT("'Quality_issues'!"&amp;CELL("address",O7)))),ISNUMBER(SEARCH("RPQ",INDIRECT("'Quality_issues'!"&amp;CELL("address",O7)))))</formula>
    </cfRule>
    <cfRule type="expression" dxfId="36" priority="37" stopIfTrue="1">
      <formula>ISNUMBER(SEARCH("High (ambiguous)",INDIRECT("'Arbitrary_class'!"&amp;CELL("address",O7))))</formula>
    </cfRule>
    <cfRule type="expression" dxfId="35" priority="38" stopIfTrue="1">
      <formula>ISNUMBER(SEARCH("High",INDIRECT("'Arbitrary_class'!"&amp;CELL("address",O7))))</formula>
    </cfRule>
    <cfRule type="expression" dxfId="34" priority="39" stopIfTrue="1">
      <formula>ISNUMBER(SEARCH("As expected",INDIRECT("'Arbitrary_class'!"&amp;CELL("address",O7))))</formula>
    </cfRule>
    <cfRule type="expression" dxfId="33" priority="40" stopIfTrue="1">
      <formula>ISNUMBER(SEARCH("Low (ambiguous)",INDIRECT("'Arbitrary_class'!"&amp;CELL("address",O7))))</formula>
    </cfRule>
    <cfRule type="expression" dxfId="32" priority="41" stopIfTrue="1">
      <formula>ISNUMBER(SEARCH("Low",INDIRECT("'Arbitrary_class'!"&amp;CELL("address",O7))))</formula>
    </cfRule>
  </conditionalFormatting>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382A1E-7D2C-44AC-B25F-15ECF69677CC}">
  <dimension ref="A1:AC671"/>
  <sheetViews>
    <sheetView zoomScaleNormal="100" workbookViewId="0">
      <pane xSplit="14" ySplit="6" topLeftCell="O7" activePane="bottomRight" state="frozen"/>
      <selection pane="topRight"/>
      <selection pane="bottomLeft"/>
      <selection pane="bottomRight"/>
    </sheetView>
  </sheetViews>
  <sheetFormatPr defaultColWidth="9.140625" defaultRowHeight="11.25" customHeight="1"/>
  <cols>
    <col min="1" max="1" hidden="1" width="0.140625" customWidth="1" style="69"/>
    <col min="2" max="2" hidden="1" width="0.85546875" customWidth="1" style="71"/>
    <col min="3" max="3" hidden="1" width="3.140625" customWidth="1" style="71"/>
    <col min="4" max="5" width="12.7109375" customWidth="1" style="75"/>
    <col min="6" max="6" width="12.7109375" customWidth="1" style="95"/>
    <col min="7" max="14" width="12.7109375" customWidth="1" style="75"/>
    <col min="15" max="15" width="15.7109375" customWidth="1" style="99"/>
    <col min="16" max="16" width="15.7109375" customWidth="1"/>
    <col min="17" max="17" width="15.7109375" customWidth="1"/>
    <col min="18" max="18" width="15.7109375" customWidth="1"/>
    <col min="19" max="19" width="15.7109375" customWidth="1"/>
    <col min="20" max="20" width="15.7109375" customWidth="1"/>
    <col min="21" max="21" width="15.7109375" customWidth="1"/>
    <col min="22" max="22" width="15.7109375" customWidth="1"/>
    <col min="23" max="23" width="15.7109375" customWidth="1"/>
    <col min="24" max="24" width="15.7109375" customWidth="1"/>
    <col min="25" max="25" width="15.7109375" customWidth="1"/>
    <col min="26" max="26" width="15.7109375" customWidth="1"/>
    <col min="27" max="27" width="15.7109375" customWidth="1"/>
    <col min="28" max="28" width="15.7109375" customWidth="1"/>
    <col min="29" max="29" width="15.7109375" customWidth="1"/>
    <col min="30" max="16384" width="9.140625" customWidth="1" style="74"/>
  </cols>
  <sheetData>
    <row r="1" ht="18" customHeight="1">
      <c r="D1" s="175" t="s" vm="1">
        <v>0</v>
      </c>
      <c r="E1" s="175"/>
      <c r="F1" s="101" t="s">
        <v>1549</v>
      </c>
      <c r="G1" s="73"/>
      <c r="H1" s="74"/>
      <c r="I1" s="197" t="s" vm="3">
        <v>0</v>
      </c>
      <c r="J1" s="197"/>
      <c r="K1" s="197"/>
      <c r="L1" s="142"/>
      <c r="M1" s="142"/>
      <c r="N1" s="77" t="s">
        <v>59</v>
      </c>
      <c r="O1" s="78" t="s">
        <v>60</v>
      </c>
      <c r="P1" s="78" t="s">
        <v>61</v>
      </c>
      <c r="Q1" s="78" t="s">
        <v>62</v>
      </c>
      <c r="R1" s="78" t="s">
        <v>63</v>
      </c>
      <c r="S1" s="78" t="s">
        <v>64</v>
      </c>
      <c r="T1" s="78" t="s">
        <v>65</v>
      </c>
      <c r="U1" s="78" t="s">
        <v>66</v>
      </c>
      <c r="V1" s="78" t="s">
        <v>67</v>
      </c>
      <c r="W1" s="78" t="s">
        <v>68</v>
      </c>
      <c r="X1" s="78" t="s">
        <v>69</v>
      </c>
      <c r="Y1" s="78" t="s">
        <v>70</v>
      </c>
      <c r="Z1" s="78" t="s">
        <v>71</v>
      </c>
      <c r="AA1" s="78" t="s">
        <v>72</v>
      </c>
      <c r="AB1" s="78" t="s">
        <v>73</v>
      </c>
      <c r="AC1" s="78" t="s">
        <v>74</v>
      </c>
    </row>
    <row r="2" ht="55.5" customHeight="1">
      <c r="D2" s="175"/>
      <c r="E2" s="175"/>
      <c r="F2" s="79" t="s">
        <v>75</v>
      </c>
      <c r="G2" s="79"/>
      <c r="H2" s="80"/>
      <c r="I2" s="197"/>
      <c r="J2" s="197"/>
      <c r="K2" s="197"/>
      <c r="L2" s="142"/>
      <c r="M2" s="142"/>
      <c r="N2" s="77" t="s">
        <v>76</v>
      </c>
      <c r="O2" s="81" t="s">
        <v>77</v>
      </c>
      <c r="P2" s="81" t="s">
        <v>78</v>
      </c>
      <c r="Q2" s="81" t="s">
        <v>79</v>
      </c>
      <c r="R2" s="81" t="s">
        <v>80</v>
      </c>
      <c r="S2" s="81" t="s">
        <v>81</v>
      </c>
      <c r="T2" s="81" t="s">
        <v>82</v>
      </c>
      <c r="U2" s="81" t="s">
        <v>83</v>
      </c>
      <c r="V2" s="81" t="s">
        <v>84</v>
      </c>
      <c r="W2" s="81" t="s">
        <v>85</v>
      </c>
      <c r="X2" s="81" t="s">
        <v>86</v>
      </c>
      <c r="Y2" s="81" t="s">
        <v>87</v>
      </c>
      <c r="Z2" s="81" t="s">
        <v>88</v>
      </c>
      <c r="AA2" s="81" t="s">
        <v>89</v>
      </c>
      <c r="AB2" s="81" t="s">
        <v>90</v>
      </c>
      <c r="AC2" s="81" t="s">
        <v>91</v>
      </c>
    </row>
    <row r="3" ht="15" customHeight="1">
      <c r="D3" s="82" t="s">
        <v>92</v>
      </c>
      <c r="E3" s="83" t="s">
        <v>93</v>
      </c>
      <c r="F3" s="84"/>
      <c r="G3" s="85"/>
      <c r="H3" s="73"/>
      <c r="I3" s="197"/>
      <c r="J3" s="197"/>
      <c r="K3" s="197"/>
      <c r="L3" s="142"/>
      <c r="M3" s="142"/>
      <c r="N3" s="86" t="s">
        <v>94</v>
      </c>
      <c r="O3" s="87" t="s">
        <v>95</v>
      </c>
      <c r="P3" s="87" t="s">
        <v>95</v>
      </c>
      <c r="Q3" s="87" t="s">
        <v>96</v>
      </c>
      <c r="R3" s="87" t="s">
        <v>95</v>
      </c>
      <c r="S3" s="87" t="s">
        <v>96</v>
      </c>
      <c r="T3" s="87" t="s">
        <v>95</v>
      </c>
      <c r="U3" s="87" t="s">
        <v>95</v>
      </c>
      <c r="V3" s="87" t="s">
        <v>95</v>
      </c>
      <c r="W3" s="87" t="s">
        <v>96</v>
      </c>
      <c r="X3" s="87" t="s">
        <v>95</v>
      </c>
      <c r="Y3" s="87" t="s">
        <v>95</v>
      </c>
      <c r="Z3" s="87" t="s">
        <v>95</v>
      </c>
      <c r="AA3" s="87" t="s">
        <v>95</v>
      </c>
      <c r="AB3" s="87" t="s">
        <v>96</v>
      </c>
      <c r="AC3" s="87" t="s">
        <v>96</v>
      </c>
    </row>
    <row r="4" ht="15" customHeight="1">
      <c r="D4" s="88" t="s">
        <v>97</v>
      </c>
      <c r="E4" s="89" t="s">
        <v>98</v>
      </c>
      <c r="F4" s="84"/>
      <c r="G4" s="85"/>
      <c r="H4" s="73"/>
      <c r="I4" s="74"/>
      <c r="J4" s="23"/>
      <c r="K4" s="23"/>
      <c r="L4" s="23"/>
      <c r="M4" s="23"/>
      <c r="N4" s="90" t="s">
        <v>99</v>
      </c>
      <c r="O4" s="87" t="s">
        <v>100</v>
      </c>
      <c r="P4" s="87" t="s">
        <v>100</v>
      </c>
      <c r="Q4" s="87" t="s">
        <v>100</v>
      </c>
      <c r="R4" s="87" t="s">
        <v>101</v>
      </c>
      <c r="S4" s="87" t="s">
        <v>100</v>
      </c>
      <c r="T4" s="87" t="s">
        <v>101</v>
      </c>
      <c r="U4" s="87" t="s">
        <v>100</v>
      </c>
      <c r="V4" s="87" t="s">
        <v>101</v>
      </c>
      <c r="W4" s="87" t="s">
        <v>100</v>
      </c>
      <c r="X4" s="87" t="s">
        <v>100</v>
      </c>
      <c r="Y4" s="87" t="s">
        <v>100</v>
      </c>
      <c r="Z4" s="87" t="s">
        <v>100</v>
      </c>
      <c r="AA4" s="87" t="s">
        <v>101</v>
      </c>
      <c r="AB4" s="87" t="s">
        <v>100</v>
      </c>
      <c r="AC4" s="87" t="s">
        <v>100</v>
      </c>
    </row>
    <row r="5" hidden="1" ht="11.25" customHeight="1">
      <c r="B5" s="91" t="s">
        <v>102</v>
      </c>
      <c r="C5" s="91"/>
      <c r="D5" s="92"/>
      <c r="E5" s="93"/>
      <c r="F5" s="94"/>
      <c r="G5" s="93"/>
      <c r="H5" s="92"/>
      <c r="I5" s="93"/>
      <c r="J5" s="93"/>
      <c r="O5" s="92"/>
      <c r="P5" s="92"/>
      <c r="Q5" s="92"/>
      <c r="R5" s="92"/>
      <c r="S5" s="92"/>
      <c r="T5" s="92"/>
      <c r="U5" s="92"/>
      <c r="V5" s="92"/>
      <c r="W5" s="92"/>
      <c r="X5" s="92"/>
      <c r="Y5" s="92"/>
      <c r="Z5" s="92"/>
      <c r="AA5" s="92"/>
      <c r="AB5" s="92"/>
      <c r="AC5" s="92"/>
    </row>
    <row r="6" ht="24.95" customHeight="1">
      <c r="B6" s="96"/>
      <c r="C6" s="96"/>
      <c r="D6" s="143" t="s">
        <v>103</v>
      </c>
      <c r="E6" s="143" t="s">
        <v>25</v>
      </c>
      <c r="F6" s="144" t="s">
        <v>104</v>
      </c>
      <c r="G6" s="143" t="s">
        <v>105</v>
      </c>
      <c r="H6" s="143" t="s">
        <v>106</v>
      </c>
      <c r="I6" s="145" t="s">
        <v>107</v>
      </c>
      <c r="J6" s="145" t="s">
        <v>108</v>
      </c>
      <c r="K6" s="149" t="s">
        <v>109</v>
      </c>
      <c r="L6" s="143" t="s">
        <v>110</v>
      </c>
      <c r="M6" s="143" t="s">
        <v>111</v>
      </c>
      <c r="N6" s="146" t="s">
        <v>112</v>
      </c>
      <c r="O6" s="228">
        <f>IF(("True"&lt;&gt;"TRUE"),"QC FAILED","QC PASSED")</f>
      </c>
      <c r="P6" s="228">
        <f>IF(("True"&lt;&gt;"TRUE"),"QC FAILED","QC PASSED")</f>
      </c>
      <c r="Q6" s="228">
        <f>IF(("True"&lt;&gt;"TRUE"),"QC FAILED","QC PASSED")</f>
      </c>
      <c r="R6" s="228">
        <f>IF(("True"&lt;&gt;"TRUE"),"QC FAILED","QC PASSED")</f>
      </c>
      <c r="S6" s="228">
        <f>IF(("True"&lt;&gt;"TRUE"),"QC FAILED","QC PASSED")</f>
      </c>
      <c r="T6" s="228">
        <f>IF(("True"&lt;&gt;"TRUE"),"QC FAILED","QC PASSED")</f>
      </c>
      <c r="U6" s="228">
        <f>IF(("True"&lt;&gt;"TRUE"),"QC FAILED","QC PASSED")</f>
      </c>
      <c r="V6" s="228">
        <f>IF(("True"&lt;&gt;"TRUE"),"QC FAILED","QC PASSED")</f>
      </c>
      <c r="W6" s="228">
        <f>IF(("True"&lt;&gt;"TRUE"),"QC FAILED","QC PASSED")</f>
      </c>
      <c r="X6" s="228">
        <f>IF(("True"&lt;&gt;"TRUE"),"QC FAILED","QC PASSED")</f>
      </c>
      <c r="Y6" s="228">
        <f>IF(("True"&lt;&gt;"TRUE"),"QC FAILED","QC PASSED")</f>
      </c>
      <c r="Z6" s="228">
        <f>IF(("True"&lt;&gt;"TRUE"),"QC FAILED","QC PASSED")</f>
      </c>
      <c r="AA6" s="228">
        <f>IF(("True"&lt;&gt;"TRUE"),"QC FAILED","QC PASSED")</f>
      </c>
      <c r="AB6" s="228">
        <f>IF(("True"&lt;&gt;"TRUE"),"QC FAILED","QC PASSED")</f>
      </c>
      <c r="AC6" s="228">
        <f>IF(("True"&lt;&gt;"TRUE"),"QC FAILED","QC PASSED")</f>
      </c>
    </row>
    <row r="7" ht="11.25" customHeight="1">
      <c r="D7" s="150" t="s">
        <v>113</v>
      </c>
      <c r="E7" s="151" t="s">
        <v>114</v>
      </c>
      <c r="F7" s="152" t="s">
        <v>115</v>
      </c>
      <c r="G7" s="151" t="s">
        <v>116</v>
      </c>
      <c r="H7" s="151" t="s">
        <v>117</v>
      </c>
      <c r="I7" s="125" t="s">
        <v>118</v>
      </c>
      <c r="J7" s="157"/>
      <c r="K7" s="152"/>
      <c r="L7" s="126">
        <v>2</v>
      </c>
      <c r="M7" s="151"/>
      <c r="N7" s="229">
        <f>IF(("Reference probe"&lt;&gt;"Reference probe"),"N","Y")</f>
      </c>
      <c r="O7" s="169">
        <v>705</v>
      </c>
      <c r="P7" s="169">
        <v>712</v>
      </c>
      <c r="Q7" s="169">
        <v>911</v>
      </c>
      <c r="R7" s="169">
        <v>872</v>
      </c>
      <c r="S7" s="169">
        <v>714</v>
      </c>
      <c r="T7" s="169">
        <v>772</v>
      </c>
      <c r="U7" s="169">
        <v>665</v>
      </c>
      <c r="V7" s="169">
        <v>638</v>
      </c>
      <c r="W7" s="169">
        <v>629</v>
      </c>
      <c r="X7" s="169">
        <v>693</v>
      </c>
      <c r="Y7" s="169">
        <v>849</v>
      </c>
      <c r="Z7" s="169">
        <v>610</v>
      </c>
      <c r="AA7" s="169">
        <v>758</v>
      </c>
      <c r="AB7" s="169">
        <v>677</v>
      </c>
      <c r="AC7" s="169">
        <v>728</v>
      </c>
    </row>
    <row r="8" ht="11.25" customHeight="1">
      <c r="D8" s="150" t="s">
        <v>119</v>
      </c>
      <c r="E8" s="151" t="s">
        <v>114</v>
      </c>
      <c r="F8" s="152" t="s">
        <v>120</v>
      </c>
      <c r="G8" s="151" t="s">
        <v>116</v>
      </c>
      <c r="H8" s="151" t="s">
        <v>117</v>
      </c>
      <c r="I8" s="125" t="s">
        <v>121</v>
      </c>
      <c r="J8" s="157"/>
      <c r="K8" s="152"/>
      <c r="L8" s="126">
        <v>2</v>
      </c>
      <c r="M8" s="151"/>
      <c r="N8" s="229">
        <f>IF(("Reference probe"&lt;&gt;"Reference probe"),"N","Y")</f>
      </c>
      <c r="O8" s="169">
        <v>650</v>
      </c>
      <c r="P8" s="169">
        <v>609</v>
      </c>
      <c r="Q8" s="169">
        <v>858</v>
      </c>
      <c r="R8" s="169">
        <v>915</v>
      </c>
      <c r="S8" s="169">
        <v>589</v>
      </c>
      <c r="T8" s="169">
        <v>745</v>
      </c>
      <c r="U8" s="169">
        <v>616</v>
      </c>
      <c r="V8" s="169">
        <v>582</v>
      </c>
      <c r="W8" s="169">
        <v>542</v>
      </c>
      <c r="X8" s="169">
        <v>631</v>
      </c>
      <c r="Y8" s="169">
        <v>688</v>
      </c>
      <c r="Z8" s="169">
        <v>626</v>
      </c>
      <c r="AA8" s="169">
        <v>748</v>
      </c>
      <c r="AB8" s="169">
        <v>577</v>
      </c>
      <c r="AC8" s="169">
        <v>705</v>
      </c>
    </row>
    <row r="9" ht="11.25" customHeight="1">
      <c r="D9" s="150" t="s">
        <v>122</v>
      </c>
      <c r="E9" s="151" t="s">
        <v>114</v>
      </c>
      <c r="F9" s="152" t="s">
        <v>120</v>
      </c>
      <c r="G9" s="151" t="s">
        <v>116</v>
      </c>
      <c r="H9" s="151" t="s">
        <v>117</v>
      </c>
      <c r="I9" s="125" t="s">
        <v>123</v>
      </c>
      <c r="J9" s="157"/>
      <c r="K9" s="152"/>
      <c r="L9" s="126">
        <v>2</v>
      </c>
      <c r="M9" s="151"/>
      <c r="N9" s="229">
        <f>IF(("Reference probe"&lt;&gt;"Reference probe"),"N","Y")</f>
      </c>
      <c r="O9" s="169">
        <v>601</v>
      </c>
      <c r="P9" s="169">
        <v>587</v>
      </c>
      <c r="Q9" s="169">
        <v>801</v>
      </c>
      <c r="R9" s="169">
        <v>766</v>
      </c>
      <c r="S9" s="169">
        <v>574</v>
      </c>
      <c r="T9" s="169">
        <v>715</v>
      </c>
      <c r="U9" s="169">
        <v>638</v>
      </c>
      <c r="V9" s="169">
        <v>571</v>
      </c>
      <c r="W9" s="169">
        <v>569</v>
      </c>
      <c r="X9" s="169">
        <v>609</v>
      </c>
      <c r="Y9" s="169">
        <v>729</v>
      </c>
      <c r="Z9" s="169">
        <v>596</v>
      </c>
      <c r="AA9" s="169">
        <v>669</v>
      </c>
      <c r="AB9" s="169">
        <v>594</v>
      </c>
      <c r="AC9" s="169">
        <v>607</v>
      </c>
    </row>
    <row r="10" ht="11.25" customHeight="1">
      <c r="D10" s="150" t="s">
        <v>124</v>
      </c>
      <c r="E10" s="151" t="s">
        <v>114</v>
      </c>
      <c r="F10" s="152" t="s">
        <v>120</v>
      </c>
      <c r="G10" s="151" t="s">
        <v>116</v>
      </c>
      <c r="H10" s="151" t="s">
        <v>117</v>
      </c>
      <c r="I10" s="125" t="s">
        <v>125</v>
      </c>
      <c r="J10" s="157"/>
      <c r="K10" s="152"/>
      <c r="L10" s="126">
        <v>2</v>
      </c>
      <c r="M10" s="151"/>
      <c r="N10" s="229">
        <f>IF(("Default"&lt;&gt;"Reference probe"),"N","Y")</f>
      </c>
      <c r="O10" s="169">
        <v>506</v>
      </c>
      <c r="P10" s="169">
        <v>499</v>
      </c>
      <c r="Q10" s="169">
        <v>663</v>
      </c>
      <c r="R10" s="169">
        <v>692</v>
      </c>
      <c r="S10" s="169">
        <v>467</v>
      </c>
      <c r="T10" s="169">
        <v>633</v>
      </c>
      <c r="U10" s="169">
        <v>466</v>
      </c>
      <c r="V10" s="169">
        <v>507</v>
      </c>
      <c r="W10" s="169">
        <v>489</v>
      </c>
      <c r="X10" s="169">
        <v>445</v>
      </c>
      <c r="Y10" s="169">
        <v>600</v>
      </c>
      <c r="Z10" s="169">
        <v>453</v>
      </c>
      <c r="AA10" s="169">
        <v>563</v>
      </c>
      <c r="AB10" s="169">
        <v>444</v>
      </c>
      <c r="AC10" s="169">
        <v>513</v>
      </c>
    </row>
    <row r="11" ht="11.25" customHeight="1">
      <c r="D11" s="150" t="s">
        <v>126</v>
      </c>
      <c r="E11" s="151" t="s">
        <v>114</v>
      </c>
      <c r="F11" s="152" t="s">
        <v>127</v>
      </c>
      <c r="G11" s="151" t="s">
        <v>116</v>
      </c>
      <c r="H11" s="151" t="s">
        <v>117</v>
      </c>
      <c r="I11" s="125" t="s">
        <v>128</v>
      </c>
      <c r="J11" s="157"/>
      <c r="K11" s="152" t="s">
        <v>129</v>
      </c>
      <c r="L11" s="126">
        <v>2</v>
      </c>
      <c r="M11" s="151"/>
      <c r="N11" s="229">
        <f>IF(("Reference probe"&lt;&gt;"Reference probe"),"N","Y")</f>
      </c>
      <c r="O11" s="169">
        <v>547</v>
      </c>
      <c r="P11" s="169">
        <v>583</v>
      </c>
      <c r="Q11" s="169">
        <v>734</v>
      </c>
      <c r="R11" s="169">
        <v>701</v>
      </c>
      <c r="S11" s="169">
        <v>513</v>
      </c>
      <c r="T11" s="169">
        <v>665</v>
      </c>
      <c r="U11" s="169">
        <v>584</v>
      </c>
      <c r="V11" s="169">
        <v>570</v>
      </c>
      <c r="W11" s="169">
        <v>535</v>
      </c>
      <c r="X11" s="169">
        <v>617</v>
      </c>
      <c r="Y11" s="169">
        <v>675</v>
      </c>
      <c r="Z11" s="169">
        <v>547</v>
      </c>
      <c r="AA11" s="169">
        <v>587</v>
      </c>
      <c r="AB11" s="169">
        <v>524</v>
      </c>
      <c r="AC11" s="169">
        <v>575</v>
      </c>
    </row>
    <row r="12" ht="11.25" customHeight="1">
      <c r="D12" s="150" t="s">
        <v>130</v>
      </c>
      <c r="E12" s="151" t="s">
        <v>114</v>
      </c>
      <c r="F12" s="152" t="s">
        <v>127</v>
      </c>
      <c r="G12" s="151" t="s">
        <v>116</v>
      </c>
      <c r="H12" s="151" t="s">
        <v>117</v>
      </c>
      <c r="I12" s="125" t="s">
        <v>131</v>
      </c>
      <c r="J12" s="157"/>
      <c r="K12" s="152"/>
      <c r="L12" s="126">
        <v>2</v>
      </c>
      <c r="M12" s="151"/>
      <c r="N12" s="229">
        <f>IF(("Reference probe"&lt;&gt;"Reference probe"),"N","Y")</f>
      </c>
      <c r="O12" s="169">
        <v>681</v>
      </c>
      <c r="P12" s="169">
        <v>708</v>
      </c>
      <c r="Q12" s="169">
        <v>874</v>
      </c>
      <c r="R12" s="169">
        <v>919</v>
      </c>
      <c r="S12" s="169">
        <v>623</v>
      </c>
      <c r="T12" s="169">
        <v>802</v>
      </c>
      <c r="U12" s="169">
        <v>711</v>
      </c>
      <c r="V12" s="169">
        <v>664</v>
      </c>
      <c r="W12" s="169">
        <v>667</v>
      </c>
      <c r="X12" s="169">
        <v>682</v>
      </c>
      <c r="Y12" s="169">
        <v>750</v>
      </c>
      <c r="Z12" s="169">
        <v>662</v>
      </c>
      <c r="AA12" s="169">
        <v>714</v>
      </c>
      <c r="AB12" s="169">
        <v>596</v>
      </c>
      <c r="AC12" s="169">
        <v>749</v>
      </c>
    </row>
    <row r="13" ht="11.25" customHeight="1">
      <c r="D13" s="150" t="s">
        <v>132</v>
      </c>
      <c r="E13" s="151" t="s">
        <v>114</v>
      </c>
      <c r="F13" s="152" t="s">
        <v>127</v>
      </c>
      <c r="G13" s="151" t="s">
        <v>116</v>
      </c>
      <c r="H13" s="151" t="s">
        <v>117</v>
      </c>
      <c r="I13" s="125" t="s">
        <v>133</v>
      </c>
      <c r="J13" s="157"/>
      <c r="K13" s="152"/>
      <c r="L13" s="126">
        <v>2</v>
      </c>
      <c r="M13" s="151"/>
      <c r="N13" s="229">
        <f>IF(("Default"&lt;&gt;"Reference probe"),"N","Y")</f>
      </c>
      <c r="O13" s="169">
        <v>629</v>
      </c>
      <c r="P13" s="169">
        <v>634</v>
      </c>
      <c r="Q13" s="169">
        <v>835</v>
      </c>
      <c r="R13" s="169">
        <v>817</v>
      </c>
      <c r="S13" s="169">
        <v>553</v>
      </c>
      <c r="T13" s="169">
        <v>702</v>
      </c>
      <c r="U13" s="169">
        <v>603</v>
      </c>
      <c r="V13" s="169">
        <v>590</v>
      </c>
      <c r="W13" s="169">
        <v>580</v>
      </c>
      <c r="X13" s="169">
        <v>632</v>
      </c>
      <c r="Y13" s="169">
        <v>696</v>
      </c>
      <c r="Z13" s="169">
        <v>579</v>
      </c>
      <c r="AA13" s="169">
        <v>680</v>
      </c>
      <c r="AB13" s="169">
        <v>586</v>
      </c>
      <c r="AC13" s="169">
        <v>596</v>
      </c>
    </row>
    <row r="14" ht="11.25" customHeight="1">
      <c r="D14" s="150" t="s">
        <v>134</v>
      </c>
      <c r="E14" s="151" t="s">
        <v>114</v>
      </c>
      <c r="F14" s="152" t="s">
        <v>135</v>
      </c>
      <c r="G14" s="151" t="s">
        <v>116</v>
      </c>
      <c r="H14" s="151" t="s">
        <v>117</v>
      </c>
      <c r="I14" s="125" t="s">
        <v>136</v>
      </c>
      <c r="J14" s="157"/>
      <c r="K14" s="152"/>
      <c r="L14" s="126">
        <v>2</v>
      </c>
      <c r="M14" s="151"/>
      <c r="N14" s="229">
        <f>IF(("Default"&lt;&gt;"Reference probe"),"N","Y")</f>
      </c>
      <c r="O14" s="169">
        <v>546</v>
      </c>
      <c r="P14" s="169">
        <v>539</v>
      </c>
      <c r="Q14" s="169">
        <v>669</v>
      </c>
      <c r="R14" s="169">
        <v>681</v>
      </c>
      <c r="S14" s="169">
        <v>489</v>
      </c>
      <c r="T14" s="169">
        <v>567</v>
      </c>
      <c r="U14" s="169">
        <v>513</v>
      </c>
      <c r="V14" s="169">
        <v>452</v>
      </c>
      <c r="W14" s="169">
        <v>501</v>
      </c>
      <c r="X14" s="169">
        <v>523</v>
      </c>
      <c r="Y14" s="169">
        <v>596</v>
      </c>
      <c r="Z14" s="169">
        <v>479</v>
      </c>
      <c r="AA14" s="169">
        <v>573</v>
      </c>
      <c r="AB14" s="169">
        <v>450</v>
      </c>
      <c r="AC14" s="169">
        <v>525</v>
      </c>
    </row>
    <row r="15" ht="11.25" customHeight="1">
      <c r="A15" s="74"/>
      <c r="D15" s="150" t="s">
        <v>137</v>
      </c>
      <c r="E15" s="151" t="s">
        <v>114</v>
      </c>
      <c r="F15" s="152" t="s">
        <v>135</v>
      </c>
      <c r="G15" s="151" t="s">
        <v>116</v>
      </c>
      <c r="H15" s="151" t="s">
        <v>117</v>
      </c>
      <c r="I15" s="125" t="s">
        <v>138</v>
      </c>
      <c r="J15" s="157"/>
      <c r="K15" s="152"/>
      <c r="L15" s="126">
        <v>2</v>
      </c>
      <c r="M15" s="151"/>
      <c r="N15" s="229">
        <f>IF(("Reference probe"&lt;&gt;"Reference probe"),"N","Y")</f>
      </c>
      <c r="O15" s="169">
        <v>677</v>
      </c>
      <c r="P15" s="169">
        <v>665</v>
      </c>
      <c r="Q15" s="169">
        <v>871</v>
      </c>
      <c r="R15" s="169">
        <v>855</v>
      </c>
      <c r="S15" s="169">
        <v>601</v>
      </c>
      <c r="T15" s="169">
        <v>779</v>
      </c>
      <c r="U15" s="169">
        <v>698</v>
      </c>
      <c r="V15" s="169">
        <v>590</v>
      </c>
      <c r="W15" s="169">
        <v>608</v>
      </c>
      <c r="X15" s="169">
        <v>652</v>
      </c>
      <c r="Y15" s="169">
        <v>712</v>
      </c>
      <c r="Z15" s="169">
        <v>634</v>
      </c>
      <c r="AA15" s="169">
        <v>831</v>
      </c>
      <c r="AB15" s="169">
        <v>623</v>
      </c>
      <c r="AC15" s="169">
        <v>715</v>
      </c>
    </row>
    <row r="16" ht="11.25" customHeight="1">
      <c r="A16" s="74"/>
      <c r="D16" s="150" t="s">
        <v>139</v>
      </c>
      <c r="E16" s="151" t="s">
        <v>114</v>
      </c>
      <c r="F16" s="152" t="s">
        <v>135</v>
      </c>
      <c r="G16" s="151" t="s">
        <v>116</v>
      </c>
      <c r="H16" s="151" t="s">
        <v>117</v>
      </c>
      <c r="I16" s="125" t="s">
        <v>140</v>
      </c>
      <c r="J16" s="157"/>
      <c r="K16" s="152" t="s">
        <v>141</v>
      </c>
      <c r="L16" s="126">
        <v>2</v>
      </c>
      <c r="M16" s="151"/>
      <c r="N16" s="229">
        <f>IF(("Default"&lt;&gt;"Reference probe"),"N","Y")</f>
      </c>
      <c r="O16" s="169">
        <v>562</v>
      </c>
      <c r="P16" s="169">
        <v>521</v>
      </c>
      <c r="Q16" s="169">
        <v>677</v>
      </c>
      <c r="R16" s="169">
        <v>685</v>
      </c>
      <c r="S16" s="169">
        <v>504</v>
      </c>
      <c r="T16" s="169">
        <v>603</v>
      </c>
      <c r="U16" s="169">
        <v>510</v>
      </c>
      <c r="V16" s="169">
        <v>556</v>
      </c>
      <c r="W16" s="169">
        <v>515</v>
      </c>
      <c r="X16" s="169">
        <v>513</v>
      </c>
      <c r="Y16" s="169">
        <v>630</v>
      </c>
      <c r="Z16" s="169">
        <v>517</v>
      </c>
      <c r="AA16" s="169">
        <v>592</v>
      </c>
      <c r="AB16" s="169">
        <v>491</v>
      </c>
      <c r="AC16" s="169">
        <v>552</v>
      </c>
    </row>
    <row r="17" ht="11.25" customHeight="1">
      <c r="A17" s="74"/>
      <c r="D17" s="150" t="s">
        <v>142</v>
      </c>
      <c r="E17" s="151" t="s">
        <v>114</v>
      </c>
      <c r="F17" s="152" t="s">
        <v>135</v>
      </c>
      <c r="G17" s="151" t="s">
        <v>116</v>
      </c>
      <c r="H17" s="151" t="s">
        <v>117</v>
      </c>
      <c r="I17" s="125" t="s">
        <v>143</v>
      </c>
      <c r="J17" s="157"/>
      <c r="K17" s="152"/>
      <c r="L17" s="126">
        <v>2</v>
      </c>
      <c r="M17" s="151"/>
      <c r="N17" s="229">
        <f>IF(("Default"&lt;&gt;"Reference probe"),"N","Y")</f>
      </c>
      <c r="O17" s="169">
        <v>828</v>
      </c>
      <c r="P17" s="169">
        <v>756</v>
      </c>
      <c r="Q17" s="169">
        <v>1047</v>
      </c>
      <c r="R17" s="169">
        <v>1080</v>
      </c>
      <c r="S17" s="169">
        <v>690</v>
      </c>
      <c r="T17" s="169">
        <v>866</v>
      </c>
      <c r="U17" s="169">
        <v>829</v>
      </c>
      <c r="V17" s="169">
        <v>737</v>
      </c>
      <c r="W17" s="169">
        <v>741</v>
      </c>
      <c r="X17" s="169">
        <v>825</v>
      </c>
      <c r="Y17" s="169">
        <v>873</v>
      </c>
      <c r="Z17" s="169">
        <v>699</v>
      </c>
      <c r="AA17" s="169">
        <v>872</v>
      </c>
      <c r="AB17" s="169">
        <v>746</v>
      </c>
      <c r="AC17" s="169">
        <v>808</v>
      </c>
    </row>
    <row r="18" ht="11.25" customHeight="1">
      <c r="A18" s="74"/>
      <c r="D18" s="150" t="s">
        <v>144</v>
      </c>
      <c r="E18" s="151" t="s">
        <v>114</v>
      </c>
      <c r="F18" s="152" t="s">
        <v>135</v>
      </c>
      <c r="G18" s="151" t="s">
        <v>116</v>
      </c>
      <c r="H18" s="151" t="s">
        <v>117</v>
      </c>
      <c r="I18" s="125" t="s">
        <v>145</v>
      </c>
      <c r="J18" s="157"/>
      <c r="K18" s="152" t="s">
        <v>146</v>
      </c>
      <c r="L18" s="126">
        <v>2</v>
      </c>
      <c r="M18" s="151"/>
      <c r="N18" s="229">
        <f>IF(("Reference probe"&lt;&gt;"Reference probe"),"N","Y")</f>
      </c>
      <c r="O18" s="169">
        <v>630</v>
      </c>
      <c r="P18" s="169">
        <v>643</v>
      </c>
      <c r="Q18" s="169">
        <v>771</v>
      </c>
      <c r="R18" s="169">
        <v>777</v>
      </c>
      <c r="S18" s="169">
        <v>556</v>
      </c>
      <c r="T18" s="169">
        <v>728</v>
      </c>
      <c r="U18" s="169">
        <v>569</v>
      </c>
      <c r="V18" s="169">
        <v>563</v>
      </c>
      <c r="W18" s="169">
        <v>564</v>
      </c>
      <c r="X18" s="169">
        <v>583</v>
      </c>
      <c r="Y18" s="169">
        <v>654</v>
      </c>
      <c r="Z18" s="169">
        <v>533</v>
      </c>
      <c r="AA18" s="169">
        <v>618</v>
      </c>
      <c r="AB18" s="169">
        <v>519</v>
      </c>
      <c r="AC18" s="169">
        <v>628</v>
      </c>
    </row>
    <row r="19" ht="11.25" customHeight="1">
      <c r="A19" s="74"/>
      <c r="D19" s="150" t="s">
        <v>147</v>
      </c>
      <c r="E19" s="151" t="s">
        <v>114</v>
      </c>
      <c r="F19" s="152" t="s">
        <v>135</v>
      </c>
      <c r="G19" s="151" t="s">
        <v>116</v>
      </c>
      <c r="H19" s="151" t="s">
        <v>117</v>
      </c>
      <c r="I19" s="125" t="s">
        <v>148</v>
      </c>
      <c r="J19" s="157"/>
      <c r="K19" s="152"/>
      <c r="L19" s="126">
        <v>2</v>
      </c>
      <c r="M19" s="151"/>
      <c r="N19" s="229">
        <f>IF(("Default"&lt;&gt;"Reference probe"),"N","Y")</f>
      </c>
      <c r="O19" s="169">
        <v>681</v>
      </c>
      <c r="P19" s="169">
        <v>592</v>
      </c>
      <c r="Q19" s="169">
        <v>781</v>
      </c>
      <c r="R19" s="169">
        <v>852</v>
      </c>
      <c r="S19" s="169">
        <v>566</v>
      </c>
      <c r="T19" s="169">
        <v>732</v>
      </c>
      <c r="U19" s="169">
        <v>634</v>
      </c>
      <c r="V19" s="169">
        <v>535</v>
      </c>
      <c r="W19" s="169">
        <v>556</v>
      </c>
      <c r="X19" s="169">
        <v>606</v>
      </c>
      <c r="Y19" s="169">
        <v>669</v>
      </c>
      <c r="Z19" s="169">
        <v>531</v>
      </c>
      <c r="AA19" s="169">
        <v>649</v>
      </c>
      <c r="AB19" s="169">
        <v>497</v>
      </c>
      <c r="AC19" s="169">
        <v>632</v>
      </c>
    </row>
    <row r="20" ht="11.25" customHeight="1">
      <c r="A20" s="74"/>
      <c r="D20" s="150" t="s">
        <v>149</v>
      </c>
      <c r="E20" s="151" t="s">
        <v>114</v>
      </c>
      <c r="F20" s="152" t="s">
        <v>150</v>
      </c>
      <c r="G20" s="151" t="s">
        <v>116</v>
      </c>
      <c r="H20" s="151" t="s">
        <v>117</v>
      </c>
      <c r="I20" s="125" t="s">
        <v>151</v>
      </c>
      <c r="J20" s="157"/>
      <c r="K20" s="152"/>
      <c r="L20" s="126">
        <v>2</v>
      </c>
      <c r="M20" s="151"/>
      <c r="N20" s="229">
        <f>IF(("Reference probe"&lt;&gt;"Reference probe"),"N","Y")</f>
      </c>
      <c r="O20" s="169">
        <v>719</v>
      </c>
      <c r="P20" s="169">
        <v>717</v>
      </c>
      <c r="Q20" s="169">
        <v>878</v>
      </c>
      <c r="R20" s="169">
        <v>902</v>
      </c>
      <c r="S20" s="169">
        <v>674</v>
      </c>
      <c r="T20" s="169">
        <v>747</v>
      </c>
      <c r="U20" s="169">
        <v>690</v>
      </c>
      <c r="V20" s="169">
        <v>680</v>
      </c>
      <c r="W20" s="169">
        <v>725</v>
      </c>
      <c r="X20" s="169">
        <v>701</v>
      </c>
      <c r="Y20" s="169">
        <v>820</v>
      </c>
      <c r="Z20" s="169">
        <v>622</v>
      </c>
      <c r="AA20" s="169">
        <v>832</v>
      </c>
      <c r="AB20" s="169">
        <v>647</v>
      </c>
      <c r="AC20" s="169">
        <v>743</v>
      </c>
    </row>
    <row r="21" ht="11.25" customHeight="1">
      <c r="A21" s="74"/>
      <c r="D21" s="150" t="s">
        <v>152</v>
      </c>
      <c r="E21" s="151" t="s">
        <v>114</v>
      </c>
      <c r="F21" s="152" t="s">
        <v>153</v>
      </c>
      <c r="G21" s="151" t="s">
        <v>116</v>
      </c>
      <c r="H21" s="151" t="s">
        <v>117</v>
      </c>
      <c r="I21" s="125" t="s">
        <v>154</v>
      </c>
      <c r="J21" s="157"/>
      <c r="K21" s="152" t="s">
        <v>155</v>
      </c>
      <c r="L21" s="126">
        <v>2</v>
      </c>
      <c r="M21" s="151"/>
      <c r="N21" s="229">
        <f>IF(("Default"&lt;&gt;"Reference probe"),"N","Y")</f>
      </c>
      <c r="O21" s="169">
        <v>633</v>
      </c>
      <c r="P21" s="169">
        <v>600</v>
      </c>
      <c r="Q21" s="169">
        <v>746</v>
      </c>
      <c r="R21" s="169">
        <v>835</v>
      </c>
      <c r="S21" s="169">
        <v>556</v>
      </c>
      <c r="T21" s="169">
        <v>714</v>
      </c>
      <c r="U21" s="169">
        <v>617</v>
      </c>
      <c r="V21" s="169">
        <v>619</v>
      </c>
      <c r="W21" s="169">
        <v>520</v>
      </c>
      <c r="X21" s="169">
        <v>594</v>
      </c>
      <c r="Y21" s="169">
        <v>650</v>
      </c>
      <c r="Z21" s="169">
        <v>594</v>
      </c>
      <c r="AA21" s="169">
        <v>730</v>
      </c>
      <c r="AB21" s="169">
        <v>592</v>
      </c>
      <c r="AC21" s="169">
        <v>628</v>
      </c>
    </row>
    <row r="22" ht="11.25" customHeight="1">
      <c r="A22" s="74"/>
      <c r="D22" s="150" t="s">
        <v>156</v>
      </c>
      <c r="E22" s="151" t="s">
        <v>114</v>
      </c>
      <c r="F22" s="152" t="s">
        <v>153</v>
      </c>
      <c r="G22" s="151" t="s">
        <v>116</v>
      </c>
      <c r="H22" s="151" t="s">
        <v>117</v>
      </c>
      <c r="I22" s="125" t="s">
        <v>154</v>
      </c>
      <c r="J22" s="157"/>
      <c r="K22" s="152" t="s">
        <v>157</v>
      </c>
      <c r="L22" s="126">
        <v>2</v>
      </c>
      <c r="M22" s="151"/>
      <c r="N22" s="229">
        <f>IF(("Reference probe"&lt;&gt;"Reference probe"),"N","Y")</f>
      </c>
      <c r="O22" s="169">
        <v>569</v>
      </c>
      <c r="P22" s="169">
        <v>617</v>
      </c>
      <c r="Q22" s="169">
        <v>691</v>
      </c>
      <c r="R22" s="169">
        <v>802</v>
      </c>
      <c r="S22" s="169">
        <v>561</v>
      </c>
      <c r="T22" s="169">
        <v>720</v>
      </c>
      <c r="U22" s="169">
        <v>593</v>
      </c>
      <c r="V22" s="169">
        <v>587</v>
      </c>
      <c r="W22" s="169">
        <v>588</v>
      </c>
      <c r="X22" s="169">
        <v>612</v>
      </c>
      <c r="Y22" s="169">
        <v>655</v>
      </c>
      <c r="Z22" s="169">
        <v>568</v>
      </c>
      <c r="AA22" s="169">
        <v>632</v>
      </c>
      <c r="AB22" s="169">
        <v>575</v>
      </c>
      <c r="AC22" s="169">
        <v>602</v>
      </c>
    </row>
    <row r="23" ht="11.25" customHeight="1">
      <c r="A23" s="74"/>
      <c r="B23" s="98"/>
      <c r="C23" s="98"/>
      <c r="D23" s="150" t="s">
        <v>158</v>
      </c>
      <c r="E23" s="151" t="s">
        <v>159</v>
      </c>
      <c r="F23" s="152"/>
      <c r="G23" s="151" t="s">
        <v>160</v>
      </c>
      <c r="H23" s="151" t="s">
        <v>161</v>
      </c>
      <c r="I23" s="125" t="s">
        <v>162</v>
      </c>
      <c r="J23" s="157" t="s">
        <v>163</v>
      </c>
      <c r="K23" s="152" t="s">
        <v>164</v>
      </c>
      <c r="L23" s="126">
        <v>0</v>
      </c>
      <c r="M23" s="151" t="s">
        <v>165</v>
      </c>
      <c r="N23" s="229">
        <f>IF(("Mutation detection probe"&lt;&gt;"Reference probe"),"N","Y")</f>
      </c>
      <c r="O23" s="169">
        <v>0</v>
      </c>
      <c r="P23" s="169">
        <v>0</v>
      </c>
      <c r="Q23" s="169">
        <v>0</v>
      </c>
      <c r="R23" s="169">
        <v>1</v>
      </c>
      <c r="S23" s="169">
        <v>0</v>
      </c>
      <c r="T23" s="169">
        <v>0</v>
      </c>
      <c r="U23" s="169">
        <v>0</v>
      </c>
      <c r="V23" s="169">
        <v>0</v>
      </c>
      <c r="W23" s="169">
        <v>0</v>
      </c>
      <c r="X23" s="169">
        <v>0</v>
      </c>
      <c r="Y23" s="169">
        <v>0</v>
      </c>
      <c r="Z23" s="169">
        <v>0</v>
      </c>
      <c r="AA23" s="169">
        <v>0</v>
      </c>
      <c r="AB23" s="169">
        <v>0</v>
      </c>
      <c r="AC23" s="169">
        <v>0</v>
      </c>
    </row>
    <row r="24" ht="11.25" customHeight="1">
      <c r="A24" s="74"/>
      <c r="B24" s="91"/>
      <c r="C24" s="91"/>
      <c r="D24" s="150" t="s">
        <v>166</v>
      </c>
      <c r="E24" s="151" t="s">
        <v>159</v>
      </c>
      <c r="F24" s="152"/>
      <c r="G24" s="151" t="s">
        <v>160</v>
      </c>
      <c r="H24" s="151" t="s">
        <v>161</v>
      </c>
      <c r="I24" s="125" t="s">
        <v>162</v>
      </c>
      <c r="J24" s="157" t="s">
        <v>163</v>
      </c>
      <c r="K24" s="152" t="s">
        <v>167</v>
      </c>
      <c r="L24" s="126">
        <v>0</v>
      </c>
      <c r="M24" s="151" t="s">
        <v>165</v>
      </c>
      <c r="N24" s="229">
        <f>IF(("Mutation detection probe"&lt;&gt;"Reference probe"),"N","Y")</f>
      </c>
      <c r="O24" s="169">
        <v>0</v>
      </c>
      <c r="P24" s="169">
        <v>0</v>
      </c>
      <c r="Q24" s="169">
        <v>1</v>
      </c>
      <c r="R24" s="169">
        <v>0</v>
      </c>
      <c r="S24" s="169">
        <v>0</v>
      </c>
      <c r="T24" s="169">
        <v>0</v>
      </c>
      <c r="U24" s="169">
        <v>0</v>
      </c>
      <c r="V24" s="169">
        <v>0</v>
      </c>
      <c r="W24" s="169">
        <v>0</v>
      </c>
      <c r="X24" s="169">
        <v>10</v>
      </c>
      <c r="Y24" s="169">
        <v>5</v>
      </c>
      <c r="Z24" s="169">
        <v>0</v>
      </c>
      <c r="AA24" s="169">
        <v>0</v>
      </c>
      <c r="AB24" s="169">
        <v>0</v>
      </c>
      <c r="AC24" s="169">
        <v>1</v>
      </c>
    </row>
    <row r="25" ht="11.25" customHeight="1">
      <c r="A25" s="74"/>
      <c r="D25" s="150" t="s">
        <v>168</v>
      </c>
      <c r="E25" s="151" t="s">
        <v>159</v>
      </c>
      <c r="F25" s="152"/>
      <c r="G25" s="151" t="s">
        <v>160</v>
      </c>
      <c r="H25" s="151" t="s">
        <v>161</v>
      </c>
      <c r="I25" s="125" t="s">
        <v>162</v>
      </c>
      <c r="J25" s="157" t="s">
        <v>169</v>
      </c>
      <c r="K25" s="152" t="s">
        <v>170</v>
      </c>
      <c r="L25" s="126">
        <v>0</v>
      </c>
      <c r="M25" s="151" t="s">
        <v>171</v>
      </c>
      <c r="N25" s="229">
        <f>IF(("Mutation detection probe"&lt;&gt;"Reference probe"),"N","Y")</f>
      </c>
      <c r="O25" s="169">
        <v>0</v>
      </c>
      <c r="P25" s="169">
        <v>0</v>
      </c>
      <c r="Q25" s="169">
        <v>0</v>
      </c>
      <c r="R25" s="169">
        <v>0</v>
      </c>
      <c r="S25" s="169">
        <v>0</v>
      </c>
      <c r="T25" s="169">
        <v>1</v>
      </c>
      <c r="U25" s="169">
        <v>0</v>
      </c>
      <c r="V25" s="169">
        <v>0</v>
      </c>
      <c r="W25" s="169">
        <v>0</v>
      </c>
      <c r="X25" s="169">
        <v>0</v>
      </c>
      <c r="Y25" s="169">
        <v>0</v>
      </c>
      <c r="Z25" s="169">
        <v>0</v>
      </c>
      <c r="AA25" s="169">
        <v>0</v>
      </c>
      <c r="AB25" s="169">
        <v>0</v>
      </c>
      <c r="AC25" s="169">
        <v>1</v>
      </c>
    </row>
    <row r="26" ht="11.25" customHeight="1">
      <c r="A26" s="74"/>
      <c r="D26" s="150" t="s">
        <v>172</v>
      </c>
      <c r="E26" s="151" t="s">
        <v>159</v>
      </c>
      <c r="F26" s="152"/>
      <c r="G26" s="151" t="s">
        <v>160</v>
      </c>
      <c r="H26" s="151" t="s">
        <v>161</v>
      </c>
      <c r="I26" s="125" t="s">
        <v>162</v>
      </c>
      <c r="J26" s="157" t="s">
        <v>169</v>
      </c>
      <c r="K26" s="152" t="s">
        <v>173</v>
      </c>
      <c r="L26" s="126">
        <v>0</v>
      </c>
      <c r="M26" s="151" t="s">
        <v>174</v>
      </c>
      <c r="N26" s="229">
        <f>IF(("Mutation detection probe"&lt;&gt;"Reference probe"),"N","Y")</f>
      </c>
      <c r="O26" s="169">
        <v>0</v>
      </c>
      <c r="P26" s="169">
        <v>0</v>
      </c>
      <c r="Q26" s="169">
        <v>0</v>
      </c>
      <c r="R26" s="169">
        <v>0</v>
      </c>
      <c r="S26" s="169">
        <v>0</v>
      </c>
      <c r="T26" s="169">
        <v>0</v>
      </c>
      <c r="U26" s="169">
        <v>0</v>
      </c>
      <c r="V26" s="169">
        <v>0</v>
      </c>
      <c r="W26" s="169">
        <v>0</v>
      </c>
      <c r="X26" s="169">
        <v>0</v>
      </c>
      <c r="Y26" s="169">
        <v>0</v>
      </c>
      <c r="Z26" s="169">
        <v>0</v>
      </c>
      <c r="AA26" s="169">
        <v>0</v>
      </c>
      <c r="AB26" s="169">
        <v>0</v>
      </c>
      <c r="AC26" s="169">
        <v>1</v>
      </c>
    </row>
    <row r="27" ht="11.25" customHeight="1">
      <c r="A27" s="74"/>
      <c r="D27" s="150" t="s">
        <v>175</v>
      </c>
      <c r="E27" s="151" t="s">
        <v>114</v>
      </c>
      <c r="F27" s="152" t="s">
        <v>176</v>
      </c>
      <c r="G27" s="151" t="s">
        <v>160</v>
      </c>
      <c r="H27" s="151" t="s">
        <v>177</v>
      </c>
      <c r="I27" s="125" t="s">
        <v>138</v>
      </c>
      <c r="J27" s="157"/>
      <c r="K27" s="152"/>
      <c r="L27" s="126">
        <v>2</v>
      </c>
      <c r="M27" s="151"/>
      <c r="N27" s="229">
        <f>IF(("Default"&lt;&gt;"Reference probe"),"N","Y")</f>
      </c>
      <c r="O27" s="169">
        <v>454</v>
      </c>
      <c r="P27" s="169">
        <v>484</v>
      </c>
      <c r="Q27" s="169">
        <v>529</v>
      </c>
      <c r="R27" s="169">
        <v>596</v>
      </c>
      <c r="S27" s="169">
        <v>435</v>
      </c>
      <c r="T27" s="169">
        <v>437</v>
      </c>
      <c r="U27" s="169">
        <v>448</v>
      </c>
      <c r="V27" s="169">
        <v>425</v>
      </c>
      <c r="W27" s="169">
        <v>434</v>
      </c>
      <c r="X27" s="169">
        <v>445</v>
      </c>
      <c r="Y27" s="169">
        <v>270</v>
      </c>
      <c r="Z27" s="169">
        <v>473</v>
      </c>
      <c r="AA27" s="169">
        <v>498</v>
      </c>
      <c r="AB27" s="169">
        <v>436</v>
      </c>
      <c r="AC27" s="169">
        <v>455</v>
      </c>
    </row>
    <row r="28" ht="11.25" customHeight="1">
      <c r="A28" s="74"/>
      <c r="D28" s="150" t="s">
        <v>178</v>
      </c>
      <c r="E28" s="151" t="s">
        <v>114</v>
      </c>
      <c r="F28" s="152" t="s">
        <v>179</v>
      </c>
      <c r="G28" s="151" t="s">
        <v>160</v>
      </c>
      <c r="H28" s="151" t="s">
        <v>177</v>
      </c>
      <c r="I28" s="125" t="s">
        <v>136</v>
      </c>
      <c r="J28" s="157"/>
      <c r="K28" s="152"/>
      <c r="L28" s="126">
        <v>2</v>
      </c>
      <c r="M28" s="151"/>
      <c r="N28" s="229">
        <f>IF(("Default"&lt;&gt;"Reference probe"),"N","Y")</f>
      </c>
      <c r="O28" s="169">
        <v>740</v>
      </c>
      <c r="P28" s="169">
        <v>662</v>
      </c>
      <c r="Q28" s="169">
        <v>903</v>
      </c>
      <c r="R28" s="169">
        <v>987</v>
      </c>
      <c r="S28" s="169">
        <v>679</v>
      </c>
      <c r="T28" s="169">
        <v>741</v>
      </c>
      <c r="U28" s="169">
        <v>719</v>
      </c>
      <c r="V28" s="169">
        <v>729</v>
      </c>
      <c r="W28" s="169">
        <v>701</v>
      </c>
      <c r="X28" s="169">
        <v>809</v>
      </c>
      <c r="Y28" s="169">
        <v>430</v>
      </c>
      <c r="Z28" s="169">
        <v>698</v>
      </c>
      <c r="AA28" s="169">
        <v>830</v>
      </c>
      <c r="AB28" s="169">
        <v>692</v>
      </c>
      <c r="AC28" s="169">
        <v>714</v>
      </c>
    </row>
    <row r="29" ht="11.25" customHeight="1">
      <c r="A29" s="74"/>
      <c r="D29" s="150" t="s">
        <v>180</v>
      </c>
      <c r="E29" s="151" t="s">
        <v>114</v>
      </c>
      <c r="F29" s="152" t="s">
        <v>181</v>
      </c>
      <c r="G29" s="151" t="s">
        <v>160</v>
      </c>
      <c r="H29" s="151" t="s">
        <v>177</v>
      </c>
      <c r="I29" s="125" t="s">
        <v>133</v>
      </c>
      <c r="J29" s="157"/>
      <c r="K29" s="152" t="s">
        <v>182</v>
      </c>
      <c r="L29" s="126">
        <v>2</v>
      </c>
      <c r="M29" s="151"/>
      <c r="N29" s="229">
        <f>IF(("Default"&lt;&gt;"Reference probe"),"N","Y")</f>
      </c>
      <c r="O29" s="169">
        <v>499</v>
      </c>
      <c r="P29" s="169">
        <v>508</v>
      </c>
      <c r="Q29" s="169">
        <v>618</v>
      </c>
      <c r="R29" s="169">
        <v>660</v>
      </c>
      <c r="S29" s="169">
        <v>425</v>
      </c>
      <c r="T29" s="169">
        <v>490</v>
      </c>
      <c r="U29" s="169">
        <v>504</v>
      </c>
      <c r="V29" s="169">
        <v>478</v>
      </c>
      <c r="W29" s="169">
        <v>466</v>
      </c>
      <c r="X29" s="169">
        <v>524</v>
      </c>
      <c r="Y29" s="169">
        <v>252</v>
      </c>
      <c r="Z29" s="169">
        <v>455</v>
      </c>
      <c r="AA29" s="169">
        <v>566</v>
      </c>
      <c r="AB29" s="169">
        <v>475</v>
      </c>
      <c r="AC29" s="169">
        <v>471</v>
      </c>
    </row>
    <row r="30" ht="11.25" customHeight="1">
      <c r="A30" s="74"/>
      <c r="D30" s="150" t="s">
        <v>183</v>
      </c>
      <c r="E30" s="151" t="s">
        <v>114</v>
      </c>
      <c r="F30" s="152" t="s">
        <v>181</v>
      </c>
      <c r="G30" s="151" t="s">
        <v>160</v>
      </c>
      <c r="H30" s="151" t="s">
        <v>177</v>
      </c>
      <c r="I30" s="125" t="s">
        <v>133</v>
      </c>
      <c r="J30" s="157"/>
      <c r="K30" s="152" t="s">
        <v>184</v>
      </c>
      <c r="L30" s="126">
        <v>2</v>
      </c>
      <c r="M30" s="151"/>
      <c r="N30" s="229">
        <f>IF(("Default"&lt;&gt;"Reference probe"),"N","Y")</f>
      </c>
      <c r="O30" s="169">
        <v>643</v>
      </c>
      <c r="P30" s="169">
        <v>621</v>
      </c>
      <c r="Q30" s="169">
        <v>816</v>
      </c>
      <c r="R30" s="169">
        <v>815</v>
      </c>
      <c r="S30" s="169">
        <v>608</v>
      </c>
      <c r="T30" s="169">
        <v>673</v>
      </c>
      <c r="U30" s="169">
        <v>602</v>
      </c>
      <c r="V30" s="169">
        <v>626</v>
      </c>
      <c r="W30" s="169">
        <v>584</v>
      </c>
      <c r="X30" s="169">
        <v>646</v>
      </c>
      <c r="Y30" s="169">
        <v>334</v>
      </c>
      <c r="Z30" s="169">
        <v>591</v>
      </c>
      <c r="AA30" s="169">
        <v>675</v>
      </c>
      <c r="AB30" s="169">
        <v>592</v>
      </c>
      <c r="AC30" s="169">
        <v>635</v>
      </c>
    </row>
    <row r="31" ht="11.25" customHeight="1">
      <c r="A31" s="74"/>
      <c r="D31" s="150" t="s">
        <v>185</v>
      </c>
      <c r="E31" s="151" t="s">
        <v>114</v>
      </c>
      <c r="F31" s="152" t="s">
        <v>186</v>
      </c>
      <c r="G31" s="151" t="s">
        <v>160</v>
      </c>
      <c r="H31" s="151" t="s">
        <v>177</v>
      </c>
      <c r="I31" s="125" t="s">
        <v>187</v>
      </c>
      <c r="J31" s="157"/>
      <c r="K31" s="152" t="s">
        <v>188</v>
      </c>
      <c r="L31" s="126">
        <v>2</v>
      </c>
      <c r="M31" s="151"/>
      <c r="N31" s="229">
        <f>IF(("Reference probe"&lt;&gt;"Reference probe"),"N","Y")</f>
      </c>
      <c r="O31" s="169">
        <v>634</v>
      </c>
      <c r="P31" s="169">
        <v>657</v>
      </c>
      <c r="Q31" s="169">
        <v>895</v>
      </c>
      <c r="R31" s="169">
        <v>874</v>
      </c>
      <c r="S31" s="169">
        <v>631</v>
      </c>
      <c r="T31" s="169">
        <v>723</v>
      </c>
      <c r="U31" s="169">
        <v>651</v>
      </c>
      <c r="V31" s="169">
        <v>639</v>
      </c>
      <c r="W31" s="169">
        <v>624</v>
      </c>
      <c r="X31" s="169">
        <v>722</v>
      </c>
      <c r="Y31" s="169">
        <v>387</v>
      </c>
      <c r="Z31" s="169">
        <v>632</v>
      </c>
      <c r="AA31" s="169">
        <v>744</v>
      </c>
      <c r="AB31" s="169">
        <v>569</v>
      </c>
      <c r="AC31" s="169">
        <v>676</v>
      </c>
    </row>
    <row r="32" ht="11.25" customHeight="1">
      <c r="A32" s="74"/>
      <c r="D32" s="150" t="s">
        <v>189</v>
      </c>
      <c r="E32" s="151" t="s">
        <v>114</v>
      </c>
      <c r="F32" s="152" t="s">
        <v>190</v>
      </c>
      <c r="G32" s="151" t="s">
        <v>160</v>
      </c>
      <c r="H32" s="151" t="s">
        <v>161</v>
      </c>
      <c r="I32" s="125" t="s">
        <v>154</v>
      </c>
      <c r="J32" s="157"/>
      <c r="K32" s="152" t="s">
        <v>191</v>
      </c>
      <c r="L32" s="126">
        <v>2</v>
      </c>
      <c r="M32" s="151"/>
      <c r="N32" s="229">
        <f>IF(("Reference probe"&lt;&gt;"Reference probe"),"N","Y")</f>
      </c>
      <c r="O32" s="169">
        <v>596</v>
      </c>
      <c r="P32" s="169">
        <v>632</v>
      </c>
      <c r="Q32" s="169">
        <v>808</v>
      </c>
      <c r="R32" s="169">
        <v>887</v>
      </c>
      <c r="S32" s="169">
        <v>610</v>
      </c>
      <c r="T32" s="169">
        <v>680</v>
      </c>
      <c r="U32" s="169">
        <v>648</v>
      </c>
      <c r="V32" s="169">
        <v>580</v>
      </c>
      <c r="W32" s="169">
        <v>594</v>
      </c>
      <c r="X32" s="169">
        <v>712</v>
      </c>
      <c r="Y32" s="169">
        <v>330</v>
      </c>
      <c r="Z32" s="169">
        <v>574</v>
      </c>
      <c r="AA32" s="169">
        <v>703</v>
      </c>
      <c r="AB32" s="169">
        <v>562</v>
      </c>
      <c r="AC32" s="169">
        <v>657</v>
      </c>
    </row>
    <row r="33" ht="11.25" customHeight="1">
      <c r="A33" s="74"/>
      <c r="D33" s="150" t="s">
        <v>192</v>
      </c>
      <c r="E33" s="151" t="s">
        <v>114</v>
      </c>
      <c r="F33" s="152" t="s">
        <v>193</v>
      </c>
      <c r="G33" s="151" t="s">
        <v>160</v>
      </c>
      <c r="H33" s="151" t="s">
        <v>161</v>
      </c>
      <c r="I33" s="125" t="s">
        <v>154</v>
      </c>
      <c r="J33" s="157"/>
      <c r="K33" s="152" t="s">
        <v>194</v>
      </c>
      <c r="L33" s="126">
        <v>2</v>
      </c>
      <c r="M33" s="151"/>
      <c r="N33" s="229">
        <f>IF(("Default"&lt;&gt;"Reference probe"),"N","Y")</f>
      </c>
      <c r="O33" s="169">
        <v>671</v>
      </c>
      <c r="P33" s="169">
        <v>590</v>
      </c>
      <c r="Q33" s="169">
        <v>744</v>
      </c>
      <c r="R33" s="169">
        <v>815</v>
      </c>
      <c r="S33" s="169">
        <v>565</v>
      </c>
      <c r="T33" s="169">
        <v>605</v>
      </c>
      <c r="U33" s="169">
        <v>649</v>
      </c>
      <c r="V33" s="169">
        <v>503</v>
      </c>
      <c r="W33" s="169">
        <v>583</v>
      </c>
      <c r="X33" s="169">
        <v>668</v>
      </c>
      <c r="Y33" s="169">
        <v>359</v>
      </c>
      <c r="Z33" s="169">
        <v>549</v>
      </c>
      <c r="AA33" s="169">
        <v>691</v>
      </c>
      <c r="AB33" s="169">
        <v>508</v>
      </c>
      <c r="AC33" s="169">
        <v>615</v>
      </c>
    </row>
    <row r="34" ht="11.25" customHeight="1">
      <c r="A34" s="74"/>
      <c r="D34" s="150" t="s">
        <v>195</v>
      </c>
      <c r="E34" s="151" t="s">
        <v>114</v>
      </c>
      <c r="F34" s="152" t="s">
        <v>196</v>
      </c>
      <c r="G34" s="151" t="s">
        <v>160</v>
      </c>
      <c r="H34" s="151" t="s">
        <v>161</v>
      </c>
      <c r="I34" s="125" t="s">
        <v>154</v>
      </c>
      <c r="J34" s="157"/>
      <c r="K34" s="152" t="s">
        <v>197</v>
      </c>
      <c r="L34" s="126">
        <v>2</v>
      </c>
      <c r="M34" s="151"/>
      <c r="N34" s="229">
        <f>IF(("Default"&lt;&gt;"Reference probe"),"N","Y")</f>
      </c>
      <c r="O34" s="169">
        <v>679</v>
      </c>
      <c r="P34" s="169">
        <v>622</v>
      </c>
      <c r="Q34" s="169">
        <v>780</v>
      </c>
      <c r="R34" s="169">
        <v>835</v>
      </c>
      <c r="S34" s="169">
        <v>585</v>
      </c>
      <c r="T34" s="169">
        <v>708</v>
      </c>
      <c r="U34" s="169">
        <v>631</v>
      </c>
      <c r="V34" s="169">
        <v>560</v>
      </c>
      <c r="W34" s="169">
        <v>574</v>
      </c>
      <c r="X34" s="169">
        <v>645</v>
      </c>
      <c r="Y34" s="169">
        <v>356</v>
      </c>
      <c r="Z34" s="169">
        <v>581</v>
      </c>
      <c r="AA34" s="169">
        <v>728</v>
      </c>
      <c r="AB34" s="169">
        <v>610</v>
      </c>
      <c r="AC34" s="169">
        <v>661</v>
      </c>
    </row>
    <row r="35" ht="11.25" customHeight="1">
      <c r="A35" s="74"/>
      <c r="D35" s="150" t="s">
        <v>198</v>
      </c>
      <c r="E35" s="151" t="s">
        <v>114</v>
      </c>
      <c r="F35" s="152" t="s">
        <v>196</v>
      </c>
      <c r="G35" s="151" t="s">
        <v>160</v>
      </c>
      <c r="H35" s="151" t="s">
        <v>161</v>
      </c>
      <c r="I35" s="125" t="s">
        <v>154</v>
      </c>
      <c r="J35" s="157"/>
      <c r="K35" s="152" t="s">
        <v>199</v>
      </c>
      <c r="L35" s="126">
        <v>2</v>
      </c>
      <c r="M35" s="151" t="s">
        <v>200</v>
      </c>
      <c r="N35" s="229">
        <f>IF(("Default"&lt;&gt;"Reference probe"),"N","Y")</f>
      </c>
      <c r="O35" s="169">
        <v>512</v>
      </c>
      <c r="P35" s="169">
        <v>542</v>
      </c>
      <c r="Q35" s="169">
        <v>688</v>
      </c>
      <c r="R35" s="169">
        <v>718</v>
      </c>
      <c r="S35" s="169">
        <v>482</v>
      </c>
      <c r="T35" s="169">
        <v>582</v>
      </c>
      <c r="U35" s="169">
        <v>558</v>
      </c>
      <c r="V35" s="169">
        <v>551</v>
      </c>
      <c r="W35" s="169">
        <v>477</v>
      </c>
      <c r="X35" s="169">
        <v>555</v>
      </c>
      <c r="Y35" s="169">
        <v>308</v>
      </c>
      <c r="Z35" s="169">
        <v>526</v>
      </c>
      <c r="AA35" s="169">
        <v>519</v>
      </c>
      <c r="AB35" s="169">
        <v>498</v>
      </c>
      <c r="AC35" s="169">
        <v>530</v>
      </c>
    </row>
    <row r="36" ht="11.25" customHeight="1">
      <c r="A36" s="74"/>
      <c r="D36" s="150" t="s">
        <v>201</v>
      </c>
      <c r="E36" s="151" t="s">
        <v>114</v>
      </c>
      <c r="F36" s="152" t="s">
        <v>196</v>
      </c>
      <c r="G36" s="151" t="s">
        <v>160</v>
      </c>
      <c r="H36" s="151" t="s">
        <v>161</v>
      </c>
      <c r="I36" s="125" t="s">
        <v>202</v>
      </c>
      <c r="J36" s="157"/>
      <c r="K36" s="152"/>
      <c r="L36" s="126">
        <v>2</v>
      </c>
      <c r="M36" s="151" t="s">
        <v>200</v>
      </c>
      <c r="N36" s="229">
        <f>IF(("Default"&lt;&gt;"Reference probe"),"N","Y")</f>
      </c>
      <c r="O36" s="169">
        <v>608</v>
      </c>
      <c r="P36" s="169">
        <v>569</v>
      </c>
      <c r="Q36" s="169">
        <v>760</v>
      </c>
      <c r="R36" s="169">
        <v>727</v>
      </c>
      <c r="S36" s="169">
        <v>516</v>
      </c>
      <c r="T36" s="169">
        <v>666</v>
      </c>
      <c r="U36" s="169">
        <v>595</v>
      </c>
      <c r="V36" s="169">
        <v>584</v>
      </c>
      <c r="W36" s="169">
        <v>567</v>
      </c>
      <c r="X36" s="169">
        <v>630</v>
      </c>
      <c r="Y36" s="169">
        <v>377</v>
      </c>
      <c r="Z36" s="169">
        <v>582</v>
      </c>
      <c r="AA36" s="169">
        <v>716</v>
      </c>
      <c r="AB36" s="169">
        <v>608</v>
      </c>
      <c r="AC36" s="169">
        <v>608</v>
      </c>
    </row>
    <row r="37" ht="11.25" customHeight="1">
      <c r="A37" s="74"/>
      <c r="D37" s="150" t="s">
        <v>203</v>
      </c>
      <c r="E37" s="151" t="s">
        <v>114</v>
      </c>
      <c r="F37" s="152" t="s">
        <v>204</v>
      </c>
      <c r="G37" s="151" t="s">
        <v>160</v>
      </c>
      <c r="H37" s="151" t="s">
        <v>161</v>
      </c>
      <c r="I37" s="125" t="s">
        <v>205</v>
      </c>
      <c r="J37" s="157"/>
      <c r="K37" s="152" t="s">
        <v>206</v>
      </c>
      <c r="L37" s="126">
        <v>2</v>
      </c>
      <c r="M37" s="151" t="s">
        <v>207</v>
      </c>
      <c r="N37" s="229">
        <f>IF(("Default"&lt;&gt;"Reference probe"),"N","Y")</f>
      </c>
      <c r="O37" s="169">
        <v>792</v>
      </c>
      <c r="P37" s="169">
        <v>827</v>
      </c>
      <c r="Q37" s="169">
        <v>953</v>
      </c>
      <c r="R37" s="169">
        <v>974</v>
      </c>
      <c r="S37" s="169">
        <v>719</v>
      </c>
      <c r="T37" s="169">
        <v>879</v>
      </c>
      <c r="U37" s="169">
        <v>691</v>
      </c>
      <c r="V37" s="169">
        <v>729</v>
      </c>
      <c r="W37" s="169">
        <v>697</v>
      </c>
      <c r="X37" s="169">
        <v>787</v>
      </c>
      <c r="Y37" s="169">
        <v>426</v>
      </c>
      <c r="Z37" s="169">
        <v>724</v>
      </c>
      <c r="AA37" s="169">
        <v>888</v>
      </c>
      <c r="AB37" s="169">
        <v>669</v>
      </c>
      <c r="AC37" s="169">
        <v>830</v>
      </c>
    </row>
    <row r="38" ht="11.25" customHeight="1">
      <c r="A38" s="74"/>
      <c r="D38" s="150" t="s">
        <v>208</v>
      </c>
      <c r="E38" s="151" t="s">
        <v>114</v>
      </c>
      <c r="F38" s="152" t="s">
        <v>209</v>
      </c>
      <c r="G38" s="151" t="s">
        <v>160</v>
      </c>
      <c r="H38" s="151" t="s">
        <v>161</v>
      </c>
      <c r="I38" s="125" t="s">
        <v>151</v>
      </c>
      <c r="J38" s="157"/>
      <c r="K38" s="152"/>
      <c r="L38" s="126">
        <v>2</v>
      </c>
      <c r="M38" s="151"/>
      <c r="N38" s="229">
        <f>IF(("Default"&lt;&gt;"Reference probe"),"N","Y")</f>
      </c>
      <c r="O38" s="169">
        <v>646</v>
      </c>
      <c r="P38" s="169">
        <v>603</v>
      </c>
      <c r="Q38" s="169">
        <v>720</v>
      </c>
      <c r="R38" s="169">
        <v>759</v>
      </c>
      <c r="S38" s="169">
        <v>541</v>
      </c>
      <c r="T38" s="169">
        <v>640</v>
      </c>
      <c r="U38" s="169">
        <v>560</v>
      </c>
      <c r="V38" s="169">
        <v>664</v>
      </c>
      <c r="W38" s="169">
        <v>569</v>
      </c>
      <c r="X38" s="169">
        <v>565</v>
      </c>
      <c r="Y38" s="169">
        <v>349</v>
      </c>
      <c r="Z38" s="169">
        <v>537</v>
      </c>
      <c r="AA38" s="169">
        <v>679</v>
      </c>
      <c r="AB38" s="169">
        <v>522</v>
      </c>
      <c r="AC38" s="169">
        <v>604</v>
      </c>
    </row>
    <row r="39" ht="11.25" customHeight="1">
      <c r="A39" s="74"/>
      <c r="D39" s="150" t="s">
        <v>210</v>
      </c>
      <c r="E39" s="151" t="s">
        <v>114</v>
      </c>
      <c r="F39" s="152" t="s">
        <v>211</v>
      </c>
      <c r="G39" s="151" t="s">
        <v>160</v>
      </c>
      <c r="H39" s="151" t="s">
        <v>161</v>
      </c>
      <c r="I39" s="125" t="s">
        <v>148</v>
      </c>
      <c r="J39" s="157"/>
      <c r="K39" s="152"/>
      <c r="L39" s="126">
        <v>2</v>
      </c>
      <c r="M39" s="151"/>
      <c r="N39" s="229">
        <f>IF(("Default"&lt;&gt;"Reference probe"),"N","Y")</f>
      </c>
      <c r="O39" s="169">
        <v>456</v>
      </c>
      <c r="P39" s="169">
        <v>468</v>
      </c>
      <c r="Q39" s="169">
        <v>607</v>
      </c>
      <c r="R39" s="169">
        <v>616</v>
      </c>
      <c r="S39" s="169">
        <v>452</v>
      </c>
      <c r="T39" s="169">
        <v>513</v>
      </c>
      <c r="U39" s="169">
        <v>443</v>
      </c>
      <c r="V39" s="169">
        <v>420</v>
      </c>
      <c r="W39" s="169">
        <v>433</v>
      </c>
      <c r="X39" s="169">
        <v>511</v>
      </c>
      <c r="Y39" s="169">
        <v>288</v>
      </c>
      <c r="Z39" s="169">
        <v>430</v>
      </c>
      <c r="AA39" s="169">
        <v>532</v>
      </c>
      <c r="AB39" s="169">
        <v>396</v>
      </c>
      <c r="AC39" s="169">
        <v>465</v>
      </c>
    </row>
    <row r="40" ht="11.25" customHeight="1">
      <c r="A40" s="74"/>
      <c r="D40" s="150" t="s">
        <v>212</v>
      </c>
      <c r="E40" s="151" t="s">
        <v>114</v>
      </c>
      <c r="F40" s="152" t="s">
        <v>211</v>
      </c>
      <c r="G40" s="151" t="s">
        <v>160</v>
      </c>
      <c r="H40" s="151" t="s">
        <v>161</v>
      </c>
      <c r="I40" s="125" t="s">
        <v>148</v>
      </c>
      <c r="J40" s="157"/>
      <c r="K40" s="152"/>
      <c r="L40" s="126">
        <v>2</v>
      </c>
      <c r="M40" s="151"/>
      <c r="N40" s="229">
        <f>IF(("Reference probe"&lt;&gt;"Reference probe"),"N","Y")</f>
      </c>
      <c r="O40" s="169">
        <v>747</v>
      </c>
      <c r="P40" s="169">
        <v>644</v>
      </c>
      <c r="Q40" s="169">
        <v>932</v>
      </c>
      <c r="R40" s="169">
        <v>906</v>
      </c>
      <c r="S40" s="169">
        <v>645</v>
      </c>
      <c r="T40" s="169">
        <v>751</v>
      </c>
      <c r="U40" s="169">
        <v>679</v>
      </c>
      <c r="V40" s="169">
        <v>618</v>
      </c>
      <c r="W40" s="169">
        <v>619</v>
      </c>
      <c r="X40" s="169">
        <v>693</v>
      </c>
      <c r="Y40" s="169">
        <v>411</v>
      </c>
      <c r="Z40" s="169">
        <v>639</v>
      </c>
      <c r="AA40" s="169">
        <v>758</v>
      </c>
      <c r="AB40" s="169">
        <v>617</v>
      </c>
      <c r="AC40" s="169">
        <v>722</v>
      </c>
    </row>
    <row r="41" ht="11.25" customHeight="1">
      <c r="A41" s="74"/>
      <c r="D41" s="150" t="s">
        <v>213</v>
      </c>
      <c r="E41" s="151" t="s">
        <v>114</v>
      </c>
      <c r="F41" s="152" t="s">
        <v>214</v>
      </c>
      <c r="G41" s="151" t="s">
        <v>160</v>
      </c>
      <c r="H41" s="151" t="s">
        <v>161</v>
      </c>
      <c r="I41" s="125" t="s">
        <v>145</v>
      </c>
      <c r="J41" s="157"/>
      <c r="K41" s="152"/>
      <c r="L41" s="126">
        <v>2</v>
      </c>
      <c r="M41" s="151" t="s">
        <v>200</v>
      </c>
      <c r="N41" s="229">
        <f>IF(("Default"&lt;&gt;"Reference probe"),"N","Y")</f>
      </c>
      <c r="O41" s="169">
        <v>742</v>
      </c>
      <c r="P41" s="169">
        <v>708</v>
      </c>
      <c r="Q41" s="169">
        <v>961</v>
      </c>
      <c r="R41" s="169">
        <v>909</v>
      </c>
      <c r="S41" s="169">
        <v>649</v>
      </c>
      <c r="T41" s="169">
        <v>742</v>
      </c>
      <c r="U41" s="169">
        <v>733</v>
      </c>
      <c r="V41" s="169">
        <v>676</v>
      </c>
      <c r="W41" s="169">
        <v>727</v>
      </c>
      <c r="X41" s="169">
        <v>772</v>
      </c>
      <c r="Y41" s="169">
        <v>417</v>
      </c>
      <c r="Z41" s="169">
        <v>696</v>
      </c>
      <c r="AA41" s="169">
        <v>842</v>
      </c>
      <c r="AB41" s="169">
        <v>669</v>
      </c>
      <c r="AC41" s="169">
        <v>798</v>
      </c>
    </row>
    <row r="42" ht="11.25" customHeight="1">
      <c r="A42" s="74"/>
      <c r="D42" s="150" t="s">
        <v>215</v>
      </c>
      <c r="E42" s="151" t="s">
        <v>114</v>
      </c>
      <c r="F42" s="152" t="s">
        <v>216</v>
      </c>
      <c r="G42" s="151" t="s">
        <v>160</v>
      </c>
      <c r="H42" s="151" t="s">
        <v>161</v>
      </c>
      <c r="I42" s="125" t="s">
        <v>143</v>
      </c>
      <c r="J42" s="157"/>
      <c r="K42" s="152"/>
      <c r="L42" s="126">
        <v>2</v>
      </c>
      <c r="M42" s="151"/>
      <c r="N42" s="229">
        <f>IF(("Default"&lt;&gt;"Reference probe"),"N","Y")</f>
      </c>
      <c r="O42" s="169">
        <v>642</v>
      </c>
      <c r="P42" s="169">
        <v>622</v>
      </c>
      <c r="Q42" s="169">
        <v>833</v>
      </c>
      <c r="R42" s="169">
        <v>876</v>
      </c>
      <c r="S42" s="169">
        <v>637</v>
      </c>
      <c r="T42" s="169">
        <v>693</v>
      </c>
      <c r="U42" s="169">
        <v>612</v>
      </c>
      <c r="V42" s="169">
        <v>588</v>
      </c>
      <c r="W42" s="169">
        <v>574</v>
      </c>
      <c r="X42" s="169">
        <v>668</v>
      </c>
      <c r="Y42" s="169">
        <v>376</v>
      </c>
      <c r="Z42" s="169">
        <v>635</v>
      </c>
      <c r="AA42" s="169">
        <v>770</v>
      </c>
      <c r="AB42" s="169">
        <v>595</v>
      </c>
      <c r="AC42" s="169">
        <v>731</v>
      </c>
    </row>
    <row r="43" ht="11.25" customHeight="1">
      <c r="A43" s="74"/>
      <c r="D43" s="150" t="s">
        <v>217</v>
      </c>
      <c r="E43" s="151" t="s">
        <v>114</v>
      </c>
      <c r="F43" s="152" t="s">
        <v>218</v>
      </c>
      <c r="G43" s="151" t="s">
        <v>160</v>
      </c>
      <c r="H43" s="151" t="s">
        <v>161</v>
      </c>
      <c r="I43" s="125" t="s">
        <v>140</v>
      </c>
      <c r="J43" s="157"/>
      <c r="K43" s="152"/>
      <c r="L43" s="126">
        <v>2</v>
      </c>
      <c r="M43" s="151"/>
      <c r="N43" s="229">
        <f>IF(("Reference probe"&lt;&gt;"Reference probe"),"N","Y")</f>
      </c>
      <c r="O43" s="169">
        <v>735</v>
      </c>
      <c r="P43" s="169">
        <v>709</v>
      </c>
      <c r="Q43" s="169">
        <v>941</v>
      </c>
      <c r="R43" s="169">
        <v>889</v>
      </c>
      <c r="S43" s="169">
        <v>666</v>
      </c>
      <c r="T43" s="169">
        <v>742</v>
      </c>
      <c r="U43" s="169">
        <v>704</v>
      </c>
      <c r="V43" s="169">
        <v>658</v>
      </c>
      <c r="W43" s="169">
        <v>667</v>
      </c>
      <c r="X43" s="169">
        <v>796</v>
      </c>
      <c r="Y43" s="169">
        <v>423</v>
      </c>
      <c r="Z43" s="169">
        <v>655</v>
      </c>
      <c r="AA43" s="169">
        <v>846</v>
      </c>
      <c r="AB43" s="169">
        <v>605</v>
      </c>
      <c r="AC43" s="169">
        <v>705</v>
      </c>
    </row>
    <row r="44" ht="11.25" customHeight="1">
      <c r="A44" s="74"/>
      <c r="D44" s="150" t="s">
        <v>219</v>
      </c>
      <c r="E44" s="151" t="s">
        <v>114</v>
      </c>
      <c r="F44" s="152" t="s">
        <v>220</v>
      </c>
      <c r="G44" s="151" t="s">
        <v>160</v>
      </c>
      <c r="H44" s="151" t="s">
        <v>161</v>
      </c>
      <c r="I44" s="125" t="s">
        <v>138</v>
      </c>
      <c r="J44" s="157"/>
      <c r="K44" s="152"/>
      <c r="L44" s="126">
        <v>2</v>
      </c>
      <c r="M44" s="151" t="s">
        <v>200</v>
      </c>
      <c r="N44" s="229">
        <f>IF(("Default"&lt;&gt;"Reference probe"),"N","Y")</f>
      </c>
      <c r="O44" s="169">
        <v>669</v>
      </c>
      <c r="P44" s="169">
        <v>644</v>
      </c>
      <c r="Q44" s="169">
        <v>802</v>
      </c>
      <c r="R44" s="169">
        <v>834</v>
      </c>
      <c r="S44" s="169">
        <v>581</v>
      </c>
      <c r="T44" s="169">
        <v>742</v>
      </c>
      <c r="U44" s="169">
        <v>651</v>
      </c>
      <c r="V44" s="169">
        <v>660</v>
      </c>
      <c r="W44" s="169">
        <v>586</v>
      </c>
      <c r="X44" s="169">
        <v>680</v>
      </c>
      <c r="Y44" s="169">
        <v>369</v>
      </c>
      <c r="Z44" s="169">
        <v>619</v>
      </c>
      <c r="AA44" s="169">
        <v>773</v>
      </c>
      <c r="AB44" s="169">
        <v>566</v>
      </c>
      <c r="AC44" s="169">
        <v>740</v>
      </c>
    </row>
    <row r="45" ht="11.25" customHeight="1">
      <c r="A45" s="74"/>
      <c r="D45" s="150" t="s">
        <v>221</v>
      </c>
      <c r="E45" s="151" t="s">
        <v>114</v>
      </c>
      <c r="F45" s="152" t="s">
        <v>220</v>
      </c>
      <c r="G45" s="151" t="s">
        <v>160</v>
      </c>
      <c r="H45" s="151" t="s">
        <v>161</v>
      </c>
      <c r="I45" s="125" t="s">
        <v>138</v>
      </c>
      <c r="J45" s="157"/>
      <c r="K45" s="152"/>
      <c r="L45" s="126">
        <v>2</v>
      </c>
      <c r="M45" s="151"/>
      <c r="N45" s="229">
        <f>IF(("Reference probe"&lt;&gt;"Reference probe"),"N","Y")</f>
      </c>
      <c r="O45" s="169">
        <v>717</v>
      </c>
      <c r="P45" s="169">
        <v>699</v>
      </c>
      <c r="Q45" s="169">
        <v>926</v>
      </c>
      <c r="R45" s="169">
        <v>942</v>
      </c>
      <c r="S45" s="169">
        <v>622</v>
      </c>
      <c r="T45" s="169">
        <v>855</v>
      </c>
      <c r="U45" s="169">
        <v>721</v>
      </c>
      <c r="V45" s="169">
        <v>678</v>
      </c>
      <c r="W45" s="169">
        <v>702</v>
      </c>
      <c r="X45" s="169">
        <v>753</v>
      </c>
      <c r="Y45" s="169">
        <v>389</v>
      </c>
      <c r="Z45" s="169">
        <v>619</v>
      </c>
      <c r="AA45" s="169">
        <v>868</v>
      </c>
      <c r="AB45" s="169">
        <v>671</v>
      </c>
      <c r="AC45" s="169">
        <v>784</v>
      </c>
    </row>
    <row r="46" ht="11.25" customHeight="1">
      <c r="A46" s="74"/>
      <c r="D46" s="150" t="s">
        <v>222</v>
      </c>
      <c r="E46" s="151" t="s">
        <v>114</v>
      </c>
      <c r="F46" s="152" t="s">
        <v>223</v>
      </c>
      <c r="G46" s="151" t="s">
        <v>160</v>
      </c>
      <c r="H46" s="151" t="s">
        <v>161</v>
      </c>
      <c r="I46" s="125" t="s">
        <v>136</v>
      </c>
      <c r="J46" s="157"/>
      <c r="K46" s="152"/>
      <c r="L46" s="126">
        <v>2</v>
      </c>
      <c r="M46" s="151"/>
      <c r="N46" s="229">
        <f>IF(("Reference probe"&lt;&gt;"Reference probe"),"N","Y")</f>
      </c>
      <c r="O46" s="169">
        <v>640</v>
      </c>
      <c r="P46" s="169">
        <v>646</v>
      </c>
      <c r="Q46" s="169">
        <v>818</v>
      </c>
      <c r="R46" s="169">
        <v>818</v>
      </c>
      <c r="S46" s="169">
        <v>601</v>
      </c>
      <c r="T46" s="169">
        <v>661</v>
      </c>
      <c r="U46" s="169">
        <v>669</v>
      </c>
      <c r="V46" s="169">
        <v>554</v>
      </c>
      <c r="W46" s="169">
        <v>602</v>
      </c>
      <c r="X46" s="169">
        <v>667</v>
      </c>
      <c r="Y46" s="169">
        <v>333</v>
      </c>
      <c r="Z46" s="169">
        <v>637</v>
      </c>
      <c r="AA46" s="169">
        <v>730</v>
      </c>
      <c r="AB46" s="169">
        <v>633</v>
      </c>
      <c r="AC46" s="169">
        <v>629</v>
      </c>
    </row>
    <row r="47" ht="11.25" customHeight="1">
      <c r="A47" s="74"/>
      <c r="D47" s="150" t="s">
        <v>224</v>
      </c>
      <c r="E47" s="151" t="s">
        <v>114</v>
      </c>
      <c r="F47" s="152" t="s">
        <v>223</v>
      </c>
      <c r="G47" s="151" t="s">
        <v>160</v>
      </c>
      <c r="H47" s="151" t="s">
        <v>161</v>
      </c>
      <c r="I47" s="125" t="s">
        <v>136</v>
      </c>
      <c r="J47" s="157"/>
      <c r="K47" s="152" t="s">
        <v>225</v>
      </c>
      <c r="L47" s="126">
        <v>2</v>
      </c>
      <c r="M47" s="151"/>
      <c r="N47" s="229">
        <f>IF(("Reference probe"&lt;&gt;"Reference probe"),"N","Y")</f>
      </c>
      <c r="O47" s="169">
        <v>637</v>
      </c>
      <c r="P47" s="169">
        <v>696</v>
      </c>
      <c r="Q47" s="169">
        <v>811</v>
      </c>
      <c r="R47" s="169">
        <v>923</v>
      </c>
      <c r="S47" s="169">
        <v>564</v>
      </c>
      <c r="T47" s="169">
        <v>688</v>
      </c>
      <c r="U47" s="169">
        <v>631</v>
      </c>
      <c r="V47" s="169">
        <v>538</v>
      </c>
      <c r="W47" s="169">
        <v>583</v>
      </c>
      <c r="X47" s="169">
        <v>695</v>
      </c>
      <c r="Y47" s="169">
        <v>380</v>
      </c>
      <c r="Z47" s="169">
        <v>622</v>
      </c>
      <c r="AA47" s="169">
        <v>736</v>
      </c>
      <c r="AB47" s="169">
        <v>616</v>
      </c>
      <c r="AC47" s="169">
        <v>767</v>
      </c>
    </row>
    <row r="48" ht="11.25" customHeight="1">
      <c r="A48" s="74"/>
      <c r="D48" s="150" t="s">
        <v>226</v>
      </c>
      <c r="E48" s="151" t="s">
        <v>114</v>
      </c>
      <c r="F48" s="152" t="s">
        <v>227</v>
      </c>
      <c r="G48" s="151" t="s">
        <v>160</v>
      </c>
      <c r="H48" s="151" t="s">
        <v>161</v>
      </c>
      <c r="I48" s="125" t="s">
        <v>133</v>
      </c>
      <c r="J48" s="157"/>
      <c r="K48" s="152"/>
      <c r="L48" s="126">
        <v>2</v>
      </c>
      <c r="M48" s="151"/>
      <c r="N48" s="229">
        <f>IF(("Reference probe"&lt;&gt;"Reference probe"),"N","Y")</f>
      </c>
      <c r="O48" s="169">
        <v>675</v>
      </c>
      <c r="P48" s="169">
        <v>633</v>
      </c>
      <c r="Q48" s="169">
        <v>827</v>
      </c>
      <c r="R48" s="169">
        <v>847</v>
      </c>
      <c r="S48" s="169">
        <v>599</v>
      </c>
      <c r="T48" s="169">
        <v>621</v>
      </c>
      <c r="U48" s="169">
        <v>627</v>
      </c>
      <c r="V48" s="169">
        <v>556</v>
      </c>
      <c r="W48" s="169">
        <v>618</v>
      </c>
      <c r="X48" s="169">
        <v>733</v>
      </c>
      <c r="Y48" s="169">
        <v>345</v>
      </c>
      <c r="Z48" s="169">
        <v>637</v>
      </c>
      <c r="AA48" s="169">
        <v>757</v>
      </c>
      <c r="AB48" s="169">
        <v>641</v>
      </c>
      <c r="AC48" s="169">
        <v>713</v>
      </c>
    </row>
    <row r="49" ht="11.25" customHeight="1">
      <c r="A49" s="74"/>
      <c r="D49" s="150" t="s">
        <v>228</v>
      </c>
      <c r="E49" s="151" t="s">
        <v>114</v>
      </c>
      <c r="F49" s="152" t="s">
        <v>229</v>
      </c>
      <c r="G49" s="151" t="s">
        <v>160</v>
      </c>
      <c r="H49" s="151" t="s">
        <v>161</v>
      </c>
      <c r="I49" s="125" t="s">
        <v>230</v>
      </c>
      <c r="J49" s="157"/>
      <c r="K49" s="152"/>
      <c r="L49" s="126">
        <v>2</v>
      </c>
      <c r="M49" s="151"/>
      <c r="N49" s="229">
        <f>IF(("Reference probe"&lt;&gt;"Reference probe"),"N","Y")</f>
      </c>
      <c r="O49" s="169">
        <v>595</v>
      </c>
      <c r="P49" s="169">
        <v>607</v>
      </c>
      <c r="Q49" s="169">
        <v>773</v>
      </c>
      <c r="R49" s="169">
        <v>793</v>
      </c>
      <c r="S49" s="169">
        <v>610</v>
      </c>
      <c r="T49" s="169">
        <v>733</v>
      </c>
      <c r="U49" s="169">
        <v>606</v>
      </c>
      <c r="V49" s="169">
        <v>526</v>
      </c>
      <c r="W49" s="169">
        <v>556</v>
      </c>
      <c r="X49" s="169">
        <v>605</v>
      </c>
      <c r="Y49" s="169">
        <v>380</v>
      </c>
      <c r="Z49" s="169">
        <v>607</v>
      </c>
      <c r="AA49" s="169">
        <v>683</v>
      </c>
      <c r="AB49" s="169">
        <v>549</v>
      </c>
      <c r="AC49" s="169">
        <v>656</v>
      </c>
    </row>
    <row r="50" ht="11.25" customHeight="1">
      <c r="A50" s="74"/>
      <c r="D50" s="150" t="s">
        <v>231</v>
      </c>
      <c r="E50" s="151" t="s">
        <v>114</v>
      </c>
      <c r="F50" s="152" t="s">
        <v>232</v>
      </c>
      <c r="G50" s="151" t="s">
        <v>160</v>
      </c>
      <c r="H50" s="151" t="s">
        <v>161</v>
      </c>
      <c r="I50" s="125" t="s">
        <v>131</v>
      </c>
      <c r="J50" s="157"/>
      <c r="K50" s="152"/>
      <c r="L50" s="126">
        <v>2</v>
      </c>
      <c r="M50" s="151"/>
      <c r="N50" s="229">
        <f>IF(("Default"&lt;&gt;"Reference probe"),"N","Y")</f>
      </c>
      <c r="O50" s="169">
        <v>605</v>
      </c>
      <c r="P50" s="169">
        <v>656</v>
      </c>
      <c r="Q50" s="169">
        <v>818</v>
      </c>
      <c r="R50" s="169">
        <v>771</v>
      </c>
      <c r="S50" s="169">
        <v>602</v>
      </c>
      <c r="T50" s="169">
        <v>690</v>
      </c>
      <c r="U50" s="169">
        <v>585</v>
      </c>
      <c r="V50" s="169">
        <v>547</v>
      </c>
      <c r="W50" s="169">
        <v>546</v>
      </c>
      <c r="X50" s="169">
        <v>675</v>
      </c>
      <c r="Y50" s="169">
        <v>295</v>
      </c>
      <c r="Z50" s="169">
        <v>593</v>
      </c>
      <c r="AA50" s="169">
        <v>665</v>
      </c>
      <c r="AB50" s="169">
        <v>521</v>
      </c>
      <c r="AC50" s="169">
        <v>620</v>
      </c>
    </row>
    <row r="51" ht="11.25" customHeight="1">
      <c r="A51" s="74"/>
      <c r="D51" s="150" t="s">
        <v>233</v>
      </c>
      <c r="E51" s="151" t="s">
        <v>114</v>
      </c>
      <c r="F51" s="152" t="s">
        <v>234</v>
      </c>
      <c r="G51" s="151" t="s">
        <v>160</v>
      </c>
      <c r="H51" s="151" t="s">
        <v>161</v>
      </c>
      <c r="I51" s="125" t="s">
        <v>128</v>
      </c>
      <c r="J51" s="157"/>
      <c r="K51" s="152"/>
      <c r="L51" s="126">
        <v>2</v>
      </c>
      <c r="M51" s="151"/>
      <c r="N51" s="229">
        <f>IF(("Reference probe"&lt;&gt;"Reference probe"),"N","Y")</f>
      </c>
      <c r="O51" s="169">
        <v>662</v>
      </c>
      <c r="P51" s="169">
        <v>685</v>
      </c>
      <c r="Q51" s="169">
        <v>892</v>
      </c>
      <c r="R51" s="169">
        <v>819</v>
      </c>
      <c r="S51" s="169">
        <v>603</v>
      </c>
      <c r="T51" s="169">
        <v>683</v>
      </c>
      <c r="U51" s="169">
        <v>635</v>
      </c>
      <c r="V51" s="169">
        <v>573</v>
      </c>
      <c r="W51" s="169">
        <v>596</v>
      </c>
      <c r="X51" s="169">
        <v>669</v>
      </c>
      <c r="Y51" s="169">
        <v>394</v>
      </c>
      <c r="Z51" s="169">
        <v>584</v>
      </c>
      <c r="AA51" s="169">
        <v>762</v>
      </c>
      <c r="AB51" s="169">
        <v>593</v>
      </c>
      <c r="AC51" s="169">
        <v>690</v>
      </c>
    </row>
    <row r="52" ht="11.25" customHeight="1">
      <c r="A52" s="74"/>
      <c r="D52" s="150" t="s">
        <v>235</v>
      </c>
      <c r="E52" s="151" t="s">
        <v>114</v>
      </c>
      <c r="F52" s="152" t="s">
        <v>236</v>
      </c>
      <c r="G52" s="151" t="s">
        <v>160</v>
      </c>
      <c r="H52" s="151" t="s">
        <v>161</v>
      </c>
      <c r="I52" s="125" t="s">
        <v>125</v>
      </c>
      <c r="J52" s="157"/>
      <c r="K52" s="152"/>
      <c r="L52" s="126">
        <v>2</v>
      </c>
      <c r="M52" s="151"/>
      <c r="N52" s="229">
        <f>IF(("Reference probe"&lt;&gt;"Reference probe"),"N","Y")</f>
      </c>
      <c r="O52" s="169">
        <v>714</v>
      </c>
      <c r="P52" s="169">
        <v>663</v>
      </c>
      <c r="Q52" s="169">
        <v>1022</v>
      </c>
      <c r="R52" s="169">
        <v>943</v>
      </c>
      <c r="S52" s="169">
        <v>641</v>
      </c>
      <c r="T52" s="169">
        <v>821</v>
      </c>
      <c r="U52" s="169">
        <v>744</v>
      </c>
      <c r="V52" s="169">
        <v>666</v>
      </c>
      <c r="W52" s="169">
        <v>651</v>
      </c>
      <c r="X52" s="169">
        <v>702</v>
      </c>
      <c r="Y52" s="169">
        <v>430</v>
      </c>
      <c r="Z52" s="169">
        <v>670</v>
      </c>
      <c r="AA52" s="169">
        <v>829</v>
      </c>
      <c r="AB52" s="169">
        <v>634</v>
      </c>
      <c r="AC52" s="169">
        <v>765</v>
      </c>
    </row>
    <row r="53" ht="11.25" customHeight="1">
      <c r="A53" s="74"/>
      <c r="D53" s="150" t="s">
        <v>237</v>
      </c>
      <c r="E53" s="151" t="s">
        <v>114</v>
      </c>
      <c r="F53" s="152" t="s">
        <v>238</v>
      </c>
      <c r="G53" s="151" t="s">
        <v>160</v>
      </c>
      <c r="H53" s="151" t="s">
        <v>161</v>
      </c>
      <c r="I53" s="125" t="s">
        <v>123</v>
      </c>
      <c r="J53" s="157"/>
      <c r="K53" s="152"/>
      <c r="L53" s="126">
        <v>2</v>
      </c>
      <c r="M53" s="151"/>
      <c r="N53" s="229">
        <f>IF(("Reference probe"&lt;&gt;"Reference probe"),"N","Y")</f>
      </c>
      <c r="O53" s="169">
        <v>700</v>
      </c>
      <c r="P53" s="169">
        <v>672</v>
      </c>
      <c r="Q53" s="169">
        <v>837</v>
      </c>
      <c r="R53" s="169">
        <v>939</v>
      </c>
      <c r="S53" s="169">
        <v>596</v>
      </c>
      <c r="T53" s="169">
        <v>738</v>
      </c>
      <c r="U53" s="169">
        <v>731</v>
      </c>
      <c r="V53" s="169">
        <v>664</v>
      </c>
      <c r="W53" s="169">
        <v>626</v>
      </c>
      <c r="X53" s="169">
        <v>690</v>
      </c>
      <c r="Y53" s="169">
        <v>380</v>
      </c>
      <c r="Z53" s="169">
        <v>652</v>
      </c>
      <c r="AA53" s="169">
        <v>778</v>
      </c>
      <c r="AB53" s="169">
        <v>608</v>
      </c>
      <c r="AC53" s="169">
        <v>655</v>
      </c>
    </row>
    <row r="54" ht="11.25" customHeight="1">
      <c r="A54" s="74"/>
      <c r="D54" s="150" t="s">
        <v>239</v>
      </c>
      <c r="E54" s="151" t="s">
        <v>114</v>
      </c>
      <c r="F54" s="152" t="s">
        <v>240</v>
      </c>
      <c r="G54" s="151" t="s">
        <v>160</v>
      </c>
      <c r="H54" s="151" t="s">
        <v>161</v>
      </c>
      <c r="I54" s="125" t="s">
        <v>121</v>
      </c>
      <c r="J54" s="157"/>
      <c r="K54" s="152"/>
      <c r="L54" s="126">
        <v>2</v>
      </c>
      <c r="M54" s="151"/>
      <c r="N54" s="229">
        <f>IF(("Reference probe"&lt;&gt;"Reference probe"),"N","Y")</f>
      </c>
      <c r="O54" s="169">
        <v>683</v>
      </c>
      <c r="P54" s="169">
        <v>690</v>
      </c>
      <c r="Q54" s="169">
        <v>827</v>
      </c>
      <c r="R54" s="169">
        <v>920</v>
      </c>
      <c r="S54" s="169">
        <v>564</v>
      </c>
      <c r="T54" s="169">
        <v>732</v>
      </c>
      <c r="U54" s="169">
        <v>644</v>
      </c>
      <c r="V54" s="169">
        <v>594</v>
      </c>
      <c r="W54" s="169">
        <v>655</v>
      </c>
      <c r="X54" s="169">
        <v>642</v>
      </c>
      <c r="Y54" s="169">
        <v>360</v>
      </c>
      <c r="Z54" s="169">
        <v>600</v>
      </c>
      <c r="AA54" s="169">
        <v>685</v>
      </c>
      <c r="AB54" s="169">
        <v>614</v>
      </c>
      <c r="AC54" s="169">
        <v>717</v>
      </c>
    </row>
    <row r="55" ht="11.25" customHeight="1">
      <c r="A55" s="74"/>
      <c r="D55" s="150" t="s">
        <v>241</v>
      </c>
      <c r="E55" s="151" t="s">
        <v>114</v>
      </c>
      <c r="F55" s="152" t="s">
        <v>242</v>
      </c>
      <c r="G55" s="151" t="s">
        <v>160</v>
      </c>
      <c r="H55" s="151" t="s">
        <v>161</v>
      </c>
      <c r="I55" s="125" t="s">
        <v>118</v>
      </c>
      <c r="J55" s="157"/>
      <c r="K55" s="152"/>
      <c r="L55" s="126">
        <v>2</v>
      </c>
      <c r="M55" s="151"/>
      <c r="N55" s="229">
        <f>IF(("Reference probe"&lt;&gt;"Reference probe"),"N","Y")</f>
      </c>
      <c r="O55" s="169">
        <v>801</v>
      </c>
      <c r="P55" s="169">
        <v>807</v>
      </c>
      <c r="Q55" s="169">
        <v>1029</v>
      </c>
      <c r="R55" s="169">
        <v>1024</v>
      </c>
      <c r="S55" s="169">
        <v>704</v>
      </c>
      <c r="T55" s="169">
        <v>869</v>
      </c>
      <c r="U55" s="169">
        <v>778</v>
      </c>
      <c r="V55" s="169">
        <v>742</v>
      </c>
      <c r="W55" s="169">
        <v>732</v>
      </c>
      <c r="X55" s="169">
        <v>819</v>
      </c>
      <c r="Y55" s="169">
        <v>477</v>
      </c>
      <c r="Z55" s="169">
        <v>735</v>
      </c>
      <c r="AA55" s="169">
        <v>909</v>
      </c>
      <c r="AB55" s="169">
        <v>770</v>
      </c>
      <c r="AC55" s="169">
        <v>799</v>
      </c>
    </row>
    <row r="56" ht="11.25" customHeight="1">
      <c r="A56" s="74"/>
      <c r="D56" s="150" t="s">
        <v>243</v>
      </c>
      <c r="E56" s="151" t="s">
        <v>114</v>
      </c>
      <c r="F56" s="152" t="s">
        <v>242</v>
      </c>
      <c r="G56" s="151" t="s">
        <v>160</v>
      </c>
      <c r="H56" s="151" t="s">
        <v>161</v>
      </c>
      <c r="I56" s="125" t="s">
        <v>118</v>
      </c>
      <c r="J56" s="157"/>
      <c r="K56" s="152" t="s">
        <v>244</v>
      </c>
      <c r="L56" s="126">
        <v>2</v>
      </c>
      <c r="M56" s="151"/>
      <c r="N56" s="229">
        <f>IF(("Default"&lt;&gt;"Reference probe"),"N","Y")</f>
      </c>
      <c r="O56" s="169">
        <v>643</v>
      </c>
      <c r="P56" s="169">
        <v>639</v>
      </c>
      <c r="Q56" s="169">
        <v>859</v>
      </c>
      <c r="R56" s="169">
        <v>835</v>
      </c>
      <c r="S56" s="169">
        <v>563</v>
      </c>
      <c r="T56" s="169">
        <v>701</v>
      </c>
      <c r="U56" s="169">
        <v>645</v>
      </c>
      <c r="V56" s="169">
        <v>587</v>
      </c>
      <c r="W56" s="169">
        <v>635</v>
      </c>
      <c r="X56" s="169">
        <v>650</v>
      </c>
      <c r="Y56" s="169">
        <v>371</v>
      </c>
      <c r="Z56" s="169">
        <v>564</v>
      </c>
      <c r="AA56" s="169">
        <v>734</v>
      </c>
      <c r="AB56" s="169">
        <v>565</v>
      </c>
      <c r="AC56" s="169">
        <v>654</v>
      </c>
    </row>
    <row r="57" ht="11.25" customHeight="1">
      <c r="A57" s="74"/>
      <c r="D57" s="150" t="s">
        <v>245</v>
      </c>
      <c r="E57" s="151" t="s">
        <v>114</v>
      </c>
      <c r="F57" s="152" t="s">
        <v>246</v>
      </c>
      <c r="G57" s="151" t="s">
        <v>160</v>
      </c>
      <c r="H57" s="151" t="s">
        <v>161</v>
      </c>
      <c r="I57" s="125" t="s">
        <v>187</v>
      </c>
      <c r="J57" s="157"/>
      <c r="K57" s="152" t="s">
        <v>247</v>
      </c>
      <c r="L57" s="126">
        <v>2</v>
      </c>
      <c r="M57" s="151"/>
      <c r="N57" s="229">
        <f>IF(("Default"&lt;&gt;"Reference probe"),"N","Y")</f>
      </c>
      <c r="O57" s="169">
        <v>577</v>
      </c>
      <c r="P57" s="169">
        <v>577</v>
      </c>
      <c r="Q57" s="169">
        <v>753</v>
      </c>
      <c r="R57" s="169">
        <v>817</v>
      </c>
      <c r="S57" s="169">
        <v>529</v>
      </c>
      <c r="T57" s="169">
        <v>605</v>
      </c>
      <c r="U57" s="169">
        <v>510</v>
      </c>
      <c r="V57" s="169">
        <v>509</v>
      </c>
      <c r="W57" s="169">
        <v>537</v>
      </c>
      <c r="X57" s="169">
        <v>585</v>
      </c>
      <c r="Y57" s="169">
        <v>326</v>
      </c>
      <c r="Z57" s="169">
        <v>523</v>
      </c>
      <c r="AA57" s="169">
        <v>664</v>
      </c>
      <c r="AB57" s="169">
        <v>531</v>
      </c>
      <c r="AC57" s="169">
        <v>587</v>
      </c>
    </row>
    <row r="58" ht="11.25" customHeight="1">
      <c r="A58" s="74"/>
      <c r="D58" s="150" t="s">
        <v>248</v>
      </c>
      <c r="E58" s="151" t="s">
        <v>114</v>
      </c>
      <c r="F58" s="152" t="s">
        <v>249</v>
      </c>
      <c r="G58" s="151" t="s">
        <v>250</v>
      </c>
      <c r="H58" s="151" t="s">
        <v>251</v>
      </c>
      <c r="I58" s="125" t="s">
        <v>154</v>
      </c>
      <c r="J58" s="157"/>
      <c r="K58" s="152" t="s">
        <v>252</v>
      </c>
      <c r="L58" s="126">
        <v>2</v>
      </c>
      <c r="M58" s="151"/>
      <c r="N58" s="229">
        <f>IF(("Default"&lt;&gt;"Reference probe"),"N","Y")</f>
      </c>
      <c r="O58" s="169">
        <v>672</v>
      </c>
      <c r="P58" s="169">
        <v>582</v>
      </c>
      <c r="Q58" s="169">
        <v>831</v>
      </c>
      <c r="R58" s="169">
        <v>813</v>
      </c>
      <c r="S58" s="169">
        <v>573</v>
      </c>
      <c r="T58" s="169">
        <v>693</v>
      </c>
      <c r="U58" s="169">
        <v>659</v>
      </c>
      <c r="V58" s="169">
        <v>594</v>
      </c>
      <c r="W58" s="169">
        <v>567</v>
      </c>
      <c r="X58" s="169">
        <v>603</v>
      </c>
      <c r="Y58" s="169">
        <v>386</v>
      </c>
      <c r="Z58" s="169">
        <v>650</v>
      </c>
      <c r="AA58" s="169">
        <v>708</v>
      </c>
      <c r="AB58" s="169">
        <v>638</v>
      </c>
      <c r="AC58" s="169">
        <v>676</v>
      </c>
    </row>
    <row r="59" ht="11.25" customHeight="1">
      <c r="A59" s="74"/>
      <c r="D59" s="150" t="s">
        <v>253</v>
      </c>
      <c r="E59" s="151" t="s">
        <v>114</v>
      </c>
      <c r="F59" s="152" t="s">
        <v>254</v>
      </c>
      <c r="G59" s="151" t="s">
        <v>250</v>
      </c>
      <c r="H59" s="151" t="s">
        <v>251</v>
      </c>
      <c r="I59" s="125" t="s">
        <v>154</v>
      </c>
      <c r="J59" s="157"/>
      <c r="K59" s="152" t="s">
        <v>255</v>
      </c>
      <c r="L59" s="126">
        <v>2</v>
      </c>
      <c r="M59" s="151"/>
      <c r="N59" s="229">
        <f>IF(("Default"&lt;&gt;"Reference probe"),"N","Y")</f>
      </c>
      <c r="O59" s="169">
        <v>585</v>
      </c>
      <c r="P59" s="169">
        <v>462</v>
      </c>
      <c r="Q59" s="169">
        <v>679</v>
      </c>
      <c r="R59" s="169">
        <v>625</v>
      </c>
      <c r="S59" s="169">
        <v>476</v>
      </c>
      <c r="T59" s="169">
        <v>547</v>
      </c>
      <c r="U59" s="169">
        <v>479</v>
      </c>
      <c r="V59" s="169">
        <v>497</v>
      </c>
      <c r="W59" s="169">
        <v>459</v>
      </c>
      <c r="X59" s="169">
        <v>503</v>
      </c>
      <c r="Y59" s="169">
        <v>317</v>
      </c>
      <c r="Z59" s="169">
        <v>484</v>
      </c>
      <c r="AA59" s="169">
        <v>590</v>
      </c>
      <c r="AB59" s="169">
        <v>459</v>
      </c>
      <c r="AC59" s="169">
        <v>557</v>
      </c>
    </row>
    <row r="60" ht="11.25" customHeight="1">
      <c r="A60" s="74"/>
      <c r="D60" s="150" t="s">
        <v>256</v>
      </c>
      <c r="E60" s="151" t="s">
        <v>114</v>
      </c>
      <c r="F60" s="152" t="s">
        <v>257</v>
      </c>
      <c r="G60" s="151" t="s">
        <v>250</v>
      </c>
      <c r="H60" s="151" t="s">
        <v>251</v>
      </c>
      <c r="I60" s="125" t="s">
        <v>154</v>
      </c>
      <c r="J60" s="157"/>
      <c r="K60" s="152" t="s">
        <v>197</v>
      </c>
      <c r="L60" s="126">
        <v>2</v>
      </c>
      <c r="M60" s="151" t="s">
        <v>258</v>
      </c>
      <c r="N60" s="229">
        <f>IF(("Default"&lt;&gt;"Reference probe"),"N","Y")</f>
      </c>
      <c r="O60" s="169">
        <v>580</v>
      </c>
      <c r="P60" s="169">
        <v>518</v>
      </c>
      <c r="Q60" s="169">
        <v>688</v>
      </c>
      <c r="R60" s="169">
        <v>736</v>
      </c>
      <c r="S60" s="169">
        <v>489</v>
      </c>
      <c r="T60" s="169">
        <v>615</v>
      </c>
      <c r="U60" s="169">
        <v>505</v>
      </c>
      <c r="V60" s="169">
        <v>570</v>
      </c>
      <c r="W60" s="169">
        <v>517</v>
      </c>
      <c r="X60" s="169">
        <v>543</v>
      </c>
      <c r="Y60" s="169">
        <v>317</v>
      </c>
      <c r="Z60" s="169">
        <v>533</v>
      </c>
      <c r="AA60" s="169">
        <v>580</v>
      </c>
      <c r="AB60" s="169">
        <v>493</v>
      </c>
      <c r="AC60" s="169">
        <v>537</v>
      </c>
    </row>
    <row r="61" ht="11.25" customHeight="1">
      <c r="A61" s="74"/>
      <c r="D61" s="150" t="s">
        <v>259</v>
      </c>
      <c r="E61" s="151" t="s">
        <v>114</v>
      </c>
      <c r="F61" s="152" t="s">
        <v>257</v>
      </c>
      <c r="G61" s="151" t="s">
        <v>250</v>
      </c>
      <c r="H61" s="151" t="s">
        <v>251</v>
      </c>
      <c r="I61" s="125" t="s">
        <v>202</v>
      </c>
      <c r="J61" s="157"/>
      <c r="K61" s="152" t="s">
        <v>260</v>
      </c>
      <c r="L61" s="126">
        <v>2</v>
      </c>
      <c r="M61" s="151" t="s">
        <v>261</v>
      </c>
      <c r="N61" s="229">
        <f>IF(("Default"&lt;&gt;"Reference probe"),"N","Y")</f>
      </c>
      <c r="O61" s="169">
        <v>541</v>
      </c>
      <c r="P61" s="169">
        <v>492</v>
      </c>
      <c r="Q61" s="169">
        <v>661</v>
      </c>
      <c r="R61" s="169">
        <v>672</v>
      </c>
      <c r="S61" s="169">
        <v>451</v>
      </c>
      <c r="T61" s="169">
        <v>632</v>
      </c>
      <c r="U61" s="169">
        <v>437</v>
      </c>
      <c r="V61" s="169">
        <v>535</v>
      </c>
      <c r="W61" s="169">
        <v>467</v>
      </c>
      <c r="X61" s="169">
        <v>506</v>
      </c>
      <c r="Y61" s="169">
        <v>308</v>
      </c>
      <c r="Z61" s="169">
        <v>463</v>
      </c>
      <c r="AA61" s="169">
        <v>544</v>
      </c>
      <c r="AB61" s="169">
        <v>496</v>
      </c>
      <c r="AC61" s="169">
        <v>537</v>
      </c>
    </row>
    <row r="62" ht="11.25" customHeight="1">
      <c r="A62" s="74"/>
      <c r="D62" s="150" t="s">
        <v>262</v>
      </c>
      <c r="E62" s="151" t="s">
        <v>114</v>
      </c>
      <c r="F62" s="152" t="s">
        <v>257</v>
      </c>
      <c r="G62" s="151" t="s">
        <v>250</v>
      </c>
      <c r="H62" s="151" t="s">
        <v>251</v>
      </c>
      <c r="I62" s="125" t="s">
        <v>202</v>
      </c>
      <c r="J62" s="157"/>
      <c r="K62" s="152"/>
      <c r="L62" s="126">
        <v>2</v>
      </c>
      <c r="M62" s="151"/>
      <c r="N62" s="229">
        <f>IF(("Default"&lt;&gt;"Reference probe"),"N","Y")</f>
      </c>
      <c r="O62" s="169">
        <v>628</v>
      </c>
      <c r="P62" s="169">
        <v>568</v>
      </c>
      <c r="Q62" s="169">
        <v>778</v>
      </c>
      <c r="R62" s="169">
        <v>796</v>
      </c>
      <c r="S62" s="169">
        <v>501</v>
      </c>
      <c r="T62" s="169">
        <v>650</v>
      </c>
      <c r="U62" s="169">
        <v>573</v>
      </c>
      <c r="V62" s="169">
        <v>548</v>
      </c>
      <c r="W62" s="169">
        <v>570</v>
      </c>
      <c r="X62" s="169">
        <v>570</v>
      </c>
      <c r="Y62" s="169">
        <v>369</v>
      </c>
      <c r="Z62" s="169">
        <v>545</v>
      </c>
      <c r="AA62" s="169">
        <v>719</v>
      </c>
      <c r="AB62" s="169">
        <v>553</v>
      </c>
      <c r="AC62" s="169">
        <v>628</v>
      </c>
    </row>
    <row r="63" ht="11.25" customHeight="1">
      <c r="A63" s="74"/>
      <c r="D63" s="150" t="s">
        <v>263</v>
      </c>
      <c r="E63" s="151" t="s">
        <v>114</v>
      </c>
      <c r="F63" s="152" t="s">
        <v>264</v>
      </c>
      <c r="G63" s="151" t="s">
        <v>250</v>
      </c>
      <c r="H63" s="151" t="s">
        <v>251</v>
      </c>
      <c r="I63" s="125" t="s">
        <v>151</v>
      </c>
      <c r="J63" s="157"/>
      <c r="K63" s="152"/>
      <c r="L63" s="126">
        <v>2</v>
      </c>
      <c r="M63" s="151"/>
      <c r="N63" s="229">
        <f>IF(("Reference probe"&lt;&gt;"Reference probe"),"N","Y")</f>
      </c>
      <c r="O63" s="169">
        <v>589</v>
      </c>
      <c r="P63" s="169">
        <v>605</v>
      </c>
      <c r="Q63" s="169">
        <v>802</v>
      </c>
      <c r="R63" s="169">
        <v>789</v>
      </c>
      <c r="S63" s="169">
        <v>556</v>
      </c>
      <c r="T63" s="169">
        <v>666</v>
      </c>
      <c r="U63" s="169">
        <v>584</v>
      </c>
      <c r="V63" s="169">
        <v>554</v>
      </c>
      <c r="W63" s="169">
        <v>547</v>
      </c>
      <c r="X63" s="169">
        <v>633</v>
      </c>
      <c r="Y63" s="169">
        <v>355</v>
      </c>
      <c r="Z63" s="169">
        <v>536</v>
      </c>
      <c r="AA63" s="169">
        <v>674</v>
      </c>
      <c r="AB63" s="169">
        <v>622</v>
      </c>
      <c r="AC63" s="169">
        <v>655</v>
      </c>
    </row>
    <row r="64" ht="11.25" customHeight="1">
      <c r="A64" s="74"/>
      <c r="D64" s="150" t="s">
        <v>265</v>
      </c>
      <c r="E64" s="151" t="s">
        <v>114</v>
      </c>
      <c r="F64" s="152" t="s">
        <v>264</v>
      </c>
      <c r="G64" s="151" t="s">
        <v>250</v>
      </c>
      <c r="H64" s="151" t="s">
        <v>251</v>
      </c>
      <c r="I64" s="125" t="s">
        <v>151</v>
      </c>
      <c r="J64" s="157"/>
      <c r="K64" s="152"/>
      <c r="L64" s="126">
        <v>2</v>
      </c>
      <c r="M64" s="151"/>
      <c r="N64" s="229">
        <f>IF(("Reference probe"&lt;&gt;"Reference probe"),"N","Y")</f>
      </c>
      <c r="O64" s="169">
        <v>741</v>
      </c>
      <c r="P64" s="169">
        <v>657</v>
      </c>
      <c r="Q64" s="169">
        <v>965</v>
      </c>
      <c r="R64" s="169">
        <v>895</v>
      </c>
      <c r="S64" s="169">
        <v>644</v>
      </c>
      <c r="T64" s="169">
        <v>757</v>
      </c>
      <c r="U64" s="169">
        <v>693</v>
      </c>
      <c r="V64" s="169">
        <v>650</v>
      </c>
      <c r="W64" s="169">
        <v>654</v>
      </c>
      <c r="X64" s="169">
        <v>712</v>
      </c>
      <c r="Y64" s="169">
        <v>379</v>
      </c>
      <c r="Z64" s="169">
        <v>656</v>
      </c>
      <c r="AA64" s="169">
        <v>783</v>
      </c>
      <c r="AB64" s="169">
        <v>617</v>
      </c>
      <c r="AC64" s="169">
        <v>774</v>
      </c>
    </row>
    <row r="65" ht="11.25" customHeight="1">
      <c r="A65" s="74"/>
      <c r="D65" s="150" t="s">
        <v>266</v>
      </c>
      <c r="E65" s="151" t="s">
        <v>114</v>
      </c>
      <c r="F65" s="152" t="s">
        <v>267</v>
      </c>
      <c r="G65" s="151" t="s">
        <v>250</v>
      </c>
      <c r="H65" s="151" t="s">
        <v>251</v>
      </c>
      <c r="I65" s="125" t="s">
        <v>148</v>
      </c>
      <c r="J65" s="157"/>
      <c r="K65" s="152"/>
      <c r="L65" s="126">
        <v>2</v>
      </c>
      <c r="M65" s="151"/>
      <c r="N65" s="229">
        <f>IF(("Reference probe"&lt;&gt;"Reference probe"),"N","Y")</f>
      </c>
      <c r="O65" s="169">
        <v>555</v>
      </c>
      <c r="P65" s="169">
        <v>589</v>
      </c>
      <c r="Q65" s="169">
        <v>811</v>
      </c>
      <c r="R65" s="169">
        <v>851</v>
      </c>
      <c r="S65" s="169">
        <v>546</v>
      </c>
      <c r="T65" s="169">
        <v>638</v>
      </c>
      <c r="U65" s="169">
        <v>605</v>
      </c>
      <c r="V65" s="169">
        <v>588</v>
      </c>
      <c r="W65" s="169">
        <v>593</v>
      </c>
      <c r="X65" s="169">
        <v>586</v>
      </c>
      <c r="Y65" s="169">
        <v>375</v>
      </c>
      <c r="Z65" s="169">
        <v>613</v>
      </c>
      <c r="AA65" s="169">
        <v>706</v>
      </c>
      <c r="AB65" s="169">
        <v>625</v>
      </c>
      <c r="AC65" s="169">
        <v>699</v>
      </c>
    </row>
    <row r="66" ht="11.25" customHeight="1">
      <c r="A66" s="74"/>
      <c r="D66" s="150" t="s">
        <v>268</v>
      </c>
      <c r="E66" s="151" t="s">
        <v>114</v>
      </c>
      <c r="F66" s="152" t="s">
        <v>269</v>
      </c>
      <c r="G66" s="151" t="s">
        <v>250</v>
      </c>
      <c r="H66" s="151" t="s">
        <v>251</v>
      </c>
      <c r="I66" s="125" t="s">
        <v>145</v>
      </c>
      <c r="J66" s="157"/>
      <c r="K66" s="152"/>
      <c r="L66" s="126">
        <v>2</v>
      </c>
      <c r="M66" s="151"/>
      <c r="N66" s="229">
        <f>IF(("Reference probe"&lt;&gt;"Reference probe"),"N","Y")</f>
      </c>
      <c r="O66" s="169">
        <v>741</v>
      </c>
      <c r="P66" s="169">
        <v>715</v>
      </c>
      <c r="Q66" s="169">
        <v>919</v>
      </c>
      <c r="R66" s="169">
        <v>917</v>
      </c>
      <c r="S66" s="169">
        <v>662</v>
      </c>
      <c r="T66" s="169">
        <v>761</v>
      </c>
      <c r="U66" s="169">
        <v>710</v>
      </c>
      <c r="V66" s="169">
        <v>656</v>
      </c>
      <c r="W66" s="169">
        <v>637</v>
      </c>
      <c r="X66" s="169">
        <v>736</v>
      </c>
      <c r="Y66" s="169">
        <v>350</v>
      </c>
      <c r="Z66" s="169">
        <v>658</v>
      </c>
      <c r="AA66" s="169">
        <v>836</v>
      </c>
      <c r="AB66" s="169">
        <v>650</v>
      </c>
      <c r="AC66" s="169">
        <v>772</v>
      </c>
    </row>
    <row r="67" ht="11.25" customHeight="1">
      <c r="A67" s="74"/>
      <c r="D67" s="150" t="s">
        <v>270</v>
      </c>
      <c r="E67" s="151" t="s">
        <v>114</v>
      </c>
      <c r="F67" s="152" t="s">
        <v>271</v>
      </c>
      <c r="G67" s="151" t="s">
        <v>250</v>
      </c>
      <c r="H67" s="151" t="s">
        <v>251</v>
      </c>
      <c r="I67" s="125" t="s">
        <v>145</v>
      </c>
      <c r="J67" s="157"/>
      <c r="K67" s="152"/>
      <c r="L67" s="126">
        <v>2</v>
      </c>
      <c r="M67" s="151"/>
      <c r="N67" s="229">
        <f>IF(("Default"&lt;&gt;"Reference probe"),"N","Y")</f>
      </c>
      <c r="O67" s="169">
        <v>611</v>
      </c>
      <c r="P67" s="169">
        <v>599</v>
      </c>
      <c r="Q67" s="169">
        <v>808</v>
      </c>
      <c r="R67" s="169">
        <v>780</v>
      </c>
      <c r="S67" s="169">
        <v>540</v>
      </c>
      <c r="T67" s="169">
        <v>616</v>
      </c>
      <c r="U67" s="169">
        <v>587</v>
      </c>
      <c r="V67" s="169">
        <v>550</v>
      </c>
      <c r="W67" s="169">
        <v>537</v>
      </c>
      <c r="X67" s="169">
        <v>616</v>
      </c>
      <c r="Y67" s="169">
        <v>325</v>
      </c>
      <c r="Z67" s="169">
        <v>563</v>
      </c>
      <c r="AA67" s="169">
        <v>675</v>
      </c>
      <c r="AB67" s="169">
        <v>509</v>
      </c>
      <c r="AC67" s="169">
        <v>568</v>
      </c>
    </row>
    <row r="68" ht="11.25" customHeight="1">
      <c r="A68" s="74"/>
      <c r="D68" s="150" t="s">
        <v>272</v>
      </c>
      <c r="E68" s="151" t="s">
        <v>114</v>
      </c>
      <c r="F68" s="152" t="s">
        <v>271</v>
      </c>
      <c r="G68" s="151" t="s">
        <v>250</v>
      </c>
      <c r="H68" s="151" t="s">
        <v>251</v>
      </c>
      <c r="I68" s="125" t="s">
        <v>145</v>
      </c>
      <c r="J68" s="157"/>
      <c r="K68" s="152"/>
      <c r="L68" s="126">
        <v>2</v>
      </c>
      <c r="M68" s="151"/>
      <c r="N68" s="229">
        <f>IF(("Reference probe"&lt;&gt;"Reference probe"),"N","Y")</f>
      </c>
      <c r="O68" s="169">
        <v>619</v>
      </c>
      <c r="P68" s="169">
        <v>668</v>
      </c>
      <c r="Q68" s="169">
        <v>802</v>
      </c>
      <c r="R68" s="169">
        <v>884</v>
      </c>
      <c r="S68" s="169">
        <v>586</v>
      </c>
      <c r="T68" s="169">
        <v>594</v>
      </c>
      <c r="U68" s="169">
        <v>583</v>
      </c>
      <c r="V68" s="169">
        <v>610</v>
      </c>
      <c r="W68" s="169">
        <v>600</v>
      </c>
      <c r="X68" s="169">
        <v>639</v>
      </c>
      <c r="Y68" s="169">
        <v>377</v>
      </c>
      <c r="Z68" s="169">
        <v>553</v>
      </c>
      <c r="AA68" s="169">
        <v>710</v>
      </c>
      <c r="AB68" s="169">
        <v>600</v>
      </c>
      <c r="AC68" s="169">
        <v>718</v>
      </c>
    </row>
    <row r="69" ht="11.25" customHeight="1">
      <c r="A69" s="74"/>
      <c r="D69" s="150" t="s">
        <v>273</v>
      </c>
      <c r="E69" s="151" t="s">
        <v>114</v>
      </c>
      <c r="F69" s="152" t="s">
        <v>274</v>
      </c>
      <c r="G69" s="151" t="s">
        <v>250</v>
      </c>
      <c r="H69" s="151" t="s">
        <v>251</v>
      </c>
      <c r="I69" s="125" t="s">
        <v>143</v>
      </c>
      <c r="J69" s="157"/>
      <c r="K69" s="152"/>
      <c r="L69" s="126">
        <v>2</v>
      </c>
      <c r="M69" s="151"/>
      <c r="N69" s="229">
        <f>IF(("Default"&lt;&gt;"Reference probe"),"N","Y")</f>
      </c>
      <c r="O69" s="169">
        <v>603</v>
      </c>
      <c r="P69" s="169">
        <v>656</v>
      </c>
      <c r="Q69" s="169">
        <v>776</v>
      </c>
      <c r="R69" s="169">
        <v>827</v>
      </c>
      <c r="S69" s="169">
        <v>586</v>
      </c>
      <c r="T69" s="169">
        <v>680</v>
      </c>
      <c r="U69" s="169">
        <v>672</v>
      </c>
      <c r="V69" s="169">
        <v>626</v>
      </c>
      <c r="W69" s="169">
        <v>558</v>
      </c>
      <c r="X69" s="169">
        <v>630</v>
      </c>
      <c r="Y69" s="169">
        <v>352</v>
      </c>
      <c r="Z69" s="169">
        <v>589</v>
      </c>
      <c r="AA69" s="169">
        <v>799</v>
      </c>
      <c r="AB69" s="169">
        <v>611</v>
      </c>
      <c r="AC69" s="169">
        <v>626</v>
      </c>
    </row>
    <row r="70" ht="11.25" customHeight="1">
      <c r="A70" s="74"/>
      <c r="D70" s="150" t="s">
        <v>275</v>
      </c>
      <c r="E70" s="151" t="s">
        <v>114</v>
      </c>
      <c r="F70" s="152" t="s">
        <v>276</v>
      </c>
      <c r="G70" s="151" t="s">
        <v>250</v>
      </c>
      <c r="H70" s="151" t="s">
        <v>251</v>
      </c>
      <c r="I70" s="125" t="s">
        <v>143</v>
      </c>
      <c r="J70" s="157"/>
      <c r="K70" s="152"/>
      <c r="L70" s="126">
        <v>2</v>
      </c>
      <c r="M70" s="151"/>
      <c r="N70" s="229">
        <f>IF(("Reference probe"&lt;&gt;"Reference probe"),"N","Y")</f>
      </c>
      <c r="O70" s="169">
        <v>725</v>
      </c>
      <c r="P70" s="169">
        <v>730</v>
      </c>
      <c r="Q70" s="169">
        <v>924</v>
      </c>
      <c r="R70" s="169">
        <v>990</v>
      </c>
      <c r="S70" s="169">
        <v>676</v>
      </c>
      <c r="T70" s="169">
        <v>777</v>
      </c>
      <c r="U70" s="169">
        <v>739</v>
      </c>
      <c r="V70" s="169">
        <v>604</v>
      </c>
      <c r="W70" s="169">
        <v>633</v>
      </c>
      <c r="X70" s="169">
        <v>716</v>
      </c>
      <c r="Y70" s="169">
        <v>408</v>
      </c>
      <c r="Z70" s="169">
        <v>671</v>
      </c>
      <c r="AA70" s="169">
        <v>781</v>
      </c>
      <c r="AB70" s="169">
        <v>635</v>
      </c>
      <c r="AC70" s="169">
        <v>755</v>
      </c>
    </row>
    <row r="71" ht="11.25" customHeight="1">
      <c r="A71" s="74"/>
      <c r="D71" s="150" t="s">
        <v>277</v>
      </c>
      <c r="E71" s="151" t="s">
        <v>114</v>
      </c>
      <c r="F71" s="152" t="s">
        <v>278</v>
      </c>
      <c r="G71" s="151" t="s">
        <v>250</v>
      </c>
      <c r="H71" s="151" t="s">
        <v>251</v>
      </c>
      <c r="I71" s="125" t="s">
        <v>140</v>
      </c>
      <c r="J71" s="157"/>
      <c r="K71" s="152"/>
      <c r="L71" s="126">
        <v>2</v>
      </c>
      <c r="M71" s="151"/>
      <c r="N71" s="229">
        <f>IF(("Reference probe"&lt;&gt;"Reference probe"),"N","Y")</f>
      </c>
      <c r="O71" s="169">
        <v>675</v>
      </c>
      <c r="P71" s="169">
        <v>728</v>
      </c>
      <c r="Q71" s="169">
        <v>868</v>
      </c>
      <c r="R71" s="169">
        <v>906</v>
      </c>
      <c r="S71" s="169">
        <v>602</v>
      </c>
      <c r="T71" s="169">
        <v>806</v>
      </c>
      <c r="U71" s="169">
        <v>656</v>
      </c>
      <c r="V71" s="169">
        <v>676</v>
      </c>
      <c r="W71" s="169">
        <v>670</v>
      </c>
      <c r="X71" s="169">
        <v>746</v>
      </c>
      <c r="Y71" s="169">
        <v>390</v>
      </c>
      <c r="Z71" s="169">
        <v>625</v>
      </c>
      <c r="AA71" s="169">
        <v>775</v>
      </c>
      <c r="AB71" s="169">
        <v>629</v>
      </c>
      <c r="AC71" s="169">
        <v>735</v>
      </c>
    </row>
    <row r="72" ht="11.25" customHeight="1">
      <c r="A72" s="74"/>
      <c r="D72" s="150" t="s">
        <v>279</v>
      </c>
      <c r="E72" s="151" t="s">
        <v>114</v>
      </c>
      <c r="F72" s="152" t="s">
        <v>280</v>
      </c>
      <c r="G72" s="151" t="s">
        <v>250</v>
      </c>
      <c r="H72" s="151" t="s">
        <v>251</v>
      </c>
      <c r="I72" s="125" t="s">
        <v>138</v>
      </c>
      <c r="J72" s="157"/>
      <c r="K72" s="152"/>
      <c r="L72" s="126">
        <v>2</v>
      </c>
      <c r="M72" s="151"/>
      <c r="N72" s="229">
        <f>IF(("Reference probe"&lt;&gt;"Reference probe"),"N","Y")</f>
      </c>
      <c r="O72" s="169">
        <v>710</v>
      </c>
      <c r="P72" s="169">
        <v>714</v>
      </c>
      <c r="Q72" s="169">
        <v>893</v>
      </c>
      <c r="R72" s="169">
        <v>903</v>
      </c>
      <c r="S72" s="169">
        <v>679</v>
      </c>
      <c r="T72" s="169">
        <v>780</v>
      </c>
      <c r="U72" s="169">
        <v>709</v>
      </c>
      <c r="V72" s="169">
        <v>663</v>
      </c>
      <c r="W72" s="169">
        <v>681</v>
      </c>
      <c r="X72" s="169">
        <v>746</v>
      </c>
      <c r="Y72" s="169">
        <v>430</v>
      </c>
      <c r="Z72" s="169">
        <v>674</v>
      </c>
      <c r="AA72" s="169">
        <v>808</v>
      </c>
      <c r="AB72" s="169">
        <v>654</v>
      </c>
      <c r="AC72" s="169">
        <v>769</v>
      </c>
    </row>
    <row r="73" ht="11.25" customHeight="1">
      <c r="A73" s="74"/>
      <c r="D73" s="150" t="s">
        <v>281</v>
      </c>
      <c r="E73" s="151" t="s">
        <v>114</v>
      </c>
      <c r="F73" s="152" t="s">
        <v>280</v>
      </c>
      <c r="G73" s="151" t="s">
        <v>250</v>
      </c>
      <c r="H73" s="151" t="s">
        <v>251</v>
      </c>
      <c r="I73" s="125" t="s">
        <v>136</v>
      </c>
      <c r="J73" s="157"/>
      <c r="K73" s="152"/>
      <c r="L73" s="126">
        <v>2</v>
      </c>
      <c r="M73" s="151"/>
      <c r="N73" s="229">
        <f>IF(("Default"&lt;&gt;"Reference probe"),"N","Y")</f>
      </c>
      <c r="O73" s="169">
        <v>713</v>
      </c>
      <c r="P73" s="169">
        <v>766</v>
      </c>
      <c r="Q73" s="169">
        <v>939</v>
      </c>
      <c r="R73" s="169">
        <v>984</v>
      </c>
      <c r="S73" s="169">
        <v>679</v>
      </c>
      <c r="T73" s="169">
        <v>790</v>
      </c>
      <c r="U73" s="169">
        <v>786</v>
      </c>
      <c r="V73" s="169">
        <v>677</v>
      </c>
      <c r="W73" s="169">
        <v>686</v>
      </c>
      <c r="X73" s="169">
        <v>764</v>
      </c>
      <c r="Y73" s="169">
        <v>431</v>
      </c>
      <c r="Z73" s="169">
        <v>670</v>
      </c>
      <c r="AA73" s="169">
        <v>931</v>
      </c>
      <c r="AB73" s="169">
        <v>667</v>
      </c>
      <c r="AC73" s="169">
        <v>805</v>
      </c>
    </row>
    <row r="74" ht="11.25" customHeight="1">
      <c r="A74" s="74"/>
      <c r="D74" s="150" t="s">
        <v>282</v>
      </c>
      <c r="E74" s="151" t="s">
        <v>114</v>
      </c>
      <c r="F74" s="152" t="s">
        <v>283</v>
      </c>
      <c r="G74" s="151" t="s">
        <v>250</v>
      </c>
      <c r="H74" s="151" t="s">
        <v>251</v>
      </c>
      <c r="I74" s="125" t="s">
        <v>133</v>
      </c>
      <c r="J74" s="157"/>
      <c r="K74" s="152"/>
      <c r="L74" s="126">
        <v>2</v>
      </c>
      <c r="M74" s="151"/>
      <c r="N74" s="229">
        <f>IF(("Reference probe"&lt;&gt;"Reference probe"),"N","Y")</f>
      </c>
      <c r="O74" s="169">
        <v>644</v>
      </c>
      <c r="P74" s="169">
        <v>589</v>
      </c>
      <c r="Q74" s="169">
        <v>793</v>
      </c>
      <c r="R74" s="169">
        <v>808</v>
      </c>
      <c r="S74" s="169">
        <v>574</v>
      </c>
      <c r="T74" s="169">
        <v>698</v>
      </c>
      <c r="U74" s="169">
        <v>599</v>
      </c>
      <c r="V74" s="169">
        <v>570</v>
      </c>
      <c r="W74" s="169">
        <v>660</v>
      </c>
      <c r="X74" s="169">
        <v>679</v>
      </c>
      <c r="Y74" s="169">
        <v>360</v>
      </c>
      <c r="Z74" s="169">
        <v>525</v>
      </c>
      <c r="AA74" s="169">
        <v>736</v>
      </c>
      <c r="AB74" s="169">
        <v>617</v>
      </c>
      <c r="AC74" s="169">
        <v>675</v>
      </c>
    </row>
    <row r="75" ht="11.25" customHeight="1">
      <c r="A75" s="74"/>
      <c r="D75" s="150" t="s">
        <v>284</v>
      </c>
      <c r="E75" s="151" t="s">
        <v>114</v>
      </c>
      <c r="F75" s="152" t="s">
        <v>283</v>
      </c>
      <c r="G75" s="151" t="s">
        <v>250</v>
      </c>
      <c r="H75" s="151" t="s">
        <v>251</v>
      </c>
      <c r="I75" s="125" t="s">
        <v>230</v>
      </c>
      <c r="J75" s="157"/>
      <c r="K75" s="152" t="s">
        <v>285</v>
      </c>
      <c r="L75" s="126">
        <v>2</v>
      </c>
      <c r="M75" s="151"/>
      <c r="N75" s="229">
        <f>IF(("Reference probe"&lt;&gt;"Reference probe"),"N","Y")</f>
      </c>
      <c r="O75" s="169">
        <v>758</v>
      </c>
      <c r="P75" s="169">
        <v>660</v>
      </c>
      <c r="Q75" s="169">
        <v>970</v>
      </c>
      <c r="R75" s="169">
        <v>1043</v>
      </c>
      <c r="S75" s="169">
        <v>656</v>
      </c>
      <c r="T75" s="169">
        <v>814</v>
      </c>
      <c r="U75" s="169">
        <v>778</v>
      </c>
      <c r="V75" s="169">
        <v>677</v>
      </c>
      <c r="W75" s="169">
        <v>724</v>
      </c>
      <c r="X75" s="169">
        <v>746</v>
      </c>
      <c r="Y75" s="169">
        <v>398</v>
      </c>
      <c r="Z75" s="169">
        <v>719</v>
      </c>
      <c r="AA75" s="169">
        <v>843</v>
      </c>
      <c r="AB75" s="169">
        <v>689</v>
      </c>
      <c r="AC75" s="169">
        <v>833</v>
      </c>
    </row>
    <row r="76" ht="11.25" customHeight="1">
      <c r="A76" s="74"/>
      <c r="D76" s="150" t="s">
        <v>286</v>
      </c>
      <c r="E76" s="151" t="s">
        <v>114</v>
      </c>
      <c r="F76" s="152" t="s">
        <v>283</v>
      </c>
      <c r="G76" s="151" t="s">
        <v>250</v>
      </c>
      <c r="H76" s="151" t="s">
        <v>251</v>
      </c>
      <c r="I76" s="125" t="s">
        <v>187</v>
      </c>
      <c r="J76" s="157"/>
      <c r="K76" s="152" t="s">
        <v>287</v>
      </c>
      <c r="L76" s="126">
        <v>2</v>
      </c>
      <c r="M76" s="151"/>
      <c r="N76" s="229">
        <f>IF(("Default"&lt;&gt;"Reference probe"),"N","Y")</f>
      </c>
      <c r="O76" s="169">
        <v>470</v>
      </c>
      <c r="P76" s="169">
        <v>493</v>
      </c>
      <c r="Q76" s="169">
        <v>603</v>
      </c>
      <c r="R76" s="169">
        <v>679</v>
      </c>
      <c r="S76" s="169">
        <v>400</v>
      </c>
      <c r="T76" s="169">
        <v>583</v>
      </c>
      <c r="U76" s="169">
        <v>488</v>
      </c>
      <c r="V76" s="169">
        <v>457</v>
      </c>
      <c r="W76" s="169">
        <v>492</v>
      </c>
      <c r="X76" s="169">
        <v>549</v>
      </c>
      <c r="Y76" s="169">
        <v>254</v>
      </c>
      <c r="Z76" s="169">
        <v>390</v>
      </c>
      <c r="AA76" s="169">
        <v>590</v>
      </c>
      <c r="AB76" s="169">
        <v>477</v>
      </c>
      <c r="AC76" s="169">
        <v>515</v>
      </c>
    </row>
    <row r="77" ht="11.25" customHeight="1">
      <c r="A77" s="74"/>
      <c r="D77" s="150" t="s">
        <v>288</v>
      </c>
      <c r="E77" s="151" t="s">
        <v>114</v>
      </c>
      <c r="F77" s="152" t="s">
        <v>289</v>
      </c>
      <c r="G77" s="151" t="s">
        <v>290</v>
      </c>
      <c r="H77" s="151" t="s">
        <v>291</v>
      </c>
      <c r="I77" s="125" t="s">
        <v>131</v>
      </c>
      <c r="J77" s="157"/>
      <c r="K77" s="152" t="s">
        <v>292</v>
      </c>
      <c r="L77" s="126">
        <v>2</v>
      </c>
      <c r="M77" s="151" t="s">
        <v>207</v>
      </c>
      <c r="N77" s="229">
        <f>IF(("Default"&lt;&gt;"Reference probe"),"N","Y")</f>
      </c>
      <c r="O77" s="169">
        <v>486</v>
      </c>
      <c r="P77" s="169">
        <v>518</v>
      </c>
      <c r="Q77" s="169">
        <v>669</v>
      </c>
      <c r="R77" s="169">
        <v>635</v>
      </c>
      <c r="S77" s="169">
        <v>501</v>
      </c>
      <c r="T77" s="169">
        <v>518</v>
      </c>
      <c r="U77" s="169">
        <v>462</v>
      </c>
      <c r="V77" s="169">
        <v>454</v>
      </c>
      <c r="W77" s="169">
        <v>454</v>
      </c>
      <c r="X77" s="169">
        <v>510</v>
      </c>
      <c r="Y77" s="169">
        <v>536</v>
      </c>
      <c r="Z77" s="169">
        <v>390</v>
      </c>
      <c r="AA77" s="169">
        <v>533</v>
      </c>
      <c r="AB77" s="169">
        <v>437</v>
      </c>
      <c r="AC77" s="169">
        <v>450</v>
      </c>
    </row>
    <row r="78" ht="11.25" customHeight="1">
      <c r="A78" s="74"/>
      <c r="D78" s="150" t="s">
        <v>293</v>
      </c>
      <c r="E78" s="151" t="s">
        <v>114</v>
      </c>
      <c r="F78" s="152" t="s">
        <v>294</v>
      </c>
      <c r="G78" s="151" t="s">
        <v>290</v>
      </c>
      <c r="H78" s="151" t="s">
        <v>291</v>
      </c>
      <c r="I78" s="125" t="s">
        <v>131</v>
      </c>
      <c r="J78" s="157"/>
      <c r="K78" s="152"/>
      <c r="L78" s="126">
        <v>2</v>
      </c>
      <c r="M78" s="151"/>
      <c r="N78" s="229">
        <f>IF(("Default"&lt;&gt;"Reference probe"),"N","Y")</f>
      </c>
      <c r="O78" s="169">
        <v>629</v>
      </c>
      <c r="P78" s="169">
        <v>699</v>
      </c>
      <c r="Q78" s="169">
        <v>898</v>
      </c>
      <c r="R78" s="169">
        <v>955</v>
      </c>
      <c r="S78" s="169">
        <v>621</v>
      </c>
      <c r="T78" s="169">
        <v>687</v>
      </c>
      <c r="U78" s="169">
        <v>663</v>
      </c>
      <c r="V78" s="169">
        <v>693</v>
      </c>
      <c r="W78" s="169">
        <v>595</v>
      </c>
      <c r="X78" s="169">
        <v>708</v>
      </c>
      <c r="Y78" s="169">
        <v>787</v>
      </c>
      <c r="Z78" s="169">
        <v>656</v>
      </c>
      <c r="AA78" s="169">
        <v>774</v>
      </c>
      <c r="AB78" s="169">
        <v>645</v>
      </c>
      <c r="AC78" s="169">
        <v>671</v>
      </c>
    </row>
    <row r="79" ht="11.25" customHeight="1">
      <c r="A79" s="74"/>
      <c r="D79" s="150" t="s">
        <v>295</v>
      </c>
      <c r="E79" s="151" t="s">
        <v>114</v>
      </c>
      <c r="F79" s="152" t="s">
        <v>296</v>
      </c>
      <c r="G79" s="151" t="s">
        <v>290</v>
      </c>
      <c r="H79" s="151" t="s">
        <v>291</v>
      </c>
      <c r="I79" s="125" t="s">
        <v>230</v>
      </c>
      <c r="J79" s="157"/>
      <c r="K79" s="152"/>
      <c r="L79" s="126">
        <v>2</v>
      </c>
      <c r="M79" s="151"/>
      <c r="N79" s="229">
        <f>IF(("Reference probe"&lt;&gt;"Reference probe"),"N","Y")</f>
      </c>
      <c r="O79" s="169">
        <v>523</v>
      </c>
      <c r="P79" s="169">
        <v>533</v>
      </c>
      <c r="Q79" s="169">
        <v>784</v>
      </c>
      <c r="R79" s="169">
        <v>771</v>
      </c>
      <c r="S79" s="169">
        <v>537</v>
      </c>
      <c r="T79" s="169">
        <v>600</v>
      </c>
      <c r="U79" s="169">
        <v>558</v>
      </c>
      <c r="V79" s="169">
        <v>546</v>
      </c>
      <c r="W79" s="169">
        <v>520</v>
      </c>
      <c r="X79" s="169">
        <v>585</v>
      </c>
      <c r="Y79" s="169">
        <v>634</v>
      </c>
      <c r="Z79" s="169">
        <v>493</v>
      </c>
      <c r="AA79" s="169">
        <v>615</v>
      </c>
      <c r="AB79" s="169">
        <v>538</v>
      </c>
      <c r="AC79" s="169">
        <v>585</v>
      </c>
    </row>
    <row r="80" ht="11.25" customHeight="1">
      <c r="A80" s="74"/>
      <c r="D80" s="150" t="s">
        <v>297</v>
      </c>
      <c r="E80" s="151" t="s">
        <v>114</v>
      </c>
      <c r="F80" s="152" t="s">
        <v>298</v>
      </c>
      <c r="G80" s="151" t="s">
        <v>290</v>
      </c>
      <c r="H80" s="151" t="s">
        <v>291</v>
      </c>
      <c r="I80" s="125" t="s">
        <v>133</v>
      </c>
      <c r="J80" s="157"/>
      <c r="K80" s="152"/>
      <c r="L80" s="126">
        <v>2</v>
      </c>
      <c r="M80" s="151"/>
      <c r="N80" s="229">
        <f>IF(("Reference probe"&lt;&gt;"Reference probe"),"N","Y")</f>
      </c>
      <c r="O80" s="169">
        <v>504</v>
      </c>
      <c r="P80" s="169">
        <v>543</v>
      </c>
      <c r="Q80" s="169">
        <v>698</v>
      </c>
      <c r="R80" s="169">
        <v>693</v>
      </c>
      <c r="S80" s="169">
        <v>509</v>
      </c>
      <c r="T80" s="169">
        <v>541</v>
      </c>
      <c r="U80" s="169">
        <v>548</v>
      </c>
      <c r="V80" s="169">
        <v>475</v>
      </c>
      <c r="W80" s="169">
        <v>526</v>
      </c>
      <c r="X80" s="169">
        <v>551</v>
      </c>
      <c r="Y80" s="169">
        <v>655</v>
      </c>
      <c r="Z80" s="169">
        <v>462</v>
      </c>
      <c r="AA80" s="169">
        <v>616</v>
      </c>
      <c r="AB80" s="169">
        <v>525</v>
      </c>
      <c r="AC80" s="169">
        <v>642</v>
      </c>
    </row>
    <row r="81" ht="11.25" customHeight="1">
      <c r="A81" s="74"/>
      <c r="D81" s="150" t="s">
        <v>299</v>
      </c>
      <c r="E81" s="151" t="s">
        <v>114</v>
      </c>
      <c r="F81" s="152" t="s">
        <v>300</v>
      </c>
      <c r="G81" s="151" t="s">
        <v>290</v>
      </c>
      <c r="H81" s="151" t="s">
        <v>291</v>
      </c>
      <c r="I81" s="125" t="s">
        <v>136</v>
      </c>
      <c r="J81" s="157"/>
      <c r="K81" s="152"/>
      <c r="L81" s="126">
        <v>2</v>
      </c>
      <c r="M81" s="151"/>
      <c r="N81" s="229">
        <f>IF(("Reference probe"&lt;&gt;"Reference probe"),"N","Y")</f>
      </c>
      <c r="O81" s="169">
        <v>588</v>
      </c>
      <c r="P81" s="169">
        <v>664</v>
      </c>
      <c r="Q81" s="169">
        <v>818</v>
      </c>
      <c r="R81" s="169">
        <v>865</v>
      </c>
      <c r="S81" s="169">
        <v>638</v>
      </c>
      <c r="T81" s="169">
        <v>738</v>
      </c>
      <c r="U81" s="169">
        <v>629</v>
      </c>
      <c r="V81" s="169">
        <v>635</v>
      </c>
      <c r="W81" s="169">
        <v>584</v>
      </c>
      <c r="X81" s="169">
        <v>671</v>
      </c>
      <c r="Y81" s="169">
        <v>797</v>
      </c>
      <c r="Z81" s="169">
        <v>584</v>
      </c>
      <c r="AA81" s="169">
        <v>744</v>
      </c>
      <c r="AB81" s="169">
        <v>593</v>
      </c>
      <c r="AC81" s="169">
        <v>711</v>
      </c>
    </row>
    <row r="82" ht="11.25" customHeight="1">
      <c r="A82" s="74"/>
      <c r="D82" s="150" t="s">
        <v>301</v>
      </c>
      <c r="E82" s="151" t="s">
        <v>114</v>
      </c>
      <c r="F82" s="152" t="s">
        <v>302</v>
      </c>
      <c r="G82" s="151" t="s">
        <v>290</v>
      </c>
      <c r="H82" s="151" t="s">
        <v>291</v>
      </c>
      <c r="I82" s="125" t="s">
        <v>138</v>
      </c>
      <c r="J82" s="157"/>
      <c r="K82" s="152"/>
      <c r="L82" s="126">
        <v>2</v>
      </c>
      <c r="M82" s="151"/>
      <c r="N82" s="229">
        <f>IF(("Reference probe"&lt;&gt;"Reference probe"),"N","Y")</f>
      </c>
      <c r="O82" s="169">
        <v>721</v>
      </c>
      <c r="P82" s="169">
        <v>797</v>
      </c>
      <c r="Q82" s="169">
        <v>1004</v>
      </c>
      <c r="R82" s="169">
        <v>991</v>
      </c>
      <c r="S82" s="169">
        <v>698</v>
      </c>
      <c r="T82" s="169">
        <v>811</v>
      </c>
      <c r="U82" s="169">
        <v>723</v>
      </c>
      <c r="V82" s="169">
        <v>807</v>
      </c>
      <c r="W82" s="169">
        <v>730</v>
      </c>
      <c r="X82" s="169">
        <v>827</v>
      </c>
      <c r="Y82" s="169">
        <v>846</v>
      </c>
      <c r="Z82" s="169">
        <v>663</v>
      </c>
      <c r="AA82" s="169">
        <v>818</v>
      </c>
      <c r="AB82" s="169">
        <v>697</v>
      </c>
      <c r="AC82" s="169">
        <v>776</v>
      </c>
    </row>
    <row r="83" ht="11.25" customHeight="1">
      <c r="A83" s="74"/>
      <c r="D83" s="150" t="s">
        <v>303</v>
      </c>
      <c r="E83" s="151" t="s">
        <v>114</v>
      </c>
      <c r="F83" s="152" t="s">
        <v>304</v>
      </c>
      <c r="G83" s="151" t="s">
        <v>290</v>
      </c>
      <c r="H83" s="151" t="s">
        <v>291</v>
      </c>
      <c r="I83" s="125" t="s">
        <v>140</v>
      </c>
      <c r="J83" s="157"/>
      <c r="K83" s="152"/>
      <c r="L83" s="126">
        <v>2</v>
      </c>
      <c r="M83" s="151"/>
      <c r="N83" s="229">
        <f>IF(("Reference probe"&lt;&gt;"Reference probe"),"N","Y")</f>
      </c>
      <c r="O83" s="169">
        <v>605</v>
      </c>
      <c r="P83" s="169">
        <v>635</v>
      </c>
      <c r="Q83" s="169">
        <v>770</v>
      </c>
      <c r="R83" s="169">
        <v>837</v>
      </c>
      <c r="S83" s="169">
        <v>562</v>
      </c>
      <c r="T83" s="169">
        <v>662</v>
      </c>
      <c r="U83" s="169">
        <v>579</v>
      </c>
      <c r="V83" s="169">
        <v>520</v>
      </c>
      <c r="W83" s="169">
        <v>536</v>
      </c>
      <c r="X83" s="169">
        <v>678</v>
      </c>
      <c r="Y83" s="169">
        <v>750</v>
      </c>
      <c r="Z83" s="169">
        <v>536</v>
      </c>
      <c r="AA83" s="169">
        <v>727</v>
      </c>
      <c r="AB83" s="169">
        <v>546</v>
      </c>
      <c r="AC83" s="169">
        <v>679</v>
      </c>
    </row>
    <row r="84" ht="11.25" customHeight="1">
      <c r="A84" s="74"/>
      <c r="D84" s="150" t="s">
        <v>305</v>
      </c>
      <c r="E84" s="151" t="s">
        <v>114</v>
      </c>
      <c r="F84" s="152" t="s">
        <v>306</v>
      </c>
      <c r="G84" s="151" t="s">
        <v>290</v>
      </c>
      <c r="H84" s="151" t="s">
        <v>291</v>
      </c>
      <c r="I84" s="125" t="s">
        <v>143</v>
      </c>
      <c r="J84" s="157"/>
      <c r="K84" s="152"/>
      <c r="L84" s="126">
        <v>2</v>
      </c>
      <c r="M84" s="151"/>
      <c r="N84" s="229">
        <f>IF(("Default"&lt;&gt;"Reference probe"),"N","Y")</f>
      </c>
      <c r="O84" s="169">
        <v>612</v>
      </c>
      <c r="P84" s="169">
        <v>649</v>
      </c>
      <c r="Q84" s="169">
        <v>848</v>
      </c>
      <c r="R84" s="169">
        <v>874</v>
      </c>
      <c r="S84" s="169">
        <v>623</v>
      </c>
      <c r="T84" s="169">
        <v>764</v>
      </c>
      <c r="U84" s="169">
        <v>639</v>
      </c>
      <c r="V84" s="169">
        <v>576</v>
      </c>
      <c r="W84" s="169">
        <v>664</v>
      </c>
      <c r="X84" s="169">
        <v>696</v>
      </c>
      <c r="Y84" s="169">
        <v>743</v>
      </c>
      <c r="Z84" s="169">
        <v>574</v>
      </c>
      <c r="AA84" s="169">
        <v>765</v>
      </c>
      <c r="AB84" s="169">
        <v>615</v>
      </c>
      <c r="AC84" s="169">
        <v>627</v>
      </c>
    </row>
    <row r="85" ht="11.25" customHeight="1">
      <c r="A85" s="74"/>
      <c r="D85" s="150" t="s">
        <v>307</v>
      </c>
      <c r="E85" s="151" t="s">
        <v>114</v>
      </c>
      <c r="F85" s="152" t="s">
        <v>308</v>
      </c>
      <c r="G85" s="151" t="s">
        <v>290</v>
      </c>
      <c r="H85" s="151" t="s">
        <v>291</v>
      </c>
      <c r="I85" s="125" t="s">
        <v>145</v>
      </c>
      <c r="J85" s="157"/>
      <c r="K85" s="152"/>
      <c r="L85" s="126">
        <v>2</v>
      </c>
      <c r="M85" s="151"/>
      <c r="N85" s="229">
        <f>IF(("Default"&lt;&gt;"Reference probe"),"N","Y")</f>
      </c>
      <c r="O85" s="169">
        <v>755</v>
      </c>
      <c r="P85" s="169">
        <v>781</v>
      </c>
      <c r="Q85" s="169">
        <v>1103</v>
      </c>
      <c r="R85" s="169">
        <v>1052</v>
      </c>
      <c r="S85" s="169">
        <v>715</v>
      </c>
      <c r="T85" s="169">
        <v>888</v>
      </c>
      <c r="U85" s="169">
        <v>760</v>
      </c>
      <c r="V85" s="169">
        <v>754</v>
      </c>
      <c r="W85" s="169">
        <v>741</v>
      </c>
      <c r="X85" s="169">
        <v>881</v>
      </c>
      <c r="Y85" s="169">
        <v>938</v>
      </c>
      <c r="Z85" s="169">
        <v>698</v>
      </c>
      <c r="AA85" s="169">
        <v>900</v>
      </c>
      <c r="AB85" s="169">
        <v>751</v>
      </c>
      <c r="AC85" s="169">
        <v>833</v>
      </c>
    </row>
    <row r="86" ht="11.25" customHeight="1">
      <c r="A86" s="74"/>
      <c r="D86" s="150" t="s">
        <v>309</v>
      </c>
      <c r="E86" s="151" t="s">
        <v>114</v>
      </c>
      <c r="F86" s="152" t="s">
        <v>308</v>
      </c>
      <c r="G86" s="151" t="s">
        <v>290</v>
      </c>
      <c r="H86" s="151" t="s">
        <v>291</v>
      </c>
      <c r="I86" s="125" t="s">
        <v>145</v>
      </c>
      <c r="J86" s="157"/>
      <c r="K86" s="152"/>
      <c r="L86" s="126">
        <v>2</v>
      </c>
      <c r="M86" s="151"/>
      <c r="N86" s="229">
        <f>IF(("Default"&lt;&gt;"Reference probe"),"N","Y")</f>
      </c>
      <c r="O86" s="169">
        <v>710</v>
      </c>
      <c r="P86" s="169">
        <v>672</v>
      </c>
      <c r="Q86" s="169">
        <v>843</v>
      </c>
      <c r="R86" s="169">
        <v>903</v>
      </c>
      <c r="S86" s="169">
        <v>667</v>
      </c>
      <c r="T86" s="169">
        <v>733</v>
      </c>
      <c r="U86" s="169">
        <v>723</v>
      </c>
      <c r="V86" s="169">
        <v>584</v>
      </c>
      <c r="W86" s="169">
        <v>610</v>
      </c>
      <c r="X86" s="169">
        <v>671</v>
      </c>
      <c r="Y86" s="169">
        <v>812</v>
      </c>
      <c r="Z86" s="169">
        <v>656</v>
      </c>
      <c r="AA86" s="169">
        <v>757</v>
      </c>
      <c r="AB86" s="169">
        <v>635</v>
      </c>
      <c r="AC86" s="169">
        <v>729</v>
      </c>
    </row>
    <row r="87" ht="11.25" customHeight="1">
      <c r="A87" s="74"/>
      <c r="D87" s="150" t="s">
        <v>310</v>
      </c>
      <c r="E87" s="151" t="s">
        <v>114</v>
      </c>
      <c r="F87" s="152" t="s">
        <v>311</v>
      </c>
      <c r="G87" s="151" t="s">
        <v>290</v>
      </c>
      <c r="H87" s="151" t="s">
        <v>291</v>
      </c>
      <c r="I87" s="125" t="s">
        <v>148</v>
      </c>
      <c r="J87" s="157"/>
      <c r="K87" s="152" t="s">
        <v>312</v>
      </c>
      <c r="L87" s="126">
        <v>2</v>
      </c>
      <c r="M87" s="151" t="s">
        <v>207</v>
      </c>
      <c r="N87" s="229">
        <f>IF(("Default"&lt;&gt;"Reference probe"),"N","Y")</f>
      </c>
      <c r="O87" s="169">
        <v>538</v>
      </c>
      <c r="P87" s="169">
        <v>590</v>
      </c>
      <c r="Q87" s="169">
        <v>748</v>
      </c>
      <c r="R87" s="169">
        <v>788</v>
      </c>
      <c r="S87" s="169">
        <v>523</v>
      </c>
      <c r="T87" s="169">
        <v>659</v>
      </c>
      <c r="U87" s="169">
        <v>601</v>
      </c>
      <c r="V87" s="169">
        <v>477</v>
      </c>
      <c r="W87" s="169">
        <v>583</v>
      </c>
      <c r="X87" s="169">
        <v>652</v>
      </c>
      <c r="Y87" s="169">
        <v>683</v>
      </c>
      <c r="Z87" s="169">
        <v>514</v>
      </c>
      <c r="AA87" s="169">
        <v>675</v>
      </c>
      <c r="AB87" s="169">
        <v>523</v>
      </c>
      <c r="AC87" s="169">
        <v>598</v>
      </c>
    </row>
    <row r="88" ht="11.25" customHeight="1">
      <c r="A88" s="74"/>
      <c r="D88" s="150" t="s">
        <v>313</v>
      </c>
      <c r="E88" s="151" t="s">
        <v>114</v>
      </c>
      <c r="F88" s="152" t="s">
        <v>314</v>
      </c>
      <c r="G88" s="151" t="s">
        <v>290</v>
      </c>
      <c r="H88" s="151" t="s">
        <v>291</v>
      </c>
      <c r="I88" s="125" t="s">
        <v>151</v>
      </c>
      <c r="J88" s="157"/>
      <c r="K88" s="152"/>
      <c r="L88" s="126">
        <v>2</v>
      </c>
      <c r="M88" s="151"/>
      <c r="N88" s="229">
        <f>IF(("Default"&lt;&gt;"Reference probe"),"N","Y")</f>
      </c>
      <c r="O88" s="169">
        <v>712</v>
      </c>
      <c r="P88" s="169">
        <v>728</v>
      </c>
      <c r="Q88" s="169">
        <v>989</v>
      </c>
      <c r="R88" s="169">
        <v>929</v>
      </c>
      <c r="S88" s="169">
        <v>729</v>
      </c>
      <c r="T88" s="169">
        <v>815</v>
      </c>
      <c r="U88" s="169">
        <v>725</v>
      </c>
      <c r="V88" s="169">
        <v>667</v>
      </c>
      <c r="W88" s="169">
        <v>727</v>
      </c>
      <c r="X88" s="169">
        <v>816</v>
      </c>
      <c r="Y88" s="169">
        <v>872</v>
      </c>
      <c r="Z88" s="169">
        <v>637</v>
      </c>
      <c r="AA88" s="169">
        <v>897</v>
      </c>
      <c r="AB88" s="169">
        <v>681</v>
      </c>
      <c r="AC88" s="169">
        <v>769</v>
      </c>
    </row>
    <row r="89" ht="11.25" customHeight="1">
      <c r="A89" s="74"/>
      <c r="D89" s="150" t="s">
        <v>315</v>
      </c>
      <c r="E89" s="151" t="s">
        <v>114</v>
      </c>
      <c r="F89" s="152" t="s">
        <v>316</v>
      </c>
      <c r="G89" s="151" t="s">
        <v>290</v>
      </c>
      <c r="H89" s="151" t="s">
        <v>291</v>
      </c>
      <c r="I89" s="125" t="s">
        <v>202</v>
      </c>
      <c r="J89" s="157"/>
      <c r="K89" s="152"/>
      <c r="L89" s="126">
        <v>2</v>
      </c>
      <c r="M89" s="151" t="s">
        <v>207</v>
      </c>
      <c r="N89" s="229">
        <f>IF(("Default"&lt;&gt;"Reference probe"),"N","Y")</f>
      </c>
      <c r="O89" s="169">
        <v>576</v>
      </c>
      <c r="P89" s="169">
        <v>576</v>
      </c>
      <c r="Q89" s="169">
        <v>756</v>
      </c>
      <c r="R89" s="169">
        <v>742</v>
      </c>
      <c r="S89" s="169">
        <v>523</v>
      </c>
      <c r="T89" s="169">
        <v>683</v>
      </c>
      <c r="U89" s="169">
        <v>586</v>
      </c>
      <c r="V89" s="169">
        <v>590</v>
      </c>
      <c r="W89" s="169">
        <v>489</v>
      </c>
      <c r="X89" s="169">
        <v>554</v>
      </c>
      <c r="Y89" s="169">
        <v>651</v>
      </c>
      <c r="Z89" s="169">
        <v>515</v>
      </c>
      <c r="AA89" s="169">
        <v>659</v>
      </c>
      <c r="AB89" s="169">
        <v>546</v>
      </c>
      <c r="AC89" s="169">
        <v>584</v>
      </c>
    </row>
    <row r="90" ht="11.25" customHeight="1">
      <c r="A90" s="74"/>
      <c r="D90" s="150" t="s">
        <v>317</v>
      </c>
      <c r="E90" s="151" t="s">
        <v>114</v>
      </c>
      <c r="F90" s="152" t="s">
        <v>318</v>
      </c>
      <c r="G90" s="151" t="s">
        <v>290</v>
      </c>
      <c r="H90" s="151" t="s">
        <v>291</v>
      </c>
      <c r="I90" s="125" t="s">
        <v>154</v>
      </c>
      <c r="J90" s="157"/>
      <c r="K90" s="152" t="s">
        <v>319</v>
      </c>
      <c r="L90" s="126">
        <v>2</v>
      </c>
      <c r="M90" s="151" t="s">
        <v>200</v>
      </c>
      <c r="N90" s="229">
        <f>IF(("Default"&lt;&gt;"Reference probe"),"N","Y")</f>
      </c>
      <c r="O90" s="169">
        <v>739</v>
      </c>
      <c r="P90" s="169">
        <v>771</v>
      </c>
      <c r="Q90" s="169">
        <v>931</v>
      </c>
      <c r="R90" s="169">
        <v>973</v>
      </c>
      <c r="S90" s="169">
        <v>739</v>
      </c>
      <c r="T90" s="169">
        <v>825</v>
      </c>
      <c r="U90" s="169">
        <v>725</v>
      </c>
      <c r="V90" s="169">
        <v>767</v>
      </c>
      <c r="W90" s="169">
        <v>698</v>
      </c>
      <c r="X90" s="169">
        <v>749</v>
      </c>
      <c r="Y90" s="169">
        <v>884</v>
      </c>
      <c r="Z90" s="169">
        <v>659</v>
      </c>
      <c r="AA90" s="169">
        <v>848</v>
      </c>
      <c r="AB90" s="169">
        <v>652</v>
      </c>
      <c r="AC90" s="169">
        <v>798</v>
      </c>
    </row>
    <row r="91" ht="11.25" customHeight="1">
      <c r="A91" s="74"/>
      <c r="D91" s="150" t="s">
        <v>320</v>
      </c>
      <c r="E91" s="151" t="s">
        <v>114</v>
      </c>
      <c r="F91" s="152" t="s">
        <v>318</v>
      </c>
      <c r="G91" s="151" t="s">
        <v>290</v>
      </c>
      <c r="H91" s="151" t="s">
        <v>291</v>
      </c>
      <c r="I91" s="125" t="s">
        <v>154</v>
      </c>
      <c r="J91" s="157"/>
      <c r="K91" s="152" t="s">
        <v>321</v>
      </c>
      <c r="L91" s="126">
        <v>2</v>
      </c>
      <c r="M91" s="151"/>
      <c r="N91" s="229">
        <f>IF(("Default"&lt;&gt;"Reference probe"),"N","Y")</f>
      </c>
      <c r="O91" s="169">
        <v>636</v>
      </c>
      <c r="P91" s="169">
        <v>678</v>
      </c>
      <c r="Q91" s="169">
        <v>791</v>
      </c>
      <c r="R91" s="169">
        <v>818</v>
      </c>
      <c r="S91" s="169">
        <v>595</v>
      </c>
      <c r="T91" s="169">
        <v>731</v>
      </c>
      <c r="U91" s="169">
        <v>640</v>
      </c>
      <c r="V91" s="169">
        <v>616</v>
      </c>
      <c r="W91" s="169">
        <v>560</v>
      </c>
      <c r="X91" s="169">
        <v>728</v>
      </c>
      <c r="Y91" s="169">
        <v>795</v>
      </c>
      <c r="Z91" s="169">
        <v>590</v>
      </c>
      <c r="AA91" s="169">
        <v>684</v>
      </c>
      <c r="AB91" s="169">
        <v>588</v>
      </c>
      <c r="AC91" s="169">
        <v>642</v>
      </c>
    </row>
    <row r="92" ht="11.25" customHeight="1">
      <c r="A92" s="74"/>
      <c r="D92" s="150" t="s">
        <v>322</v>
      </c>
      <c r="E92" s="151" t="s">
        <v>114</v>
      </c>
      <c r="F92" s="152" t="s">
        <v>323</v>
      </c>
      <c r="G92" s="151" t="s">
        <v>324</v>
      </c>
      <c r="H92" s="151" t="s">
        <v>325</v>
      </c>
      <c r="I92" s="125" t="s">
        <v>202</v>
      </c>
      <c r="J92" s="157"/>
      <c r="K92" s="152" t="s">
        <v>326</v>
      </c>
      <c r="L92" s="126">
        <v>2</v>
      </c>
      <c r="M92" s="151" t="s">
        <v>207</v>
      </c>
      <c r="N92" s="229">
        <f>IF(("Default"&lt;&gt;"Reference probe"),"N","Y")</f>
      </c>
      <c r="O92" s="169">
        <v>540</v>
      </c>
      <c r="P92" s="169">
        <v>570</v>
      </c>
      <c r="Q92" s="169">
        <v>692</v>
      </c>
      <c r="R92" s="169">
        <v>750</v>
      </c>
      <c r="S92" s="169">
        <v>478</v>
      </c>
      <c r="T92" s="169">
        <v>597</v>
      </c>
      <c r="U92" s="169">
        <v>558</v>
      </c>
      <c r="V92" s="169">
        <v>770</v>
      </c>
      <c r="W92" s="169">
        <v>481</v>
      </c>
      <c r="X92" s="169">
        <v>524</v>
      </c>
      <c r="Y92" s="169">
        <v>641</v>
      </c>
      <c r="Z92" s="169">
        <v>518</v>
      </c>
      <c r="AA92" s="169">
        <v>596</v>
      </c>
      <c r="AB92" s="169">
        <v>554</v>
      </c>
      <c r="AC92" s="169">
        <v>556</v>
      </c>
    </row>
    <row r="93" ht="11.25" customHeight="1">
      <c r="A93" s="74"/>
      <c r="D93" s="150" t="s">
        <v>327</v>
      </c>
      <c r="E93" s="151" t="s">
        <v>114</v>
      </c>
      <c r="F93" s="152" t="s">
        <v>323</v>
      </c>
      <c r="G93" s="151" t="s">
        <v>324</v>
      </c>
      <c r="H93" s="151" t="s">
        <v>328</v>
      </c>
      <c r="I93" s="125" t="s">
        <v>154</v>
      </c>
      <c r="J93" s="157"/>
      <c r="K93" s="152" t="s">
        <v>329</v>
      </c>
      <c r="L93" s="126">
        <v>2</v>
      </c>
      <c r="M93" s="151" t="s">
        <v>207</v>
      </c>
      <c r="N93" s="229">
        <f>IF(("Default"&lt;&gt;"Reference probe"),"N","Y")</f>
      </c>
      <c r="O93" s="169">
        <v>637</v>
      </c>
      <c r="P93" s="169">
        <v>603</v>
      </c>
      <c r="Q93" s="169">
        <v>799</v>
      </c>
      <c r="R93" s="169">
        <v>843</v>
      </c>
      <c r="S93" s="169">
        <v>615</v>
      </c>
      <c r="T93" s="169">
        <v>695</v>
      </c>
      <c r="U93" s="169">
        <v>647</v>
      </c>
      <c r="V93" s="169">
        <v>815</v>
      </c>
      <c r="W93" s="169">
        <v>589</v>
      </c>
      <c r="X93" s="169">
        <v>630</v>
      </c>
      <c r="Y93" s="169">
        <v>720</v>
      </c>
      <c r="Z93" s="169">
        <v>567</v>
      </c>
      <c r="AA93" s="169">
        <v>684</v>
      </c>
      <c r="AB93" s="169">
        <v>583</v>
      </c>
      <c r="AC93" s="169">
        <v>669</v>
      </c>
    </row>
    <row r="94" ht="11.25" customHeight="1">
      <c r="A94" s="74"/>
      <c r="D94" s="150" t="s">
        <v>330</v>
      </c>
      <c r="E94" s="151" t="s">
        <v>114</v>
      </c>
      <c r="F94" s="152" t="s">
        <v>331</v>
      </c>
      <c r="G94" s="151" t="s">
        <v>324</v>
      </c>
      <c r="H94" s="151" t="s">
        <v>328</v>
      </c>
      <c r="I94" s="125" t="s">
        <v>202</v>
      </c>
      <c r="J94" s="157"/>
      <c r="K94" s="152" t="s">
        <v>332</v>
      </c>
      <c r="L94" s="126">
        <v>2</v>
      </c>
      <c r="M94" s="151" t="s">
        <v>207</v>
      </c>
      <c r="N94" s="229">
        <f>IF(("Default"&lt;&gt;"Reference probe"),"N","Y")</f>
      </c>
      <c r="O94" s="169">
        <v>496</v>
      </c>
      <c r="P94" s="169">
        <v>542</v>
      </c>
      <c r="Q94" s="169">
        <v>675</v>
      </c>
      <c r="R94" s="169">
        <v>761</v>
      </c>
      <c r="S94" s="169">
        <v>458</v>
      </c>
      <c r="T94" s="169">
        <v>557</v>
      </c>
      <c r="U94" s="169">
        <v>481</v>
      </c>
      <c r="V94" s="169">
        <v>802</v>
      </c>
      <c r="W94" s="169">
        <v>526</v>
      </c>
      <c r="X94" s="169">
        <v>542</v>
      </c>
      <c r="Y94" s="169">
        <v>611</v>
      </c>
      <c r="Z94" s="169">
        <v>535</v>
      </c>
      <c r="AA94" s="169">
        <v>635</v>
      </c>
      <c r="AB94" s="169">
        <v>529</v>
      </c>
      <c r="AC94" s="169">
        <v>557</v>
      </c>
    </row>
    <row r="95" ht="11.25" customHeight="1">
      <c r="A95" s="74"/>
      <c r="D95" s="150" t="s">
        <v>333</v>
      </c>
      <c r="E95" s="151" t="s">
        <v>114</v>
      </c>
      <c r="F95" s="152" t="s">
        <v>334</v>
      </c>
      <c r="G95" s="151" t="s">
        <v>324</v>
      </c>
      <c r="H95" s="151" t="s">
        <v>328</v>
      </c>
      <c r="I95" s="125" t="s">
        <v>151</v>
      </c>
      <c r="J95" s="157"/>
      <c r="K95" s="152"/>
      <c r="L95" s="126">
        <v>2</v>
      </c>
      <c r="M95" s="151"/>
      <c r="N95" s="229">
        <f>IF(("Reference probe"&lt;&gt;"Reference probe"),"N","Y")</f>
      </c>
      <c r="O95" s="169">
        <v>632</v>
      </c>
      <c r="P95" s="169">
        <v>611</v>
      </c>
      <c r="Q95" s="169">
        <v>761</v>
      </c>
      <c r="R95" s="169">
        <v>827</v>
      </c>
      <c r="S95" s="169">
        <v>557</v>
      </c>
      <c r="T95" s="169">
        <v>610</v>
      </c>
      <c r="U95" s="169">
        <v>586</v>
      </c>
      <c r="V95" s="169">
        <v>820</v>
      </c>
      <c r="W95" s="169">
        <v>570</v>
      </c>
      <c r="X95" s="169">
        <v>628</v>
      </c>
      <c r="Y95" s="169">
        <v>730</v>
      </c>
      <c r="Z95" s="169">
        <v>568</v>
      </c>
      <c r="AA95" s="169">
        <v>675</v>
      </c>
      <c r="AB95" s="169">
        <v>545</v>
      </c>
      <c r="AC95" s="169">
        <v>616</v>
      </c>
    </row>
    <row r="96" ht="11.25" customHeight="1">
      <c r="A96" s="74"/>
      <c r="D96" s="150" t="s">
        <v>335</v>
      </c>
      <c r="E96" s="151" t="s">
        <v>114</v>
      </c>
      <c r="F96" s="152" t="s">
        <v>336</v>
      </c>
      <c r="G96" s="151" t="s">
        <v>324</v>
      </c>
      <c r="H96" s="151" t="s">
        <v>328</v>
      </c>
      <c r="I96" s="125" t="s">
        <v>148</v>
      </c>
      <c r="J96" s="157"/>
      <c r="K96" s="152"/>
      <c r="L96" s="126">
        <v>2</v>
      </c>
      <c r="M96" s="151"/>
      <c r="N96" s="229">
        <f>IF(("Reference probe"&lt;&gt;"Reference probe"),"N","Y")</f>
      </c>
      <c r="O96" s="169">
        <v>689</v>
      </c>
      <c r="P96" s="169">
        <v>695</v>
      </c>
      <c r="Q96" s="169">
        <v>844</v>
      </c>
      <c r="R96" s="169">
        <v>855</v>
      </c>
      <c r="S96" s="169">
        <v>573</v>
      </c>
      <c r="T96" s="169">
        <v>672</v>
      </c>
      <c r="U96" s="169">
        <v>592</v>
      </c>
      <c r="V96" s="169">
        <v>821</v>
      </c>
      <c r="W96" s="169">
        <v>561</v>
      </c>
      <c r="X96" s="169">
        <v>697</v>
      </c>
      <c r="Y96" s="169">
        <v>767</v>
      </c>
      <c r="Z96" s="169">
        <v>534</v>
      </c>
      <c r="AA96" s="169">
        <v>731</v>
      </c>
      <c r="AB96" s="169">
        <v>632</v>
      </c>
      <c r="AC96" s="169">
        <v>687</v>
      </c>
    </row>
    <row r="97" ht="11.25" customHeight="1">
      <c r="A97" s="74"/>
      <c r="D97" s="150" t="s">
        <v>337</v>
      </c>
      <c r="E97" s="151" t="s">
        <v>114</v>
      </c>
      <c r="F97" s="152" t="s">
        <v>338</v>
      </c>
      <c r="G97" s="151" t="s">
        <v>324</v>
      </c>
      <c r="H97" s="151" t="s">
        <v>328</v>
      </c>
      <c r="I97" s="125" t="s">
        <v>145</v>
      </c>
      <c r="J97" s="157"/>
      <c r="K97" s="152"/>
      <c r="L97" s="126">
        <v>2</v>
      </c>
      <c r="M97" s="151"/>
      <c r="N97" s="229">
        <f>IF(("Reference probe"&lt;&gt;"Reference probe"),"N","Y")</f>
      </c>
      <c r="O97" s="169">
        <v>682</v>
      </c>
      <c r="P97" s="169">
        <v>627</v>
      </c>
      <c r="Q97" s="169">
        <v>861</v>
      </c>
      <c r="R97" s="169">
        <v>887</v>
      </c>
      <c r="S97" s="169">
        <v>628</v>
      </c>
      <c r="T97" s="169">
        <v>715</v>
      </c>
      <c r="U97" s="169">
        <v>680</v>
      </c>
      <c r="V97" s="169">
        <v>917</v>
      </c>
      <c r="W97" s="169">
        <v>666</v>
      </c>
      <c r="X97" s="169">
        <v>687</v>
      </c>
      <c r="Y97" s="169">
        <v>831</v>
      </c>
      <c r="Z97" s="169">
        <v>657</v>
      </c>
      <c r="AA97" s="169">
        <v>763</v>
      </c>
      <c r="AB97" s="169">
        <v>603</v>
      </c>
      <c r="AC97" s="169">
        <v>681</v>
      </c>
    </row>
    <row r="98" ht="11.25" customHeight="1">
      <c r="A98" s="74"/>
      <c r="D98" s="150" t="s">
        <v>339</v>
      </c>
      <c r="E98" s="151" t="s">
        <v>114</v>
      </c>
      <c r="F98" s="152" t="s">
        <v>340</v>
      </c>
      <c r="G98" s="151" t="s">
        <v>324</v>
      </c>
      <c r="H98" s="151" t="s">
        <v>328</v>
      </c>
      <c r="I98" s="125" t="s">
        <v>143</v>
      </c>
      <c r="J98" s="157"/>
      <c r="K98" s="152"/>
      <c r="L98" s="126">
        <v>2</v>
      </c>
      <c r="M98" s="151"/>
      <c r="N98" s="229">
        <f>IF(("Reference probe"&lt;&gt;"Reference probe"),"N","Y")</f>
      </c>
      <c r="O98" s="169">
        <v>688</v>
      </c>
      <c r="P98" s="169">
        <v>670</v>
      </c>
      <c r="Q98" s="169">
        <v>911</v>
      </c>
      <c r="R98" s="169">
        <v>886</v>
      </c>
      <c r="S98" s="169">
        <v>653</v>
      </c>
      <c r="T98" s="169">
        <v>651</v>
      </c>
      <c r="U98" s="169">
        <v>715</v>
      </c>
      <c r="V98" s="169">
        <v>843</v>
      </c>
      <c r="W98" s="169">
        <v>626</v>
      </c>
      <c r="X98" s="169">
        <v>692</v>
      </c>
      <c r="Y98" s="169">
        <v>814</v>
      </c>
      <c r="Z98" s="169">
        <v>641</v>
      </c>
      <c r="AA98" s="169">
        <v>725</v>
      </c>
      <c r="AB98" s="169">
        <v>657</v>
      </c>
      <c r="AC98" s="169">
        <v>690</v>
      </c>
    </row>
    <row r="99" ht="11.25" customHeight="1">
      <c r="A99" s="74"/>
      <c r="D99" s="150" t="s">
        <v>341</v>
      </c>
      <c r="E99" s="151" t="s">
        <v>114</v>
      </c>
      <c r="F99" s="152" t="s">
        <v>342</v>
      </c>
      <c r="G99" s="151" t="s">
        <v>324</v>
      </c>
      <c r="H99" s="151" t="s">
        <v>328</v>
      </c>
      <c r="I99" s="125" t="s">
        <v>140</v>
      </c>
      <c r="J99" s="157"/>
      <c r="K99" s="152"/>
      <c r="L99" s="126">
        <v>2</v>
      </c>
      <c r="M99" s="151"/>
      <c r="N99" s="229">
        <f>IF(("Reference probe"&lt;&gt;"Reference probe"),"N","Y")</f>
      </c>
      <c r="O99" s="169">
        <v>614</v>
      </c>
      <c r="P99" s="169">
        <v>581</v>
      </c>
      <c r="Q99" s="169">
        <v>758</v>
      </c>
      <c r="R99" s="169">
        <v>767</v>
      </c>
      <c r="S99" s="169">
        <v>516</v>
      </c>
      <c r="T99" s="169">
        <v>615</v>
      </c>
      <c r="U99" s="169">
        <v>562</v>
      </c>
      <c r="V99" s="169">
        <v>786</v>
      </c>
      <c r="W99" s="169">
        <v>536</v>
      </c>
      <c r="X99" s="169">
        <v>594</v>
      </c>
      <c r="Y99" s="169">
        <v>627</v>
      </c>
      <c r="Z99" s="169">
        <v>563</v>
      </c>
      <c r="AA99" s="169">
        <v>662</v>
      </c>
      <c r="AB99" s="169">
        <v>566</v>
      </c>
      <c r="AC99" s="169">
        <v>617</v>
      </c>
    </row>
    <row r="100" ht="11.25" customHeight="1">
      <c r="A100" s="74"/>
      <c r="D100" s="150" t="s">
        <v>343</v>
      </c>
      <c r="E100" s="151" t="s">
        <v>114</v>
      </c>
      <c r="F100" s="152" t="s">
        <v>344</v>
      </c>
      <c r="G100" s="151" t="s">
        <v>324</v>
      </c>
      <c r="H100" s="151" t="s">
        <v>328</v>
      </c>
      <c r="I100" s="125" t="s">
        <v>138</v>
      </c>
      <c r="J100" s="157"/>
      <c r="K100" s="152"/>
      <c r="L100" s="126">
        <v>2</v>
      </c>
      <c r="M100" s="151"/>
      <c r="N100" s="229">
        <f>IF(("Reference probe"&lt;&gt;"Reference probe"),"N","Y")</f>
      </c>
      <c r="O100" s="169">
        <v>711</v>
      </c>
      <c r="P100" s="169">
        <v>655</v>
      </c>
      <c r="Q100" s="169">
        <v>839</v>
      </c>
      <c r="R100" s="169">
        <v>864</v>
      </c>
      <c r="S100" s="169">
        <v>575</v>
      </c>
      <c r="T100" s="169">
        <v>689</v>
      </c>
      <c r="U100" s="169">
        <v>663</v>
      </c>
      <c r="V100" s="169">
        <v>915</v>
      </c>
      <c r="W100" s="169">
        <v>638</v>
      </c>
      <c r="X100" s="169">
        <v>647</v>
      </c>
      <c r="Y100" s="169">
        <v>799</v>
      </c>
      <c r="Z100" s="169">
        <v>605</v>
      </c>
      <c r="AA100" s="169">
        <v>765</v>
      </c>
      <c r="AB100" s="169">
        <v>576</v>
      </c>
      <c r="AC100" s="169">
        <v>679</v>
      </c>
    </row>
    <row r="101" ht="11.25" customHeight="1">
      <c r="A101" s="74"/>
      <c r="D101" s="150" t="s">
        <v>345</v>
      </c>
      <c r="E101" s="151" t="s">
        <v>114</v>
      </c>
      <c r="F101" s="152" t="s">
        <v>344</v>
      </c>
      <c r="G101" s="151" t="s">
        <v>324</v>
      </c>
      <c r="H101" s="151" t="s">
        <v>328</v>
      </c>
      <c r="I101" s="125" t="s">
        <v>136</v>
      </c>
      <c r="J101" s="157"/>
      <c r="K101" s="152"/>
      <c r="L101" s="126">
        <v>2</v>
      </c>
      <c r="M101" s="151"/>
      <c r="N101" s="229">
        <f>IF(("Reference probe"&lt;&gt;"Reference probe"),"N","Y")</f>
      </c>
      <c r="O101" s="169">
        <v>773</v>
      </c>
      <c r="P101" s="169">
        <v>711</v>
      </c>
      <c r="Q101" s="169">
        <v>986</v>
      </c>
      <c r="R101" s="169">
        <v>964</v>
      </c>
      <c r="S101" s="169">
        <v>655</v>
      </c>
      <c r="T101" s="169">
        <v>815</v>
      </c>
      <c r="U101" s="169">
        <v>740</v>
      </c>
      <c r="V101" s="169">
        <v>1045</v>
      </c>
      <c r="W101" s="169">
        <v>647</v>
      </c>
      <c r="X101" s="169">
        <v>733</v>
      </c>
      <c r="Y101" s="169">
        <v>887</v>
      </c>
      <c r="Z101" s="169">
        <v>712</v>
      </c>
      <c r="AA101" s="169">
        <v>851</v>
      </c>
      <c r="AB101" s="169">
        <v>662</v>
      </c>
      <c r="AC101" s="169">
        <v>720</v>
      </c>
    </row>
    <row r="102" ht="11.25" customHeight="1">
      <c r="A102" s="74"/>
      <c r="D102" s="150" t="s">
        <v>346</v>
      </c>
      <c r="E102" s="151" t="s">
        <v>114</v>
      </c>
      <c r="F102" s="152" t="s">
        <v>347</v>
      </c>
      <c r="G102" s="151" t="s">
        <v>324</v>
      </c>
      <c r="H102" s="151" t="s">
        <v>328</v>
      </c>
      <c r="I102" s="125" t="s">
        <v>133</v>
      </c>
      <c r="J102" s="157"/>
      <c r="K102" s="152"/>
      <c r="L102" s="126">
        <v>2</v>
      </c>
      <c r="M102" s="151"/>
      <c r="N102" s="229">
        <f>IF(("Reference probe"&lt;&gt;"Reference probe"),"N","Y")</f>
      </c>
      <c r="O102" s="169">
        <v>637</v>
      </c>
      <c r="P102" s="169">
        <v>691</v>
      </c>
      <c r="Q102" s="169">
        <v>892</v>
      </c>
      <c r="R102" s="169">
        <v>934</v>
      </c>
      <c r="S102" s="169">
        <v>598</v>
      </c>
      <c r="T102" s="169">
        <v>667</v>
      </c>
      <c r="U102" s="169">
        <v>678</v>
      </c>
      <c r="V102" s="169">
        <v>917</v>
      </c>
      <c r="W102" s="169">
        <v>618</v>
      </c>
      <c r="X102" s="169">
        <v>714</v>
      </c>
      <c r="Y102" s="169">
        <v>764</v>
      </c>
      <c r="Z102" s="169">
        <v>611</v>
      </c>
      <c r="AA102" s="169">
        <v>762</v>
      </c>
      <c r="AB102" s="169">
        <v>636</v>
      </c>
      <c r="AC102" s="169">
        <v>660</v>
      </c>
    </row>
    <row r="103" ht="11.25" customHeight="1">
      <c r="A103" s="74"/>
      <c r="D103" s="150" t="s">
        <v>348</v>
      </c>
      <c r="E103" s="151" t="s">
        <v>114</v>
      </c>
      <c r="F103" s="152" t="s">
        <v>349</v>
      </c>
      <c r="G103" s="151" t="s">
        <v>324</v>
      </c>
      <c r="H103" s="151" t="s">
        <v>328</v>
      </c>
      <c r="I103" s="125" t="s">
        <v>133</v>
      </c>
      <c r="J103" s="157"/>
      <c r="K103" s="152" t="s">
        <v>350</v>
      </c>
      <c r="L103" s="126">
        <v>2</v>
      </c>
      <c r="M103" s="151"/>
      <c r="N103" s="229">
        <f>IF(("Reference probe"&lt;&gt;"Reference probe"),"N","Y")</f>
      </c>
      <c r="O103" s="169">
        <v>630</v>
      </c>
      <c r="P103" s="169">
        <v>575</v>
      </c>
      <c r="Q103" s="169">
        <v>785</v>
      </c>
      <c r="R103" s="169">
        <v>780</v>
      </c>
      <c r="S103" s="169">
        <v>592</v>
      </c>
      <c r="T103" s="169">
        <v>633</v>
      </c>
      <c r="U103" s="169">
        <v>547</v>
      </c>
      <c r="V103" s="169">
        <v>778</v>
      </c>
      <c r="W103" s="169">
        <v>538</v>
      </c>
      <c r="X103" s="169">
        <v>645</v>
      </c>
      <c r="Y103" s="169">
        <v>703</v>
      </c>
      <c r="Z103" s="169">
        <v>558</v>
      </c>
      <c r="AA103" s="169">
        <v>686</v>
      </c>
      <c r="AB103" s="169">
        <v>547</v>
      </c>
      <c r="AC103" s="169">
        <v>606</v>
      </c>
    </row>
    <row r="104" ht="11.25" customHeight="1">
      <c r="A104" s="74"/>
      <c r="D104" s="150" t="s">
        <v>351</v>
      </c>
      <c r="E104" s="151" t="s">
        <v>114</v>
      </c>
      <c r="F104" s="152" t="s">
        <v>352</v>
      </c>
      <c r="G104" s="151" t="s">
        <v>324</v>
      </c>
      <c r="H104" s="151" t="s">
        <v>328</v>
      </c>
      <c r="I104" s="125" t="s">
        <v>230</v>
      </c>
      <c r="J104" s="157"/>
      <c r="K104" s="152"/>
      <c r="L104" s="126">
        <v>2</v>
      </c>
      <c r="M104" s="151"/>
      <c r="N104" s="229">
        <f>IF(("Reference probe"&lt;&gt;"Reference probe"),"N","Y")</f>
      </c>
      <c r="O104" s="169">
        <v>689</v>
      </c>
      <c r="P104" s="169">
        <v>698</v>
      </c>
      <c r="Q104" s="169">
        <v>854</v>
      </c>
      <c r="R104" s="169">
        <v>861</v>
      </c>
      <c r="S104" s="169">
        <v>628</v>
      </c>
      <c r="T104" s="169">
        <v>705</v>
      </c>
      <c r="U104" s="169">
        <v>646</v>
      </c>
      <c r="V104" s="169">
        <v>1015</v>
      </c>
      <c r="W104" s="169">
        <v>646</v>
      </c>
      <c r="X104" s="169">
        <v>709</v>
      </c>
      <c r="Y104" s="169">
        <v>758</v>
      </c>
      <c r="Z104" s="169">
        <v>643</v>
      </c>
      <c r="AA104" s="169">
        <v>790</v>
      </c>
      <c r="AB104" s="169">
        <v>643</v>
      </c>
      <c r="AC104" s="169">
        <v>663</v>
      </c>
    </row>
    <row r="105" ht="11.25" customHeight="1">
      <c r="A105" s="74"/>
      <c r="D105" s="150" t="s">
        <v>353</v>
      </c>
      <c r="E105" s="151" t="s">
        <v>114</v>
      </c>
      <c r="F105" s="152" t="s">
        <v>354</v>
      </c>
      <c r="G105" s="151" t="s">
        <v>324</v>
      </c>
      <c r="H105" s="151" t="s">
        <v>328</v>
      </c>
      <c r="I105" s="125" t="s">
        <v>131</v>
      </c>
      <c r="J105" s="157"/>
      <c r="K105" s="152"/>
      <c r="L105" s="126">
        <v>2</v>
      </c>
      <c r="M105" s="151"/>
      <c r="N105" s="229">
        <f>IF(("Reference probe"&lt;&gt;"Reference probe"),"N","Y")</f>
      </c>
      <c r="O105" s="169">
        <v>589</v>
      </c>
      <c r="P105" s="169">
        <v>564</v>
      </c>
      <c r="Q105" s="169">
        <v>774</v>
      </c>
      <c r="R105" s="169">
        <v>794</v>
      </c>
      <c r="S105" s="169">
        <v>522</v>
      </c>
      <c r="T105" s="169">
        <v>630</v>
      </c>
      <c r="U105" s="169">
        <v>551</v>
      </c>
      <c r="V105" s="169">
        <v>798</v>
      </c>
      <c r="W105" s="169">
        <v>540</v>
      </c>
      <c r="X105" s="169">
        <v>640</v>
      </c>
      <c r="Y105" s="169">
        <v>672</v>
      </c>
      <c r="Z105" s="169">
        <v>497</v>
      </c>
      <c r="AA105" s="169">
        <v>645</v>
      </c>
      <c r="AB105" s="169">
        <v>568</v>
      </c>
      <c r="AC105" s="169">
        <v>597</v>
      </c>
    </row>
    <row r="106" ht="11.25" customHeight="1">
      <c r="A106" s="74"/>
      <c r="D106" s="150" t="s">
        <v>355</v>
      </c>
      <c r="E106" s="151" t="s">
        <v>114</v>
      </c>
      <c r="F106" s="152" t="s">
        <v>356</v>
      </c>
      <c r="G106" s="151" t="s">
        <v>324</v>
      </c>
      <c r="H106" s="151" t="s">
        <v>328</v>
      </c>
      <c r="I106" s="125" t="s">
        <v>128</v>
      </c>
      <c r="J106" s="157"/>
      <c r="K106" s="152"/>
      <c r="L106" s="126">
        <v>2</v>
      </c>
      <c r="M106" s="151"/>
      <c r="N106" s="229">
        <f>IF(("Reference probe"&lt;&gt;"Reference probe"),"N","Y")</f>
      </c>
      <c r="O106" s="169">
        <v>596</v>
      </c>
      <c r="P106" s="169">
        <v>689</v>
      </c>
      <c r="Q106" s="169">
        <v>872</v>
      </c>
      <c r="R106" s="169">
        <v>931</v>
      </c>
      <c r="S106" s="169">
        <v>592</v>
      </c>
      <c r="T106" s="169">
        <v>748</v>
      </c>
      <c r="U106" s="169">
        <v>651</v>
      </c>
      <c r="V106" s="169">
        <v>997</v>
      </c>
      <c r="W106" s="169">
        <v>591</v>
      </c>
      <c r="X106" s="169">
        <v>690</v>
      </c>
      <c r="Y106" s="169">
        <v>767</v>
      </c>
      <c r="Z106" s="169">
        <v>646</v>
      </c>
      <c r="AA106" s="169">
        <v>780</v>
      </c>
      <c r="AB106" s="169">
        <v>632</v>
      </c>
      <c r="AC106" s="169">
        <v>784</v>
      </c>
    </row>
    <row r="107" ht="11.25" customHeight="1">
      <c r="A107" s="74"/>
      <c r="D107" s="150" t="s">
        <v>357</v>
      </c>
      <c r="E107" s="151" t="s">
        <v>114</v>
      </c>
      <c r="F107" s="152" t="s">
        <v>356</v>
      </c>
      <c r="G107" s="151" t="s">
        <v>324</v>
      </c>
      <c r="H107" s="151" t="s">
        <v>328</v>
      </c>
      <c r="I107" s="125" t="s">
        <v>128</v>
      </c>
      <c r="J107" s="157"/>
      <c r="K107" s="152"/>
      <c r="L107" s="126">
        <v>2</v>
      </c>
      <c r="M107" s="151"/>
      <c r="N107" s="229">
        <f>IF(("Reference probe"&lt;&gt;"Reference probe"),"N","Y")</f>
      </c>
      <c r="O107" s="169">
        <v>545</v>
      </c>
      <c r="P107" s="169">
        <v>554</v>
      </c>
      <c r="Q107" s="169">
        <v>731</v>
      </c>
      <c r="R107" s="169">
        <v>767</v>
      </c>
      <c r="S107" s="169">
        <v>510</v>
      </c>
      <c r="T107" s="169">
        <v>598</v>
      </c>
      <c r="U107" s="169">
        <v>576</v>
      </c>
      <c r="V107" s="169">
        <v>797</v>
      </c>
      <c r="W107" s="169">
        <v>511</v>
      </c>
      <c r="X107" s="169">
        <v>592</v>
      </c>
      <c r="Y107" s="169">
        <v>614</v>
      </c>
      <c r="Z107" s="169">
        <v>542</v>
      </c>
      <c r="AA107" s="169">
        <v>651</v>
      </c>
      <c r="AB107" s="169">
        <v>497</v>
      </c>
      <c r="AC107" s="169">
        <v>540</v>
      </c>
    </row>
    <row r="108" ht="11.25" customHeight="1">
      <c r="A108" s="74"/>
      <c r="D108" s="150" t="s">
        <v>358</v>
      </c>
      <c r="E108" s="151" t="s">
        <v>114</v>
      </c>
      <c r="F108" s="152" t="s">
        <v>359</v>
      </c>
      <c r="G108" s="151" t="s">
        <v>324</v>
      </c>
      <c r="H108" s="151" t="s">
        <v>328</v>
      </c>
      <c r="I108" s="125" t="s">
        <v>125</v>
      </c>
      <c r="J108" s="157"/>
      <c r="K108" s="152"/>
      <c r="L108" s="126">
        <v>2</v>
      </c>
      <c r="M108" s="151"/>
      <c r="N108" s="229">
        <f>IF(("Reference probe"&lt;&gt;"Reference probe"),"N","Y")</f>
      </c>
      <c r="O108" s="169">
        <v>701</v>
      </c>
      <c r="P108" s="169">
        <v>664</v>
      </c>
      <c r="Q108" s="169">
        <v>840</v>
      </c>
      <c r="R108" s="169">
        <v>928</v>
      </c>
      <c r="S108" s="169">
        <v>625</v>
      </c>
      <c r="T108" s="169">
        <v>775</v>
      </c>
      <c r="U108" s="169">
        <v>686</v>
      </c>
      <c r="V108" s="169">
        <v>939</v>
      </c>
      <c r="W108" s="169">
        <v>676</v>
      </c>
      <c r="X108" s="169">
        <v>691</v>
      </c>
      <c r="Y108" s="169">
        <v>714</v>
      </c>
      <c r="Z108" s="169">
        <v>571</v>
      </c>
      <c r="AA108" s="169">
        <v>768</v>
      </c>
      <c r="AB108" s="169">
        <v>673</v>
      </c>
      <c r="AC108" s="169">
        <v>672</v>
      </c>
    </row>
    <row r="109" ht="11.25" customHeight="1">
      <c r="A109" s="74"/>
      <c r="D109" s="150" t="s">
        <v>360</v>
      </c>
      <c r="E109" s="151" t="s">
        <v>114</v>
      </c>
      <c r="F109" s="152" t="s">
        <v>361</v>
      </c>
      <c r="G109" s="151" t="s">
        <v>324</v>
      </c>
      <c r="H109" s="151" t="s">
        <v>328</v>
      </c>
      <c r="I109" s="125" t="s">
        <v>123</v>
      </c>
      <c r="J109" s="157"/>
      <c r="K109" s="152"/>
      <c r="L109" s="126">
        <v>2</v>
      </c>
      <c r="M109" s="151"/>
      <c r="N109" s="229">
        <f>IF(("Reference probe"&lt;&gt;"Reference probe"),"N","Y")</f>
      </c>
      <c r="O109" s="169">
        <v>572</v>
      </c>
      <c r="P109" s="169">
        <v>590</v>
      </c>
      <c r="Q109" s="169">
        <v>797</v>
      </c>
      <c r="R109" s="169">
        <v>804</v>
      </c>
      <c r="S109" s="169">
        <v>538</v>
      </c>
      <c r="T109" s="169">
        <v>643</v>
      </c>
      <c r="U109" s="169">
        <v>575</v>
      </c>
      <c r="V109" s="169">
        <v>740</v>
      </c>
      <c r="W109" s="169">
        <v>510</v>
      </c>
      <c r="X109" s="169">
        <v>653</v>
      </c>
      <c r="Y109" s="169">
        <v>681</v>
      </c>
      <c r="Z109" s="169">
        <v>466</v>
      </c>
      <c r="AA109" s="169">
        <v>689</v>
      </c>
      <c r="AB109" s="169">
        <v>540</v>
      </c>
      <c r="AC109" s="169">
        <v>582</v>
      </c>
    </row>
    <row r="110" ht="11.25" customHeight="1">
      <c r="A110" s="74"/>
      <c r="D110" s="150" t="s">
        <v>362</v>
      </c>
      <c r="E110" s="151" t="s">
        <v>114</v>
      </c>
      <c r="F110" s="152" t="s">
        <v>363</v>
      </c>
      <c r="G110" s="151" t="s">
        <v>324</v>
      </c>
      <c r="H110" s="151" t="s">
        <v>328</v>
      </c>
      <c r="I110" s="125" t="s">
        <v>121</v>
      </c>
      <c r="J110" s="157"/>
      <c r="K110" s="152"/>
      <c r="L110" s="126">
        <v>2</v>
      </c>
      <c r="M110" s="151"/>
      <c r="N110" s="229">
        <f>IF(("Default"&lt;&gt;"Reference probe"),"N","Y")</f>
      </c>
      <c r="O110" s="169">
        <v>507</v>
      </c>
      <c r="P110" s="169">
        <v>488</v>
      </c>
      <c r="Q110" s="169">
        <v>590</v>
      </c>
      <c r="R110" s="169">
        <v>657</v>
      </c>
      <c r="S110" s="169">
        <v>505</v>
      </c>
      <c r="T110" s="169">
        <v>554</v>
      </c>
      <c r="U110" s="169">
        <v>540</v>
      </c>
      <c r="V110" s="169">
        <v>705</v>
      </c>
      <c r="W110" s="169">
        <v>448</v>
      </c>
      <c r="X110" s="169">
        <v>552</v>
      </c>
      <c r="Y110" s="169">
        <v>555</v>
      </c>
      <c r="Z110" s="169">
        <v>458</v>
      </c>
      <c r="AA110" s="169">
        <v>638</v>
      </c>
      <c r="AB110" s="169">
        <v>463</v>
      </c>
      <c r="AC110" s="169">
        <v>552</v>
      </c>
    </row>
    <row r="111" ht="11.25" customHeight="1">
      <c r="A111" s="74"/>
      <c r="D111" s="150" t="s">
        <v>364</v>
      </c>
      <c r="E111" s="151" t="s">
        <v>114</v>
      </c>
      <c r="F111" s="152" t="s">
        <v>365</v>
      </c>
      <c r="G111" s="151" t="s">
        <v>324</v>
      </c>
      <c r="H111" s="151" t="s">
        <v>328</v>
      </c>
      <c r="I111" s="125" t="s">
        <v>118</v>
      </c>
      <c r="J111" s="157"/>
      <c r="K111" s="152"/>
      <c r="L111" s="126">
        <v>2</v>
      </c>
      <c r="M111" s="151"/>
      <c r="N111" s="229">
        <f>IF(("Default"&lt;&gt;"Reference probe"),"N","Y")</f>
      </c>
      <c r="O111" s="169">
        <v>588</v>
      </c>
      <c r="P111" s="169">
        <v>612</v>
      </c>
      <c r="Q111" s="169">
        <v>743</v>
      </c>
      <c r="R111" s="169">
        <v>762</v>
      </c>
      <c r="S111" s="169">
        <v>537</v>
      </c>
      <c r="T111" s="169">
        <v>611</v>
      </c>
      <c r="U111" s="169">
        <v>601</v>
      </c>
      <c r="V111" s="169">
        <v>790</v>
      </c>
      <c r="W111" s="169">
        <v>562</v>
      </c>
      <c r="X111" s="169">
        <v>611</v>
      </c>
      <c r="Y111" s="169">
        <v>695</v>
      </c>
      <c r="Z111" s="169">
        <v>530</v>
      </c>
      <c r="AA111" s="169">
        <v>653</v>
      </c>
      <c r="AB111" s="169">
        <v>559</v>
      </c>
      <c r="AC111" s="169">
        <v>626</v>
      </c>
    </row>
    <row r="112" ht="11.25" customHeight="1">
      <c r="A112" s="74"/>
      <c r="D112" s="150" t="s">
        <v>366</v>
      </c>
      <c r="E112" s="151" t="s">
        <v>114</v>
      </c>
      <c r="F112" s="152" t="s">
        <v>367</v>
      </c>
      <c r="G112" s="151" t="s">
        <v>324</v>
      </c>
      <c r="H112" s="151" t="s">
        <v>328</v>
      </c>
      <c r="I112" s="125" t="s">
        <v>368</v>
      </c>
      <c r="J112" s="157"/>
      <c r="K112" s="152"/>
      <c r="L112" s="126">
        <v>2</v>
      </c>
      <c r="M112" s="151"/>
      <c r="N112" s="229">
        <f>IF(("Reference probe"&lt;&gt;"Reference probe"),"N","Y")</f>
      </c>
      <c r="O112" s="169">
        <v>714</v>
      </c>
      <c r="P112" s="169">
        <v>709</v>
      </c>
      <c r="Q112" s="169">
        <v>878</v>
      </c>
      <c r="R112" s="169">
        <v>922</v>
      </c>
      <c r="S112" s="169">
        <v>619</v>
      </c>
      <c r="T112" s="169">
        <v>761</v>
      </c>
      <c r="U112" s="169">
        <v>728</v>
      </c>
      <c r="V112" s="169">
        <v>934</v>
      </c>
      <c r="W112" s="169">
        <v>686</v>
      </c>
      <c r="X112" s="169">
        <v>835</v>
      </c>
      <c r="Y112" s="169">
        <v>790</v>
      </c>
      <c r="Z112" s="169">
        <v>660</v>
      </c>
      <c r="AA112" s="169">
        <v>884</v>
      </c>
      <c r="AB112" s="169">
        <v>667</v>
      </c>
      <c r="AC112" s="169">
        <v>747</v>
      </c>
    </row>
    <row r="113" ht="11.25" customHeight="1">
      <c r="A113" s="74"/>
      <c r="D113" s="150" t="s">
        <v>369</v>
      </c>
      <c r="E113" s="151" t="s">
        <v>114</v>
      </c>
      <c r="F113" s="152" t="s">
        <v>367</v>
      </c>
      <c r="G113" s="151" t="s">
        <v>324</v>
      </c>
      <c r="H113" s="151" t="s">
        <v>328</v>
      </c>
      <c r="I113" s="125" t="s">
        <v>370</v>
      </c>
      <c r="J113" s="157"/>
      <c r="K113" s="152"/>
      <c r="L113" s="126">
        <v>2</v>
      </c>
      <c r="M113" s="151"/>
      <c r="N113" s="229">
        <f>IF(("Default"&lt;&gt;"Reference probe"),"N","Y")</f>
      </c>
      <c r="O113" s="169">
        <v>652</v>
      </c>
      <c r="P113" s="169">
        <v>631</v>
      </c>
      <c r="Q113" s="169">
        <v>921</v>
      </c>
      <c r="R113" s="169">
        <v>849</v>
      </c>
      <c r="S113" s="169">
        <v>572</v>
      </c>
      <c r="T113" s="169">
        <v>716</v>
      </c>
      <c r="U113" s="169">
        <v>643</v>
      </c>
      <c r="V113" s="169">
        <v>958</v>
      </c>
      <c r="W113" s="169">
        <v>609</v>
      </c>
      <c r="X113" s="169">
        <v>721</v>
      </c>
      <c r="Y113" s="169">
        <v>761</v>
      </c>
      <c r="Z113" s="169">
        <v>621</v>
      </c>
      <c r="AA113" s="169">
        <v>730</v>
      </c>
      <c r="AB113" s="169">
        <v>563</v>
      </c>
      <c r="AC113" s="169">
        <v>723</v>
      </c>
    </row>
    <row r="114" ht="11.25" customHeight="1">
      <c r="A114" s="74"/>
      <c r="D114" s="150" t="s">
        <v>371</v>
      </c>
      <c r="E114" s="151" t="s">
        <v>114</v>
      </c>
      <c r="F114" s="152" t="s">
        <v>372</v>
      </c>
      <c r="G114" s="151" t="s">
        <v>324</v>
      </c>
      <c r="H114" s="151" t="s">
        <v>328</v>
      </c>
      <c r="I114" s="125" t="s">
        <v>373</v>
      </c>
      <c r="J114" s="157"/>
      <c r="K114" s="152"/>
      <c r="L114" s="126">
        <v>2</v>
      </c>
      <c r="M114" s="151"/>
      <c r="N114" s="229">
        <f>IF(("Default"&lt;&gt;"Reference probe"),"N","Y")</f>
      </c>
      <c r="O114" s="169">
        <v>520</v>
      </c>
      <c r="P114" s="169">
        <v>524</v>
      </c>
      <c r="Q114" s="169">
        <v>633</v>
      </c>
      <c r="R114" s="169">
        <v>714</v>
      </c>
      <c r="S114" s="169">
        <v>479</v>
      </c>
      <c r="T114" s="169">
        <v>604</v>
      </c>
      <c r="U114" s="169">
        <v>519</v>
      </c>
      <c r="V114" s="169">
        <v>642</v>
      </c>
      <c r="W114" s="169">
        <v>444</v>
      </c>
      <c r="X114" s="169">
        <v>570</v>
      </c>
      <c r="Y114" s="169">
        <v>529</v>
      </c>
      <c r="Z114" s="169">
        <v>510</v>
      </c>
      <c r="AA114" s="169">
        <v>609</v>
      </c>
      <c r="AB114" s="169">
        <v>467</v>
      </c>
      <c r="AC114" s="169">
        <v>547</v>
      </c>
    </row>
    <row r="115" ht="11.25" customHeight="1">
      <c r="A115" s="74"/>
      <c r="D115" s="150" t="s">
        <v>374</v>
      </c>
      <c r="E115" s="151" t="s">
        <v>114</v>
      </c>
      <c r="F115" s="152" t="s">
        <v>372</v>
      </c>
      <c r="G115" s="151" t="s">
        <v>324</v>
      </c>
      <c r="H115" s="151" t="s">
        <v>328</v>
      </c>
      <c r="I115" s="125" t="s">
        <v>373</v>
      </c>
      <c r="J115" s="157"/>
      <c r="K115" s="152" t="s">
        <v>375</v>
      </c>
      <c r="L115" s="126">
        <v>2</v>
      </c>
      <c r="M115" s="151"/>
      <c r="N115" s="229">
        <f>IF(("Default"&lt;&gt;"Reference probe"),"N","Y")</f>
      </c>
      <c r="O115" s="169">
        <v>697</v>
      </c>
      <c r="P115" s="169">
        <v>770</v>
      </c>
      <c r="Q115" s="169">
        <v>962</v>
      </c>
      <c r="R115" s="169">
        <v>903</v>
      </c>
      <c r="S115" s="169">
        <v>640</v>
      </c>
      <c r="T115" s="169">
        <v>770</v>
      </c>
      <c r="U115" s="169">
        <v>721</v>
      </c>
      <c r="V115" s="169">
        <v>1090</v>
      </c>
      <c r="W115" s="169">
        <v>681</v>
      </c>
      <c r="X115" s="169">
        <v>822</v>
      </c>
      <c r="Y115" s="169">
        <v>809</v>
      </c>
      <c r="Z115" s="169">
        <v>663</v>
      </c>
      <c r="AA115" s="169">
        <v>851</v>
      </c>
      <c r="AB115" s="169">
        <v>649</v>
      </c>
      <c r="AC115" s="169">
        <v>754</v>
      </c>
    </row>
    <row r="116" ht="11.25" customHeight="1">
      <c r="A116" s="74"/>
      <c r="D116" s="150" t="s">
        <v>376</v>
      </c>
      <c r="E116" s="151" t="s">
        <v>114</v>
      </c>
      <c r="F116" s="152" t="s">
        <v>377</v>
      </c>
      <c r="G116" s="151" t="s">
        <v>378</v>
      </c>
      <c r="H116" s="151" t="s">
        <v>379</v>
      </c>
      <c r="I116" s="125" t="s">
        <v>368</v>
      </c>
      <c r="J116" s="157"/>
      <c r="K116" s="152" t="s">
        <v>380</v>
      </c>
      <c r="L116" s="126">
        <v>2</v>
      </c>
      <c r="M116" s="151"/>
      <c r="N116" s="229">
        <f>IF(("Default"&lt;&gt;"Reference probe"),"N","Y")</f>
      </c>
      <c r="O116" s="169">
        <v>611</v>
      </c>
      <c r="P116" s="169">
        <v>622</v>
      </c>
      <c r="Q116" s="169">
        <v>838</v>
      </c>
      <c r="R116" s="169">
        <v>819</v>
      </c>
      <c r="S116" s="169">
        <v>553</v>
      </c>
      <c r="T116" s="169">
        <v>732</v>
      </c>
      <c r="U116" s="169">
        <v>618</v>
      </c>
      <c r="V116" s="169">
        <v>605</v>
      </c>
      <c r="W116" s="169">
        <v>594</v>
      </c>
      <c r="X116" s="169">
        <v>691</v>
      </c>
      <c r="Y116" s="169">
        <v>707</v>
      </c>
      <c r="Z116" s="169">
        <v>591</v>
      </c>
      <c r="AA116" s="169">
        <v>669</v>
      </c>
      <c r="AB116" s="169">
        <v>526</v>
      </c>
      <c r="AC116" s="169">
        <v>655</v>
      </c>
    </row>
    <row r="117" ht="11.25" customHeight="1">
      <c r="A117" s="74"/>
      <c r="D117" s="150" t="s">
        <v>381</v>
      </c>
      <c r="E117" s="151" t="s">
        <v>114</v>
      </c>
      <c r="F117" s="152" t="s">
        <v>382</v>
      </c>
      <c r="G117" s="151" t="s">
        <v>378</v>
      </c>
      <c r="H117" s="151" t="s">
        <v>379</v>
      </c>
      <c r="I117" s="125" t="s">
        <v>118</v>
      </c>
      <c r="J117" s="157"/>
      <c r="K117" s="152"/>
      <c r="L117" s="126">
        <v>2</v>
      </c>
      <c r="M117" s="151"/>
      <c r="N117" s="229">
        <f>IF(("Reference probe"&lt;&gt;"Reference probe"),"N","Y")</f>
      </c>
      <c r="O117" s="169">
        <v>683</v>
      </c>
      <c r="P117" s="169">
        <v>710</v>
      </c>
      <c r="Q117" s="169">
        <v>875</v>
      </c>
      <c r="R117" s="169">
        <v>958</v>
      </c>
      <c r="S117" s="169">
        <v>718</v>
      </c>
      <c r="T117" s="169">
        <v>849</v>
      </c>
      <c r="U117" s="169">
        <v>757</v>
      </c>
      <c r="V117" s="169">
        <v>684</v>
      </c>
      <c r="W117" s="169">
        <v>670</v>
      </c>
      <c r="X117" s="169">
        <v>813</v>
      </c>
      <c r="Y117" s="169">
        <v>857</v>
      </c>
      <c r="Z117" s="169">
        <v>654</v>
      </c>
      <c r="AA117" s="169">
        <v>814</v>
      </c>
      <c r="AB117" s="169">
        <v>624</v>
      </c>
      <c r="AC117" s="169">
        <v>689</v>
      </c>
    </row>
    <row r="118" ht="11.25" customHeight="1">
      <c r="A118" s="74"/>
      <c r="D118" s="150" t="s">
        <v>383</v>
      </c>
      <c r="E118" s="151" t="s">
        <v>114</v>
      </c>
      <c r="F118" s="152" t="s">
        <v>382</v>
      </c>
      <c r="G118" s="151" t="s">
        <v>378</v>
      </c>
      <c r="H118" s="151" t="s">
        <v>379</v>
      </c>
      <c r="I118" s="125" t="s">
        <v>121</v>
      </c>
      <c r="J118" s="157"/>
      <c r="K118" s="152"/>
      <c r="L118" s="126">
        <v>2</v>
      </c>
      <c r="M118" s="151"/>
      <c r="N118" s="229">
        <f>IF(("Reference probe"&lt;&gt;"Reference probe"),"N","Y")</f>
      </c>
      <c r="O118" s="169">
        <v>720</v>
      </c>
      <c r="P118" s="169">
        <v>720</v>
      </c>
      <c r="Q118" s="169">
        <v>878</v>
      </c>
      <c r="R118" s="169">
        <v>923</v>
      </c>
      <c r="S118" s="169">
        <v>659</v>
      </c>
      <c r="T118" s="169">
        <v>756</v>
      </c>
      <c r="U118" s="169">
        <v>728</v>
      </c>
      <c r="V118" s="169">
        <v>699</v>
      </c>
      <c r="W118" s="169">
        <v>599</v>
      </c>
      <c r="X118" s="169">
        <v>696</v>
      </c>
      <c r="Y118" s="169">
        <v>777</v>
      </c>
      <c r="Z118" s="169">
        <v>652</v>
      </c>
      <c r="AA118" s="169">
        <v>813</v>
      </c>
      <c r="AB118" s="169">
        <v>671</v>
      </c>
      <c r="AC118" s="169">
        <v>720</v>
      </c>
    </row>
    <row r="119" ht="11.25" customHeight="1">
      <c r="A119" s="74"/>
      <c r="D119" s="150" t="s">
        <v>384</v>
      </c>
      <c r="E119" s="151" t="s">
        <v>114</v>
      </c>
      <c r="F119" s="152" t="s">
        <v>382</v>
      </c>
      <c r="G119" s="151" t="s">
        <v>378</v>
      </c>
      <c r="H119" s="151" t="s">
        <v>379</v>
      </c>
      <c r="I119" s="125" t="s">
        <v>123</v>
      </c>
      <c r="J119" s="157"/>
      <c r="K119" s="152"/>
      <c r="L119" s="126">
        <v>2</v>
      </c>
      <c r="M119" s="151"/>
      <c r="N119" s="229">
        <f>IF(("Reference probe"&lt;&gt;"Reference probe"),"N","Y")</f>
      </c>
      <c r="O119" s="169">
        <v>703</v>
      </c>
      <c r="P119" s="169">
        <v>734</v>
      </c>
      <c r="Q119" s="169">
        <v>880</v>
      </c>
      <c r="R119" s="169">
        <v>935</v>
      </c>
      <c r="S119" s="169">
        <v>665</v>
      </c>
      <c r="T119" s="169">
        <v>770</v>
      </c>
      <c r="U119" s="169">
        <v>709</v>
      </c>
      <c r="V119" s="169">
        <v>661</v>
      </c>
      <c r="W119" s="169">
        <v>602</v>
      </c>
      <c r="X119" s="169">
        <v>806</v>
      </c>
      <c r="Y119" s="169">
        <v>883</v>
      </c>
      <c r="Z119" s="169">
        <v>633</v>
      </c>
      <c r="AA119" s="169">
        <v>809</v>
      </c>
      <c r="AB119" s="169">
        <v>629</v>
      </c>
      <c r="AC119" s="169">
        <v>762</v>
      </c>
    </row>
    <row r="120" ht="11.25" customHeight="1">
      <c r="A120" s="74"/>
      <c r="D120" s="150" t="s">
        <v>385</v>
      </c>
      <c r="E120" s="151" t="s">
        <v>114</v>
      </c>
      <c r="F120" s="152" t="s">
        <v>386</v>
      </c>
      <c r="G120" s="151" t="s">
        <v>378</v>
      </c>
      <c r="H120" s="151" t="s">
        <v>379</v>
      </c>
      <c r="I120" s="125" t="s">
        <v>125</v>
      </c>
      <c r="J120" s="157"/>
      <c r="K120" s="152"/>
      <c r="L120" s="126">
        <v>2</v>
      </c>
      <c r="M120" s="151"/>
      <c r="N120" s="229">
        <f>IF(("Default"&lt;&gt;"Reference probe"),"N","Y")</f>
      </c>
      <c r="O120" s="169">
        <v>778</v>
      </c>
      <c r="P120" s="169">
        <v>672</v>
      </c>
      <c r="Q120" s="169">
        <v>999</v>
      </c>
      <c r="R120" s="169">
        <v>902</v>
      </c>
      <c r="S120" s="169">
        <v>619</v>
      </c>
      <c r="T120" s="169">
        <v>900</v>
      </c>
      <c r="U120" s="169">
        <v>827</v>
      </c>
      <c r="V120" s="169">
        <v>735</v>
      </c>
      <c r="W120" s="169">
        <v>644</v>
      </c>
      <c r="X120" s="169">
        <v>792</v>
      </c>
      <c r="Y120" s="169">
        <v>831</v>
      </c>
      <c r="Z120" s="169">
        <v>687</v>
      </c>
      <c r="AA120" s="169">
        <v>869</v>
      </c>
      <c r="AB120" s="169">
        <v>619</v>
      </c>
      <c r="AC120" s="169">
        <v>796</v>
      </c>
    </row>
    <row r="121" ht="11.25" customHeight="1">
      <c r="A121" s="74"/>
      <c r="D121" s="150" t="s">
        <v>387</v>
      </c>
      <c r="E121" s="151" t="s">
        <v>114</v>
      </c>
      <c r="F121" s="152" t="s">
        <v>388</v>
      </c>
      <c r="G121" s="151" t="s">
        <v>378</v>
      </c>
      <c r="H121" s="151" t="s">
        <v>379</v>
      </c>
      <c r="I121" s="125" t="s">
        <v>128</v>
      </c>
      <c r="J121" s="157"/>
      <c r="K121" s="152"/>
      <c r="L121" s="126">
        <v>2</v>
      </c>
      <c r="M121" s="151"/>
      <c r="N121" s="229">
        <f>IF(("Reference probe"&lt;&gt;"Reference probe"),"N","Y")</f>
      </c>
      <c r="O121" s="169">
        <v>650</v>
      </c>
      <c r="P121" s="169">
        <v>595</v>
      </c>
      <c r="Q121" s="169">
        <v>815</v>
      </c>
      <c r="R121" s="169">
        <v>794</v>
      </c>
      <c r="S121" s="169">
        <v>508</v>
      </c>
      <c r="T121" s="169">
        <v>731</v>
      </c>
      <c r="U121" s="169">
        <v>665</v>
      </c>
      <c r="V121" s="169">
        <v>600</v>
      </c>
      <c r="W121" s="169">
        <v>570</v>
      </c>
      <c r="X121" s="169">
        <v>686</v>
      </c>
      <c r="Y121" s="169">
        <v>757</v>
      </c>
      <c r="Z121" s="169">
        <v>535</v>
      </c>
      <c r="AA121" s="169">
        <v>711</v>
      </c>
      <c r="AB121" s="169">
        <v>600</v>
      </c>
      <c r="AC121" s="169">
        <v>569</v>
      </c>
    </row>
    <row r="122" ht="11.25" customHeight="1">
      <c r="A122" s="74"/>
      <c r="D122" s="150" t="s">
        <v>389</v>
      </c>
      <c r="E122" s="151" t="s">
        <v>114</v>
      </c>
      <c r="F122" s="152" t="s">
        <v>388</v>
      </c>
      <c r="G122" s="151" t="s">
        <v>378</v>
      </c>
      <c r="H122" s="151" t="s">
        <v>379</v>
      </c>
      <c r="I122" s="125" t="s">
        <v>131</v>
      </c>
      <c r="J122" s="157"/>
      <c r="K122" s="152"/>
      <c r="L122" s="126">
        <v>2</v>
      </c>
      <c r="M122" s="151"/>
      <c r="N122" s="229">
        <f>IF(("Reference probe"&lt;&gt;"Reference probe"),"N","Y")</f>
      </c>
      <c r="O122" s="169">
        <v>617</v>
      </c>
      <c r="P122" s="169">
        <v>641</v>
      </c>
      <c r="Q122" s="169">
        <v>835</v>
      </c>
      <c r="R122" s="169">
        <v>813</v>
      </c>
      <c r="S122" s="169">
        <v>589</v>
      </c>
      <c r="T122" s="169">
        <v>709</v>
      </c>
      <c r="U122" s="169">
        <v>601</v>
      </c>
      <c r="V122" s="169">
        <v>592</v>
      </c>
      <c r="W122" s="169">
        <v>537</v>
      </c>
      <c r="X122" s="169">
        <v>657</v>
      </c>
      <c r="Y122" s="169">
        <v>736</v>
      </c>
      <c r="Z122" s="169">
        <v>583</v>
      </c>
      <c r="AA122" s="169">
        <v>652</v>
      </c>
      <c r="AB122" s="169">
        <v>534</v>
      </c>
      <c r="AC122" s="169">
        <v>668</v>
      </c>
    </row>
    <row r="123" ht="11.25" customHeight="1">
      <c r="A123" s="74"/>
      <c r="D123" s="150" t="s">
        <v>390</v>
      </c>
      <c r="E123" s="151" t="s">
        <v>114</v>
      </c>
      <c r="F123" s="152" t="s">
        <v>391</v>
      </c>
      <c r="G123" s="151" t="s">
        <v>378</v>
      </c>
      <c r="H123" s="151" t="s">
        <v>379</v>
      </c>
      <c r="I123" s="125" t="s">
        <v>230</v>
      </c>
      <c r="J123" s="157"/>
      <c r="K123" s="152"/>
      <c r="L123" s="126">
        <v>2</v>
      </c>
      <c r="M123" s="151"/>
      <c r="N123" s="229">
        <f>IF(("Default"&lt;&gt;"Reference probe"),"N","Y")</f>
      </c>
      <c r="O123" s="169">
        <v>731</v>
      </c>
      <c r="P123" s="169">
        <v>752</v>
      </c>
      <c r="Q123" s="169">
        <v>1017</v>
      </c>
      <c r="R123" s="169">
        <v>1079</v>
      </c>
      <c r="S123" s="169">
        <v>719</v>
      </c>
      <c r="T123" s="169">
        <v>882</v>
      </c>
      <c r="U123" s="169">
        <v>812</v>
      </c>
      <c r="V123" s="169">
        <v>795</v>
      </c>
      <c r="W123" s="169">
        <v>707</v>
      </c>
      <c r="X123" s="169">
        <v>844</v>
      </c>
      <c r="Y123" s="169">
        <v>973</v>
      </c>
      <c r="Z123" s="169">
        <v>711</v>
      </c>
      <c r="AA123" s="169">
        <v>856</v>
      </c>
      <c r="AB123" s="169">
        <v>704</v>
      </c>
      <c r="AC123" s="169">
        <v>816</v>
      </c>
    </row>
    <row r="124" ht="11.25" customHeight="1">
      <c r="A124" s="74"/>
      <c r="D124" s="150" t="s">
        <v>392</v>
      </c>
      <c r="E124" s="151" t="s">
        <v>114</v>
      </c>
      <c r="F124" s="152" t="s">
        <v>391</v>
      </c>
      <c r="G124" s="151" t="s">
        <v>378</v>
      </c>
      <c r="H124" s="151" t="s">
        <v>379</v>
      </c>
      <c r="I124" s="125" t="s">
        <v>133</v>
      </c>
      <c r="J124" s="157"/>
      <c r="K124" s="152"/>
      <c r="L124" s="126">
        <v>2</v>
      </c>
      <c r="M124" s="151"/>
      <c r="N124" s="229">
        <f>IF(("Default"&lt;&gt;"Reference probe"),"N","Y")</f>
      </c>
      <c r="O124" s="169">
        <v>757</v>
      </c>
      <c r="P124" s="169">
        <v>706</v>
      </c>
      <c r="Q124" s="169">
        <v>908</v>
      </c>
      <c r="R124" s="169">
        <v>899</v>
      </c>
      <c r="S124" s="169">
        <v>648</v>
      </c>
      <c r="T124" s="169">
        <v>815</v>
      </c>
      <c r="U124" s="169">
        <v>782</v>
      </c>
      <c r="V124" s="169">
        <v>713</v>
      </c>
      <c r="W124" s="169">
        <v>607</v>
      </c>
      <c r="X124" s="169">
        <v>698</v>
      </c>
      <c r="Y124" s="169">
        <v>834</v>
      </c>
      <c r="Z124" s="169">
        <v>691</v>
      </c>
      <c r="AA124" s="169">
        <v>796</v>
      </c>
      <c r="AB124" s="169">
        <v>619</v>
      </c>
      <c r="AC124" s="169">
        <v>703</v>
      </c>
    </row>
    <row r="125" ht="11.25" customHeight="1">
      <c r="A125" s="74"/>
      <c r="D125" s="150" t="s">
        <v>393</v>
      </c>
      <c r="E125" s="151" t="s">
        <v>114</v>
      </c>
      <c r="F125" s="152" t="s">
        <v>394</v>
      </c>
      <c r="G125" s="151" t="s">
        <v>378</v>
      </c>
      <c r="H125" s="151" t="s">
        <v>379</v>
      </c>
      <c r="I125" s="125" t="s">
        <v>136</v>
      </c>
      <c r="J125" s="157"/>
      <c r="K125" s="152"/>
      <c r="L125" s="126">
        <v>2</v>
      </c>
      <c r="M125" s="151"/>
      <c r="N125" s="229">
        <f>IF(("Default"&lt;&gt;"Reference probe"),"N","Y")</f>
      </c>
      <c r="O125" s="169">
        <v>639</v>
      </c>
      <c r="P125" s="169">
        <v>622</v>
      </c>
      <c r="Q125" s="169">
        <v>893</v>
      </c>
      <c r="R125" s="169">
        <v>839</v>
      </c>
      <c r="S125" s="169">
        <v>590</v>
      </c>
      <c r="T125" s="169">
        <v>689</v>
      </c>
      <c r="U125" s="169">
        <v>723</v>
      </c>
      <c r="V125" s="169">
        <v>638</v>
      </c>
      <c r="W125" s="169">
        <v>606</v>
      </c>
      <c r="X125" s="169">
        <v>656</v>
      </c>
      <c r="Y125" s="169">
        <v>810</v>
      </c>
      <c r="Z125" s="169">
        <v>629</v>
      </c>
      <c r="AA125" s="169">
        <v>741</v>
      </c>
      <c r="AB125" s="169">
        <v>609</v>
      </c>
      <c r="AC125" s="169">
        <v>679</v>
      </c>
    </row>
    <row r="126" ht="11.25" customHeight="1">
      <c r="A126" s="74"/>
      <c r="D126" s="150" t="s">
        <v>395</v>
      </c>
      <c r="E126" s="151" t="s">
        <v>114</v>
      </c>
      <c r="F126" s="152" t="s">
        <v>394</v>
      </c>
      <c r="G126" s="151" t="s">
        <v>378</v>
      </c>
      <c r="H126" s="151" t="s">
        <v>379</v>
      </c>
      <c r="I126" s="125" t="s">
        <v>138</v>
      </c>
      <c r="J126" s="157"/>
      <c r="K126" s="152"/>
      <c r="L126" s="126">
        <v>2</v>
      </c>
      <c r="M126" s="151"/>
      <c r="N126" s="229">
        <f>IF(("Reference probe"&lt;&gt;"Reference probe"),"N","Y")</f>
      </c>
      <c r="O126" s="169">
        <v>626</v>
      </c>
      <c r="P126" s="169">
        <v>680</v>
      </c>
      <c r="Q126" s="169">
        <v>897</v>
      </c>
      <c r="R126" s="169">
        <v>916</v>
      </c>
      <c r="S126" s="169">
        <v>631</v>
      </c>
      <c r="T126" s="169">
        <v>793</v>
      </c>
      <c r="U126" s="169">
        <v>690</v>
      </c>
      <c r="V126" s="169">
        <v>686</v>
      </c>
      <c r="W126" s="169">
        <v>625</v>
      </c>
      <c r="X126" s="169">
        <v>766</v>
      </c>
      <c r="Y126" s="169">
        <v>801</v>
      </c>
      <c r="Z126" s="169">
        <v>685</v>
      </c>
      <c r="AA126" s="169">
        <v>806</v>
      </c>
      <c r="AB126" s="169">
        <v>646</v>
      </c>
      <c r="AC126" s="169">
        <v>685</v>
      </c>
    </row>
    <row r="127" ht="11.25" customHeight="1">
      <c r="A127" s="74"/>
      <c r="D127" s="150" t="s">
        <v>396</v>
      </c>
      <c r="E127" s="151" t="s">
        <v>114</v>
      </c>
      <c r="F127" s="152" t="s">
        <v>394</v>
      </c>
      <c r="G127" s="151" t="s">
        <v>378</v>
      </c>
      <c r="H127" s="151" t="s">
        <v>379</v>
      </c>
      <c r="I127" s="125" t="s">
        <v>140</v>
      </c>
      <c r="J127" s="157"/>
      <c r="K127" s="152" t="s">
        <v>397</v>
      </c>
      <c r="L127" s="126">
        <v>2</v>
      </c>
      <c r="M127" s="151" t="s">
        <v>207</v>
      </c>
      <c r="N127" s="229">
        <f>IF(("Default"&lt;&gt;"Reference probe"),"N","Y")</f>
      </c>
      <c r="O127" s="169">
        <v>588</v>
      </c>
      <c r="P127" s="169">
        <v>593</v>
      </c>
      <c r="Q127" s="169">
        <v>813</v>
      </c>
      <c r="R127" s="169">
        <v>795</v>
      </c>
      <c r="S127" s="169">
        <v>628</v>
      </c>
      <c r="T127" s="169">
        <v>697</v>
      </c>
      <c r="U127" s="169">
        <v>666</v>
      </c>
      <c r="V127" s="169">
        <v>573</v>
      </c>
      <c r="W127" s="169">
        <v>555</v>
      </c>
      <c r="X127" s="169">
        <v>633</v>
      </c>
      <c r="Y127" s="169">
        <v>782</v>
      </c>
      <c r="Z127" s="169">
        <v>596</v>
      </c>
      <c r="AA127" s="169">
        <v>635</v>
      </c>
      <c r="AB127" s="169">
        <v>547</v>
      </c>
      <c r="AC127" s="169">
        <v>594</v>
      </c>
    </row>
    <row r="128" ht="11.25" customHeight="1">
      <c r="A128" s="74"/>
      <c r="D128" s="150" t="s">
        <v>398</v>
      </c>
      <c r="E128" s="151" t="s">
        <v>114</v>
      </c>
      <c r="F128" s="152" t="s">
        <v>399</v>
      </c>
      <c r="G128" s="151" t="s">
        <v>378</v>
      </c>
      <c r="H128" s="151" t="s">
        <v>379</v>
      </c>
      <c r="I128" s="125" t="s">
        <v>143</v>
      </c>
      <c r="J128" s="157"/>
      <c r="K128" s="152"/>
      <c r="L128" s="126">
        <v>2</v>
      </c>
      <c r="M128" s="151"/>
      <c r="N128" s="229">
        <f>IF(("Reference probe"&lt;&gt;"Reference probe"),"N","Y")</f>
      </c>
      <c r="O128" s="169">
        <v>609</v>
      </c>
      <c r="P128" s="169">
        <v>586</v>
      </c>
      <c r="Q128" s="169">
        <v>791</v>
      </c>
      <c r="R128" s="169">
        <v>800</v>
      </c>
      <c r="S128" s="169">
        <v>573</v>
      </c>
      <c r="T128" s="169">
        <v>663</v>
      </c>
      <c r="U128" s="169">
        <v>586</v>
      </c>
      <c r="V128" s="169">
        <v>544</v>
      </c>
      <c r="W128" s="169">
        <v>519</v>
      </c>
      <c r="X128" s="169">
        <v>630</v>
      </c>
      <c r="Y128" s="169">
        <v>719</v>
      </c>
      <c r="Z128" s="169">
        <v>572</v>
      </c>
      <c r="AA128" s="169">
        <v>655</v>
      </c>
      <c r="AB128" s="169">
        <v>521</v>
      </c>
      <c r="AC128" s="169">
        <v>633</v>
      </c>
    </row>
    <row r="129" ht="11.25" customHeight="1">
      <c r="A129" s="74"/>
      <c r="D129" s="150" t="s">
        <v>400</v>
      </c>
      <c r="E129" s="151" t="s">
        <v>114</v>
      </c>
      <c r="F129" s="152" t="s">
        <v>399</v>
      </c>
      <c r="G129" s="151" t="s">
        <v>378</v>
      </c>
      <c r="H129" s="151" t="s">
        <v>379</v>
      </c>
      <c r="I129" s="125" t="s">
        <v>145</v>
      </c>
      <c r="J129" s="157"/>
      <c r="K129" s="152"/>
      <c r="L129" s="126">
        <v>2</v>
      </c>
      <c r="M129" s="151"/>
      <c r="N129" s="229">
        <f>IF(("Default"&lt;&gt;"Reference probe"),"N","Y")</f>
      </c>
      <c r="O129" s="169">
        <v>686</v>
      </c>
      <c r="P129" s="169">
        <v>636</v>
      </c>
      <c r="Q129" s="169">
        <v>867</v>
      </c>
      <c r="R129" s="169">
        <v>901</v>
      </c>
      <c r="S129" s="169">
        <v>577</v>
      </c>
      <c r="T129" s="169">
        <v>675</v>
      </c>
      <c r="U129" s="169">
        <v>635</v>
      </c>
      <c r="V129" s="169">
        <v>613</v>
      </c>
      <c r="W129" s="169">
        <v>603</v>
      </c>
      <c r="X129" s="169">
        <v>745</v>
      </c>
      <c r="Y129" s="169">
        <v>723</v>
      </c>
      <c r="Z129" s="169">
        <v>640</v>
      </c>
      <c r="AA129" s="169">
        <v>778</v>
      </c>
      <c r="AB129" s="169">
        <v>588</v>
      </c>
      <c r="AC129" s="169">
        <v>618</v>
      </c>
    </row>
    <row r="130" ht="11.25" customHeight="1">
      <c r="A130" s="74"/>
      <c r="D130" s="150" t="s">
        <v>401</v>
      </c>
      <c r="E130" s="151" t="s">
        <v>114</v>
      </c>
      <c r="F130" s="152" t="s">
        <v>402</v>
      </c>
      <c r="G130" s="151" t="s">
        <v>378</v>
      </c>
      <c r="H130" s="151" t="s">
        <v>379</v>
      </c>
      <c r="I130" s="125" t="s">
        <v>148</v>
      </c>
      <c r="J130" s="157"/>
      <c r="K130" s="152"/>
      <c r="L130" s="126">
        <v>2</v>
      </c>
      <c r="M130" s="151"/>
      <c r="N130" s="229">
        <f>IF(("Default"&lt;&gt;"Reference probe"),"N","Y")</f>
      </c>
      <c r="O130" s="169">
        <v>630</v>
      </c>
      <c r="P130" s="169">
        <v>635</v>
      </c>
      <c r="Q130" s="169">
        <v>804</v>
      </c>
      <c r="R130" s="169">
        <v>817</v>
      </c>
      <c r="S130" s="169">
        <v>604</v>
      </c>
      <c r="T130" s="169">
        <v>657</v>
      </c>
      <c r="U130" s="169">
        <v>625</v>
      </c>
      <c r="V130" s="169">
        <v>610</v>
      </c>
      <c r="W130" s="169">
        <v>577</v>
      </c>
      <c r="X130" s="169">
        <v>625</v>
      </c>
      <c r="Y130" s="169">
        <v>729</v>
      </c>
      <c r="Z130" s="169">
        <v>584</v>
      </c>
      <c r="AA130" s="169">
        <v>646</v>
      </c>
      <c r="AB130" s="169">
        <v>544</v>
      </c>
      <c r="AC130" s="169">
        <v>655</v>
      </c>
    </row>
    <row r="131" ht="11.25" customHeight="1">
      <c r="A131" s="74"/>
      <c r="D131" s="150" t="s">
        <v>403</v>
      </c>
      <c r="E131" s="151" t="s">
        <v>114</v>
      </c>
      <c r="F131" s="152" t="s">
        <v>402</v>
      </c>
      <c r="G131" s="151" t="s">
        <v>378</v>
      </c>
      <c r="H131" s="151" t="s">
        <v>379</v>
      </c>
      <c r="I131" s="125" t="s">
        <v>202</v>
      </c>
      <c r="J131" s="157"/>
      <c r="K131" s="152" t="s">
        <v>404</v>
      </c>
      <c r="L131" s="126">
        <v>2</v>
      </c>
      <c r="M131" s="151" t="s">
        <v>405</v>
      </c>
      <c r="N131" s="229">
        <f>IF(("Default"&lt;&gt;"Reference probe"),"N","Y")</f>
      </c>
      <c r="O131" s="169">
        <v>511</v>
      </c>
      <c r="P131" s="169">
        <v>459</v>
      </c>
      <c r="Q131" s="169">
        <v>673</v>
      </c>
      <c r="R131" s="169">
        <v>762</v>
      </c>
      <c r="S131" s="169">
        <v>457</v>
      </c>
      <c r="T131" s="169">
        <v>570</v>
      </c>
      <c r="U131" s="169">
        <v>499</v>
      </c>
      <c r="V131" s="169">
        <v>504</v>
      </c>
      <c r="W131" s="169">
        <v>457</v>
      </c>
      <c r="X131" s="169">
        <v>547</v>
      </c>
      <c r="Y131" s="169">
        <v>592</v>
      </c>
      <c r="Z131" s="169">
        <v>512</v>
      </c>
      <c r="AA131" s="169">
        <v>550</v>
      </c>
      <c r="AB131" s="169">
        <v>441</v>
      </c>
      <c r="AC131" s="169">
        <v>460</v>
      </c>
    </row>
    <row r="132" ht="11.25" customHeight="1">
      <c r="A132" s="74"/>
      <c r="D132" s="150" t="s">
        <v>406</v>
      </c>
      <c r="E132" s="151" t="s">
        <v>159</v>
      </c>
      <c r="F132" s="152" t="s">
        <v>407</v>
      </c>
      <c r="G132" s="151" t="s">
        <v>408</v>
      </c>
      <c r="H132" s="151" t="s">
        <v>409</v>
      </c>
      <c r="I132" s="125" t="s">
        <v>133</v>
      </c>
      <c r="J132" s="157" t="s">
        <v>410</v>
      </c>
      <c r="K132" s="152" t="s">
        <v>411</v>
      </c>
      <c r="L132" s="126">
        <v>0</v>
      </c>
      <c r="M132" s="151"/>
      <c r="N132" s="229">
        <f>IF(("Mutation detection probe"&lt;&gt;"Reference probe"),"N","Y")</f>
      </c>
      <c r="O132" s="169">
        <v>1</v>
      </c>
      <c r="P132" s="169">
        <v>1</v>
      </c>
      <c r="Q132" s="169">
        <v>3</v>
      </c>
      <c r="R132" s="169">
        <v>3</v>
      </c>
      <c r="S132" s="169">
        <v>2</v>
      </c>
      <c r="T132" s="169">
        <v>2</v>
      </c>
      <c r="U132" s="169">
        <v>2</v>
      </c>
      <c r="V132" s="169">
        <v>3</v>
      </c>
      <c r="W132" s="169">
        <v>1</v>
      </c>
      <c r="X132" s="169">
        <v>3</v>
      </c>
      <c r="Y132" s="169">
        <v>3</v>
      </c>
      <c r="Z132" s="169">
        <v>2</v>
      </c>
      <c r="AA132" s="169">
        <v>3</v>
      </c>
      <c r="AB132" s="169">
        <v>1</v>
      </c>
      <c r="AC132" s="169">
        <v>10</v>
      </c>
    </row>
    <row r="133" ht="11.25" customHeight="1">
      <c r="A133" s="74"/>
      <c r="D133" s="150" t="s">
        <v>412</v>
      </c>
      <c r="E133" s="151" t="s">
        <v>114</v>
      </c>
      <c r="F133" s="152" t="s">
        <v>413</v>
      </c>
      <c r="G133" s="151" t="s">
        <v>414</v>
      </c>
      <c r="H133" s="151" t="s">
        <v>415</v>
      </c>
      <c r="I133" s="125" t="s">
        <v>154</v>
      </c>
      <c r="J133" s="157"/>
      <c r="K133" s="152" t="s">
        <v>416</v>
      </c>
      <c r="L133" s="126">
        <v>2</v>
      </c>
      <c r="M133" s="151"/>
      <c r="N133" s="229">
        <f>IF(("Default"&lt;&gt;"Reference probe"),"N","Y")</f>
      </c>
      <c r="O133" s="169">
        <v>681</v>
      </c>
      <c r="P133" s="169">
        <v>683</v>
      </c>
      <c r="Q133" s="169">
        <v>834</v>
      </c>
      <c r="R133" s="169">
        <v>892</v>
      </c>
      <c r="S133" s="169">
        <v>589</v>
      </c>
      <c r="T133" s="169">
        <v>722</v>
      </c>
      <c r="U133" s="169">
        <v>650</v>
      </c>
      <c r="V133" s="169">
        <v>610</v>
      </c>
      <c r="W133" s="169">
        <v>607</v>
      </c>
      <c r="X133" s="169">
        <v>639</v>
      </c>
      <c r="Y133" s="169">
        <v>728</v>
      </c>
      <c r="Z133" s="169">
        <v>601</v>
      </c>
      <c r="AA133" s="169">
        <v>782</v>
      </c>
      <c r="AB133" s="169">
        <v>582</v>
      </c>
      <c r="AC133" s="169">
        <v>685</v>
      </c>
    </row>
    <row r="134" ht="11.25" customHeight="1">
      <c r="A134" s="74"/>
      <c r="D134" s="150" t="s">
        <v>417</v>
      </c>
      <c r="E134" s="151" t="s">
        <v>114</v>
      </c>
      <c r="F134" s="152" t="s">
        <v>413</v>
      </c>
      <c r="G134" s="151" t="s">
        <v>414</v>
      </c>
      <c r="H134" s="151" t="s">
        <v>415</v>
      </c>
      <c r="I134" s="125" t="s">
        <v>154</v>
      </c>
      <c r="J134" s="157"/>
      <c r="K134" s="152" t="s">
        <v>418</v>
      </c>
      <c r="L134" s="126">
        <v>2</v>
      </c>
      <c r="M134" s="151"/>
      <c r="N134" s="229">
        <f>IF(("Default"&lt;&gt;"Reference probe"),"N","Y")</f>
      </c>
      <c r="O134" s="169">
        <v>679</v>
      </c>
      <c r="P134" s="169">
        <v>662</v>
      </c>
      <c r="Q134" s="169">
        <v>874</v>
      </c>
      <c r="R134" s="169">
        <v>839</v>
      </c>
      <c r="S134" s="169">
        <v>584</v>
      </c>
      <c r="T134" s="169">
        <v>793</v>
      </c>
      <c r="U134" s="169">
        <v>681</v>
      </c>
      <c r="V134" s="169">
        <v>643</v>
      </c>
      <c r="W134" s="169">
        <v>641</v>
      </c>
      <c r="X134" s="169">
        <v>743</v>
      </c>
      <c r="Y134" s="169">
        <v>757</v>
      </c>
      <c r="Z134" s="169">
        <v>629</v>
      </c>
      <c r="AA134" s="169">
        <v>753</v>
      </c>
      <c r="AB134" s="169">
        <v>582</v>
      </c>
      <c r="AC134" s="169">
        <v>659</v>
      </c>
    </row>
    <row r="135" ht="11.25" customHeight="1">
      <c r="A135" s="74"/>
      <c r="D135" s="150" t="s">
        <v>419</v>
      </c>
      <c r="E135" s="151" t="s">
        <v>114</v>
      </c>
      <c r="F135" s="152" t="s">
        <v>413</v>
      </c>
      <c r="G135" s="151" t="s">
        <v>414</v>
      </c>
      <c r="H135" s="151" t="s">
        <v>415</v>
      </c>
      <c r="I135" s="125" t="s">
        <v>154</v>
      </c>
      <c r="J135" s="157"/>
      <c r="K135" s="152" t="s">
        <v>418</v>
      </c>
      <c r="L135" s="126">
        <v>2</v>
      </c>
      <c r="M135" s="151" t="s">
        <v>258</v>
      </c>
      <c r="N135" s="229">
        <f>IF(("Default"&lt;&gt;"Reference probe"),"N","Y")</f>
      </c>
      <c r="O135" s="169">
        <v>681</v>
      </c>
      <c r="P135" s="169">
        <v>726</v>
      </c>
      <c r="Q135" s="169">
        <v>859</v>
      </c>
      <c r="R135" s="169">
        <v>877</v>
      </c>
      <c r="S135" s="169">
        <v>577</v>
      </c>
      <c r="T135" s="169">
        <v>854</v>
      </c>
      <c r="U135" s="169">
        <v>677</v>
      </c>
      <c r="V135" s="169">
        <v>619</v>
      </c>
      <c r="W135" s="169">
        <v>592</v>
      </c>
      <c r="X135" s="169">
        <v>661</v>
      </c>
      <c r="Y135" s="169">
        <v>893</v>
      </c>
      <c r="Z135" s="169">
        <v>673</v>
      </c>
      <c r="AA135" s="169">
        <v>709</v>
      </c>
      <c r="AB135" s="169">
        <v>596</v>
      </c>
      <c r="AC135" s="169">
        <v>637</v>
      </c>
    </row>
    <row r="136" ht="11.25" customHeight="1">
      <c r="A136" s="74"/>
      <c r="D136" s="150" t="s">
        <v>420</v>
      </c>
      <c r="E136" s="151" t="s">
        <v>114</v>
      </c>
      <c r="F136" s="152" t="s">
        <v>421</v>
      </c>
      <c r="G136" s="151" t="s">
        <v>414</v>
      </c>
      <c r="H136" s="151" t="s">
        <v>415</v>
      </c>
      <c r="I136" s="125" t="s">
        <v>202</v>
      </c>
      <c r="J136" s="157"/>
      <c r="K136" s="152" t="s">
        <v>422</v>
      </c>
      <c r="L136" s="126">
        <v>2</v>
      </c>
      <c r="M136" s="151"/>
      <c r="N136" s="229">
        <f>IF(("Default"&lt;&gt;"Reference probe"),"N","Y")</f>
      </c>
      <c r="O136" s="169">
        <v>668</v>
      </c>
      <c r="P136" s="169">
        <v>626</v>
      </c>
      <c r="Q136" s="169">
        <v>799</v>
      </c>
      <c r="R136" s="169">
        <v>770</v>
      </c>
      <c r="S136" s="169">
        <v>535</v>
      </c>
      <c r="T136" s="169">
        <v>671</v>
      </c>
      <c r="U136" s="169">
        <v>622</v>
      </c>
      <c r="V136" s="169">
        <v>591</v>
      </c>
      <c r="W136" s="169">
        <v>548</v>
      </c>
      <c r="X136" s="169">
        <v>600</v>
      </c>
      <c r="Y136" s="169">
        <v>729</v>
      </c>
      <c r="Z136" s="169">
        <v>557</v>
      </c>
      <c r="AA136" s="169">
        <v>694</v>
      </c>
      <c r="AB136" s="169">
        <v>591</v>
      </c>
      <c r="AC136" s="169">
        <v>582</v>
      </c>
    </row>
    <row r="137" ht="11.25" customHeight="1">
      <c r="A137" s="74"/>
      <c r="D137" s="150" t="s">
        <v>423</v>
      </c>
      <c r="E137" s="151" t="s">
        <v>114</v>
      </c>
      <c r="F137" s="152" t="s">
        <v>421</v>
      </c>
      <c r="G137" s="151" t="s">
        <v>414</v>
      </c>
      <c r="H137" s="151" t="s">
        <v>415</v>
      </c>
      <c r="I137" s="125" t="s">
        <v>202</v>
      </c>
      <c r="J137" s="157"/>
      <c r="K137" s="152" t="s">
        <v>424</v>
      </c>
      <c r="L137" s="126">
        <v>2</v>
      </c>
      <c r="M137" s="151" t="s">
        <v>200</v>
      </c>
      <c r="N137" s="229">
        <f>IF(("Default"&lt;&gt;"Reference probe"),"N","Y")</f>
      </c>
      <c r="O137" s="169">
        <v>743</v>
      </c>
      <c r="P137" s="169">
        <v>686</v>
      </c>
      <c r="Q137" s="169">
        <v>1005</v>
      </c>
      <c r="R137" s="169">
        <v>968</v>
      </c>
      <c r="S137" s="169">
        <v>716</v>
      </c>
      <c r="T137" s="169">
        <v>829</v>
      </c>
      <c r="U137" s="169">
        <v>671</v>
      </c>
      <c r="V137" s="169">
        <v>738</v>
      </c>
      <c r="W137" s="169">
        <v>714</v>
      </c>
      <c r="X137" s="169">
        <v>780</v>
      </c>
      <c r="Y137" s="169">
        <v>893</v>
      </c>
      <c r="Z137" s="169">
        <v>721</v>
      </c>
      <c r="AA137" s="169">
        <v>837</v>
      </c>
      <c r="AB137" s="169">
        <v>726</v>
      </c>
      <c r="AC137" s="169">
        <v>802</v>
      </c>
    </row>
    <row r="138" ht="11.25" customHeight="1">
      <c r="A138" s="74"/>
      <c r="D138" s="150" t="s">
        <v>425</v>
      </c>
      <c r="E138" s="151" t="s">
        <v>114</v>
      </c>
      <c r="F138" s="152" t="s">
        <v>421</v>
      </c>
      <c r="G138" s="151" t="s">
        <v>414</v>
      </c>
      <c r="H138" s="151" t="s">
        <v>415</v>
      </c>
      <c r="I138" s="125" t="s">
        <v>205</v>
      </c>
      <c r="J138" s="157"/>
      <c r="K138" s="152" t="s">
        <v>426</v>
      </c>
      <c r="L138" s="126">
        <v>2</v>
      </c>
      <c r="M138" s="151"/>
      <c r="N138" s="229">
        <f>IF(("Default"&lt;&gt;"Reference probe"),"N","Y")</f>
      </c>
      <c r="O138" s="169">
        <v>712</v>
      </c>
      <c r="P138" s="169">
        <v>714</v>
      </c>
      <c r="Q138" s="169">
        <v>947</v>
      </c>
      <c r="R138" s="169">
        <v>985</v>
      </c>
      <c r="S138" s="169">
        <v>683</v>
      </c>
      <c r="T138" s="169">
        <v>806</v>
      </c>
      <c r="U138" s="169">
        <v>737</v>
      </c>
      <c r="V138" s="169">
        <v>659</v>
      </c>
      <c r="W138" s="169">
        <v>646</v>
      </c>
      <c r="X138" s="169">
        <v>718</v>
      </c>
      <c r="Y138" s="169">
        <v>812</v>
      </c>
      <c r="Z138" s="169">
        <v>672</v>
      </c>
      <c r="AA138" s="169">
        <v>772</v>
      </c>
      <c r="AB138" s="169">
        <v>592</v>
      </c>
      <c r="AC138" s="169">
        <v>727</v>
      </c>
    </row>
    <row r="139" ht="11.25" customHeight="1">
      <c r="A139" s="74"/>
      <c r="D139" s="150" t="s">
        <v>427</v>
      </c>
      <c r="E139" s="151" t="s">
        <v>114</v>
      </c>
      <c r="F139" s="152" t="s">
        <v>421</v>
      </c>
      <c r="G139" s="151" t="s">
        <v>414</v>
      </c>
      <c r="H139" s="151" t="s">
        <v>415</v>
      </c>
      <c r="I139" s="125" t="s">
        <v>205</v>
      </c>
      <c r="J139" s="157"/>
      <c r="K139" s="152" t="s">
        <v>428</v>
      </c>
      <c r="L139" s="126">
        <v>2</v>
      </c>
      <c r="M139" s="151"/>
      <c r="N139" s="229">
        <f>IF(("Default"&lt;&gt;"Reference probe"),"N","Y")</f>
      </c>
      <c r="O139" s="169">
        <v>755</v>
      </c>
      <c r="P139" s="169">
        <v>804</v>
      </c>
      <c r="Q139" s="169">
        <v>1025</v>
      </c>
      <c r="R139" s="169">
        <v>1000</v>
      </c>
      <c r="S139" s="169">
        <v>680</v>
      </c>
      <c r="T139" s="169">
        <v>844</v>
      </c>
      <c r="U139" s="169">
        <v>739</v>
      </c>
      <c r="V139" s="169">
        <v>739</v>
      </c>
      <c r="W139" s="169">
        <v>745</v>
      </c>
      <c r="X139" s="169">
        <v>718</v>
      </c>
      <c r="Y139" s="169">
        <v>870</v>
      </c>
      <c r="Z139" s="169">
        <v>727</v>
      </c>
      <c r="AA139" s="169">
        <v>936</v>
      </c>
      <c r="AB139" s="169">
        <v>676</v>
      </c>
      <c r="AC139" s="169">
        <v>861</v>
      </c>
    </row>
    <row r="140" ht="11.25" customHeight="1">
      <c r="A140" s="74"/>
      <c r="D140" s="150" t="s">
        <v>429</v>
      </c>
      <c r="E140" s="151" t="s">
        <v>114</v>
      </c>
      <c r="F140" s="152" t="s">
        <v>430</v>
      </c>
      <c r="G140" s="151" t="s">
        <v>414</v>
      </c>
      <c r="H140" s="151" t="s">
        <v>415</v>
      </c>
      <c r="I140" s="125" t="s">
        <v>151</v>
      </c>
      <c r="J140" s="157"/>
      <c r="K140" s="152"/>
      <c r="L140" s="126">
        <v>2</v>
      </c>
      <c r="M140" s="151"/>
      <c r="N140" s="229">
        <f>IF(("Default"&lt;&gt;"Reference probe"),"N","Y")</f>
      </c>
      <c r="O140" s="169">
        <v>682</v>
      </c>
      <c r="P140" s="169">
        <v>714</v>
      </c>
      <c r="Q140" s="169">
        <v>951</v>
      </c>
      <c r="R140" s="169">
        <v>942</v>
      </c>
      <c r="S140" s="169">
        <v>669</v>
      </c>
      <c r="T140" s="169">
        <v>731</v>
      </c>
      <c r="U140" s="169">
        <v>725</v>
      </c>
      <c r="V140" s="169">
        <v>655</v>
      </c>
      <c r="W140" s="169">
        <v>636</v>
      </c>
      <c r="X140" s="169">
        <v>750</v>
      </c>
      <c r="Y140" s="169">
        <v>789</v>
      </c>
      <c r="Z140" s="169">
        <v>639</v>
      </c>
      <c r="AA140" s="169">
        <v>827</v>
      </c>
      <c r="AB140" s="169">
        <v>636</v>
      </c>
      <c r="AC140" s="169">
        <v>753</v>
      </c>
    </row>
    <row r="141" ht="11.25" customHeight="1">
      <c r="A141" s="74"/>
      <c r="D141" s="150" t="s">
        <v>431</v>
      </c>
      <c r="E141" s="151" t="s">
        <v>114</v>
      </c>
      <c r="F141" s="152" t="s">
        <v>430</v>
      </c>
      <c r="G141" s="151" t="s">
        <v>414</v>
      </c>
      <c r="H141" s="151" t="s">
        <v>415</v>
      </c>
      <c r="I141" s="125" t="s">
        <v>151</v>
      </c>
      <c r="J141" s="157"/>
      <c r="K141" s="152" t="s">
        <v>432</v>
      </c>
      <c r="L141" s="126">
        <v>2</v>
      </c>
      <c r="M141" s="151" t="s">
        <v>174</v>
      </c>
      <c r="N141" s="229">
        <f>IF(("Default"&lt;&gt;"Reference probe"),"N","Y")</f>
      </c>
      <c r="O141" s="169">
        <v>616</v>
      </c>
      <c r="P141" s="169">
        <v>639</v>
      </c>
      <c r="Q141" s="169">
        <v>823</v>
      </c>
      <c r="R141" s="169">
        <v>818</v>
      </c>
      <c r="S141" s="169">
        <v>558</v>
      </c>
      <c r="T141" s="169">
        <v>674</v>
      </c>
      <c r="U141" s="169">
        <v>604</v>
      </c>
      <c r="V141" s="169">
        <v>523</v>
      </c>
      <c r="W141" s="169">
        <v>584</v>
      </c>
      <c r="X141" s="169">
        <v>637</v>
      </c>
      <c r="Y141" s="169">
        <v>748</v>
      </c>
      <c r="Z141" s="169">
        <v>556</v>
      </c>
      <c r="AA141" s="169">
        <v>639</v>
      </c>
      <c r="AB141" s="169">
        <v>544</v>
      </c>
      <c r="AC141" s="169">
        <v>622</v>
      </c>
    </row>
    <row r="142" ht="11.25" customHeight="1">
      <c r="A142" s="74"/>
      <c r="D142" s="150" t="s">
        <v>433</v>
      </c>
      <c r="E142" s="151" t="s">
        <v>114</v>
      </c>
      <c r="F142" s="152" t="s">
        <v>434</v>
      </c>
      <c r="G142" s="151" t="s">
        <v>414</v>
      </c>
      <c r="H142" s="151" t="s">
        <v>415</v>
      </c>
      <c r="I142" s="125" t="s">
        <v>148</v>
      </c>
      <c r="J142" s="157"/>
      <c r="K142" s="152"/>
      <c r="L142" s="126">
        <v>2</v>
      </c>
      <c r="M142" s="151"/>
      <c r="N142" s="229">
        <f>IF(("Default"&lt;&gt;"Reference probe"),"N","Y")</f>
      </c>
      <c r="O142" s="169">
        <v>748</v>
      </c>
      <c r="P142" s="169">
        <v>750</v>
      </c>
      <c r="Q142" s="169">
        <v>935</v>
      </c>
      <c r="R142" s="169">
        <v>929</v>
      </c>
      <c r="S142" s="169">
        <v>697</v>
      </c>
      <c r="T142" s="169">
        <v>749</v>
      </c>
      <c r="U142" s="169">
        <v>680</v>
      </c>
      <c r="V142" s="169">
        <v>674</v>
      </c>
      <c r="W142" s="169">
        <v>705</v>
      </c>
      <c r="X142" s="169">
        <v>840</v>
      </c>
      <c r="Y142" s="169">
        <v>852</v>
      </c>
      <c r="Z142" s="169">
        <v>704</v>
      </c>
      <c r="AA142" s="169">
        <v>834</v>
      </c>
      <c r="AB142" s="169">
        <v>692</v>
      </c>
      <c r="AC142" s="169">
        <v>766</v>
      </c>
    </row>
    <row r="143" ht="11.25" customHeight="1">
      <c r="A143" s="74"/>
      <c r="D143" s="150" t="s">
        <v>435</v>
      </c>
      <c r="E143" s="151" t="s">
        <v>114</v>
      </c>
      <c r="F143" s="152" t="s">
        <v>436</v>
      </c>
      <c r="G143" s="151" t="s">
        <v>414</v>
      </c>
      <c r="H143" s="151" t="s">
        <v>415</v>
      </c>
      <c r="I143" s="125" t="s">
        <v>145</v>
      </c>
      <c r="J143" s="157"/>
      <c r="K143" s="152"/>
      <c r="L143" s="126">
        <v>2</v>
      </c>
      <c r="M143" s="151"/>
      <c r="N143" s="229">
        <f>IF(("Default"&lt;&gt;"Reference probe"),"N","Y")</f>
      </c>
      <c r="O143" s="169">
        <v>556</v>
      </c>
      <c r="P143" s="169">
        <v>588</v>
      </c>
      <c r="Q143" s="169">
        <v>757</v>
      </c>
      <c r="R143" s="169">
        <v>817</v>
      </c>
      <c r="S143" s="169">
        <v>536</v>
      </c>
      <c r="T143" s="169">
        <v>621</v>
      </c>
      <c r="U143" s="169">
        <v>590</v>
      </c>
      <c r="V143" s="169">
        <v>519</v>
      </c>
      <c r="W143" s="169">
        <v>555</v>
      </c>
      <c r="X143" s="169">
        <v>650</v>
      </c>
      <c r="Y143" s="169">
        <v>672</v>
      </c>
      <c r="Z143" s="169">
        <v>568</v>
      </c>
      <c r="AA143" s="169">
        <v>695</v>
      </c>
      <c r="AB143" s="169">
        <v>514</v>
      </c>
      <c r="AC143" s="169">
        <v>595</v>
      </c>
    </row>
    <row r="144" ht="11.25" customHeight="1">
      <c r="A144" s="74"/>
      <c r="D144" s="150" t="s">
        <v>437</v>
      </c>
      <c r="E144" s="151" t="s">
        <v>114</v>
      </c>
      <c r="F144" s="152" t="s">
        <v>438</v>
      </c>
      <c r="G144" s="151" t="s">
        <v>414</v>
      </c>
      <c r="H144" s="151" t="s">
        <v>415</v>
      </c>
      <c r="I144" s="125" t="s">
        <v>143</v>
      </c>
      <c r="J144" s="157"/>
      <c r="K144" s="152"/>
      <c r="L144" s="126">
        <v>2</v>
      </c>
      <c r="M144" s="151"/>
      <c r="N144" s="229">
        <f>IF(("Reference probe"&lt;&gt;"Reference probe"),"N","Y")</f>
      </c>
      <c r="O144" s="169">
        <v>818</v>
      </c>
      <c r="P144" s="169">
        <v>769</v>
      </c>
      <c r="Q144" s="169">
        <v>1010</v>
      </c>
      <c r="R144" s="169">
        <v>980</v>
      </c>
      <c r="S144" s="169">
        <v>665</v>
      </c>
      <c r="T144" s="169">
        <v>752</v>
      </c>
      <c r="U144" s="169">
        <v>736</v>
      </c>
      <c r="V144" s="169">
        <v>732</v>
      </c>
      <c r="W144" s="169">
        <v>698</v>
      </c>
      <c r="X144" s="169">
        <v>823</v>
      </c>
      <c r="Y144" s="169">
        <v>866</v>
      </c>
      <c r="Z144" s="169">
        <v>624</v>
      </c>
      <c r="AA144" s="169">
        <v>849</v>
      </c>
      <c r="AB144" s="169">
        <v>656</v>
      </c>
      <c r="AC144" s="169">
        <v>734</v>
      </c>
    </row>
    <row r="145" ht="11.25" customHeight="1">
      <c r="A145" s="74"/>
      <c r="D145" s="150" t="s">
        <v>439</v>
      </c>
      <c r="E145" s="151" t="s">
        <v>114</v>
      </c>
      <c r="F145" s="152" t="s">
        <v>440</v>
      </c>
      <c r="G145" s="151" t="s">
        <v>414</v>
      </c>
      <c r="H145" s="151" t="s">
        <v>415</v>
      </c>
      <c r="I145" s="125" t="s">
        <v>441</v>
      </c>
      <c r="J145" s="157"/>
      <c r="K145" s="152" t="s">
        <v>442</v>
      </c>
      <c r="L145" s="126">
        <v>2</v>
      </c>
      <c r="M145" s="151"/>
      <c r="N145" s="229">
        <f>IF(("Default"&lt;&gt;"Reference probe"),"N","Y")</f>
      </c>
      <c r="O145" s="169">
        <v>659</v>
      </c>
      <c r="P145" s="169">
        <v>692</v>
      </c>
      <c r="Q145" s="169">
        <v>880</v>
      </c>
      <c r="R145" s="169">
        <v>905</v>
      </c>
      <c r="S145" s="169">
        <v>624</v>
      </c>
      <c r="T145" s="169">
        <v>710</v>
      </c>
      <c r="U145" s="169">
        <v>674</v>
      </c>
      <c r="V145" s="169">
        <v>579</v>
      </c>
      <c r="W145" s="169">
        <v>627</v>
      </c>
      <c r="X145" s="169">
        <v>662</v>
      </c>
      <c r="Y145" s="169">
        <v>788</v>
      </c>
      <c r="Z145" s="169">
        <v>572</v>
      </c>
      <c r="AA145" s="169">
        <v>795</v>
      </c>
      <c r="AB145" s="169">
        <v>623</v>
      </c>
      <c r="AC145" s="169">
        <v>684</v>
      </c>
    </row>
    <row r="146" ht="11.25" customHeight="1">
      <c r="A146" s="74"/>
      <c r="D146" s="150" t="s">
        <v>443</v>
      </c>
      <c r="E146" s="151" t="s">
        <v>114</v>
      </c>
      <c r="F146" s="152" t="s">
        <v>440</v>
      </c>
      <c r="G146" s="151" t="s">
        <v>414</v>
      </c>
      <c r="H146" s="151" t="s">
        <v>415</v>
      </c>
      <c r="I146" s="125" t="s">
        <v>140</v>
      </c>
      <c r="J146" s="157"/>
      <c r="K146" s="152"/>
      <c r="L146" s="126">
        <v>2</v>
      </c>
      <c r="M146" s="151"/>
      <c r="N146" s="229">
        <f>IF(("Reference probe"&lt;&gt;"Reference probe"),"N","Y")</f>
      </c>
      <c r="O146" s="169">
        <v>849</v>
      </c>
      <c r="P146" s="169">
        <v>834</v>
      </c>
      <c r="Q146" s="169">
        <v>1046</v>
      </c>
      <c r="R146" s="169">
        <v>994</v>
      </c>
      <c r="S146" s="169">
        <v>721</v>
      </c>
      <c r="T146" s="169">
        <v>815</v>
      </c>
      <c r="U146" s="169">
        <v>775</v>
      </c>
      <c r="V146" s="169">
        <v>707</v>
      </c>
      <c r="W146" s="169">
        <v>733</v>
      </c>
      <c r="X146" s="169">
        <v>742</v>
      </c>
      <c r="Y146" s="169">
        <v>873</v>
      </c>
      <c r="Z146" s="169">
        <v>669</v>
      </c>
      <c r="AA146" s="169">
        <v>932</v>
      </c>
      <c r="AB146" s="169">
        <v>744</v>
      </c>
      <c r="AC146" s="169">
        <v>857</v>
      </c>
    </row>
    <row r="147" ht="11.25" customHeight="1">
      <c r="A147" s="74"/>
      <c r="D147" s="150" t="s">
        <v>444</v>
      </c>
      <c r="E147" s="151" t="s">
        <v>114</v>
      </c>
      <c r="F147" s="152" t="s">
        <v>445</v>
      </c>
      <c r="G147" s="151" t="s">
        <v>414</v>
      </c>
      <c r="H147" s="151" t="s">
        <v>415</v>
      </c>
      <c r="I147" s="125" t="s">
        <v>138</v>
      </c>
      <c r="J147" s="157"/>
      <c r="K147" s="152"/>
      <c r="L147" s="126">
        <v>2</v>
      </c>
      <c r="M147" s="151"/>
      <c r="N147" s="229">
        <f>IF(("Reference probe"&lt;&gt;"Reference probe"),"N","Y")</f>
      </c>
      <c r="O147" s="169">
        <v>581</v>
      </c>
      <c r="P147" s="169">
        <v>604</v>
      </c>
      <c r="Q147" s="169">
        <v>761</v>
      </c>
      <c r="R147" s="169">
        <v>808</v>
      </c>
      <c r="S147" s="169">
        <v>574</v>
      </c>
      <c r="T147" s="169">
        <v>666</v>
      </c>
      <c r="U147" s="169">
        <v>572</v>
      </c>
      <c r="V147" s="169">
        <v>555</v>
      </c>
      <c r="W147" s="169">
        <v>559</v>
      </c>
      <c r="X147" s="169">
        <v>648</v>
      </c>
      <c r="Y147" s="169">
        <v>718</v>
      </c>
      <c r="Z147" s="169">
        <v>567</v>
      </c>
      <c r="AA147" s="169">
        <v>690</v>
      </c>
      <c r="AB147" s="169">
        <v>515</v>
      </c>
      <c r="AC147" s="169">
        <v>608</v>
      </c>
    </row>
    <row r="148" ht="11.25" customHeight="1">
      <c r="A148" s="74"/>
      <c r="D148" s="150" t="s">
        <v>446</v>
      </c>
      <c r="E148" s="151" t="s">
        <v>114</v>
      </c>
      <c r="F148" s="152" t="s">
        <v>447</v>
      </c>
      <c r="G148" s="151" t="s">
        <v>414</v>
      </c>
      <c r="H148" s="151" t="s">
        <v>415</v>
      </c>
      <c r="I148" s="125" t="s">
        <v>448</v>
      </c>
      <c r="J148" s="157"/>
      <c r="K148" s="152" t="s">
        <v>449</v>
      </c>
      <c r="L148" s="126">
        <v>2</v>
      </c>
      <c r="M148" s="151"/>
      <c r="N148" s="229">
        <f>IF(("Reference probe"&lt;&gt;"Reference probe"),"N","Y")</f>
      </c>
      <c r="O148" s="169">
        <v>653</v>
      </c>
      <c r="P148" s="169">
        <v>677</v>
      </c>
      <c r="Q148" s="169">
        <v>755</v>
      </c>
      <c r="R148" s="169">
        <v>752</v>
      </c>
      <c r="S148" s="169">
        <v>632</v>
      </c>
      <c r="T148" s="169">
        <v>698</v>
      </c>
      <c r="U148" s="169">
        <v>572</v>
      </c>
      <c r="V148" s="169">
        <v>553</v>
      </c>
      <c r="W148" s="169">
        <v>563</v>
      </c>
      <c r="X148" s="169">
        <v>661</v>
      </c>
      <c r="Y148" s="169">
        <v>732</v>
      </c>
      <c r="Z148" s="169">
        <v>599</v>
      </c>
      <c r="AA148" s="169">
        <v>702</v>
      </c>
      <c r="AB148" s="169">
        <v>546</v>
      </c>
      <c r="AC148" s="169">
        <v>650</v>
      </c>
    </row>
    <row r="149" ht="11.25" customHeight="1">
      <c r="A149" s="74"/>
      <c r="D149" s="150" t="s">
        <v>450</v>
      </c>
      <c r="E149" s="151" t="s">
        <v>114</v>
      </c>
      <c r="F149" s="152" t="s">
        <v>447</v>
      </c>
      <c r="G149" s="151" t="s">
        <v>414</v>
      </c>
      <c r="H149" s="151" t="s">
        <v>415</v>
      </c>
      <c r="I149" s="125" t="s">
        <v>136</v>
      </c>
      <c r="J149" s="157"/>
      <c r="K149" s="152"/>
      <c r="L149" s="126">
        <v>2</v>
      </c>
      <c r="M149" s="151"/>
      <c r="N149" s="229">
        <f>IF(("Default"&lt;&gt;"Reference probe"),"N","Y")</f>
      </c>
      <c r="O149" s="169">
        <v>700</v>
      </c>
      <c r="P149" s="169">
        <v>651</v>
      </c>
      <c r="Q149" s="169">
        <v>904</v>
      </c>
      <c r="R149" s="169">
        <v>864</v>
      </c>
      <c r="S149" s="169">
        <v>641</v>
      </c>
      <c r="T149" s="169">
        <v>734</v>
      </c>
      <c r="U149" s="169">
        <v>657</v>
      </c>
      <c r="V149" s="169">
        <v>590</v>
      </c>
      <c r="W149" s="169">
        <v>627</v>
      </c>
      <c r="X149" s="169">
        <v>639</v>
      </c>
      <c r="Y149" s="169">
        <v>750</v>
      </c>
      <c r="Z149" s="169">
        <v>619</v>
      </c>
      <c r="AA149" s="169">
        <v>729</v>
      </c>
      <c r="AB149" s="169">
        <v>593</v>
      </c>
      <c r="AC149" s="169">
        <v>700</v>
      </c>
    </row>
    <row r="150" ht="11.25" customHeight="1">
      <c r="A150" s="74"/>
      <c r="D150" s="150" t="s">
        <v>451</v>
      </c>
      <c r="E150" s="151" t="s">
        <v>114</v>
      </c>
      <c r="F150" s="152" t="s">
        <v>452</v>
      </c>
      <c r="G150" s="151" t="s">
        <v>414</v>
      </c>
      <c r="H150" s="151" t="s">
        <v>415</v>
      </c>
      <c r="I150" s="125" t="s">
        <v>133</v>
      </c>
      <c r="J150" s="157"/>
      <c r="K150" s="152"/>
      <c r="L150" s="126">
        <v>2</v>
      </c>
      <c r="M150" s="151"/>
      <c r="N150" s="229">
        <f>IF(("Reference probe"&lt;&gt;"Reference probe"),"N","Y")</f>
      </c>
      <c r="O150" s="169">
        <v>739</v>
      </c>
      <c r="P150" s="169">
        <v>708</v>
      </c>
      <c r="Q150" s="169">
        <v>938</v>
      </c>
      <c r="R150" s="169">
        <v>976</v>
      </c>
      <c r="S150" s="169">
        <v>632</v>
      </c>
      <c r="T150" s="169">
        <v>839</v>
      </c>
      <c r="U150" s="169">
        <v>678</v>
      </c>
      <c r="V150" s="169">
        <v>626</v>
      </c>
      <c r="W150" s="169">
        <v>655</v>
      </c>
      <c r="X150" s="169">
        <v>777</v>
      </c>
      <c r="Y150" s="169">
        <v>808</v>
      </c>
      <c r="Z150" s="169">
        <v>645</v>
      </c>
      <c r="AA150" s="169">
        <v>734</v>
      </c>
      <c r="AB150" s="169">
        <v>658</v>
      </c>
      <c r="AC150" s="169">
        <v>717</v>
      </c>
    </row>
    <row r="151" ht="11.25" customHeight="1">
      <c r="A151" s="74"/>
      <c r="D151" s="150" t="s">
        <v>453</v>
      </c>
      <c r="E151" s="151" t="s">
        <v>114</v>
      </c>
      <c r="F151" s="152" t="s">
        <v>454</v>
      </c>
      <c r="G151" s="151" t="s">
        <v>414</v>
      </c>
      <c r="H151" s="151" t="s">
        <v>415</v>
      </c>
      <c r="I151" s="125" t="s">
        <v>230</v>
      </c>
      <c r="J151" s="157"/>
      <c r="K151" s="152"/>
      <c r="L151" s="126">
        <v>2</v>
      </c>
      <c r="M151" s="151"/>
      <c r="N151" s="229">
        <f>IF(("Default"&lt;&gt;"Reference probe"),"N","Y")</f>
      </c>
      <c r="O151" s="169">
        <v>885</v>
      </c>
      <c r="P151" s="169">
        <v>793</v>
      </c>
      <c r="Q151" s="169">
        <v>1030</v>
      </c>
      <c r="R151" s="169">
        <v>1088</v>
      </c>
      <c r="S151" s="169">
        <v>733</v>
      </c>
      <c r="T151" s="169">
        <v>880</v>
      </c>
      <c r="U151" s="169">
        <v>778</v>
      </c>
      <c r="V151" s="169">
        <v>756</v>
      </c>
      <c r="W151" s="169">
        <v>798</v>
      </c>
      <c r="X151" s="169">
        <v>854</v>
      </c>
      <c r="Y151" s="169">
        <v>882</v>
      </c>
      <c r="Z151" s="169">
        <v>752</v>
      </c>
      <c r="AA151" s="169">
        <v>872</v>
      </c>
      <c r="AB151" s="169">
        <v>652</v>
      </c>
      <c r="AC151" s="169">
        <v>834</v>
      </c>
    </row>
    <row r="152" ht="11.25" customHeight="1">
      <c r="A152" s="74"/>
      <c r="D152" s="150" t="s">
        <v>455</v>
      </c>
      <c r="E152" s="151" t="s">
        <v>114</v>
      </c>
      <c r="F152" s="152" t="s">
        <v>456</v>
      </c>
      <c r="G152" s="151" t="s">
        <v>414</v>
      </c>
      <c r="H152" s="151" t="s">
        <v>415</v>
      </c>
      <c r="I152" s="125" t="s">
        <v>131</v>
      </c>
      <c r="J152" s="157"/>
      <c r="K152" s="152"/>
      <c r="L152" s="126">
        <v>2</v>
      </c>
      <c r="M152" s="151"/>
      <c r="N152" s="229">
        <f>IF(("Default"&lt;&gt;"Reference probe"),"N","Y")</f>
      </c>
      <c r="O152" s="169">
        <v>892</v>
      </c>
      <c r="P152" s="169">
        <v>876</v>
      </c>
      <c r="Q152" s="169">
        <v>1104</v>
      </c>
      <c r="R152" s="169">
        <v>1066</v>
      </c>
      <c r="S152" s="169">
        <v>853</v>
      </c>
      <c r="T152" s="169">
        <v>884</v>
      </c>
      <c r="U152" s="169">
        <v>833</v>
      </c>
      <c r="V152" s="169">
        <v>793</v>
      </c>
      <c r="W152" s="169">
        <v>766</v>
      </c>
      <c r="X152" s="169">
        <v>973</v>
      </c>
      <c r="Y152" s="169">
        <v>981</v>
      </c>
      <c r="Z152" s="169">
        <v>749</v>
      </c>
      <c r="AA152" s="169">
        <v>988</v>
      </c>
      <c r="AB152" s="169">
        <v>757</v>
      </c>
      <c r="AC152" s="169">
        <v>867</v>
      </c>
    </row>
    <row r="153" ht="11.25" customHeight="1">
      <c r="A153" s="74"/>
      <c r="D153" s="150" t="s">
        <v>457</v>
      </c>
      <c r="E153" s="151" t="s">
        <v>114</v>
      </c>
      <c r="F153" s="152" t="s">
        <v>458</v>
      </c>
      <c r="G153" s="151" t="s">
        <v>414</v>
      </c>
      <c r="H153" s="151" t="s">
        <v>415</v>
      </c>
      <c r="I153" s="125" t="s">
        <v>128</v>
      </c>
      <c r="J153" s="157"/>
      <c r="K153" s="152"/>
      <c r="L153" s="126">
        <v>2</v>
      </c>
      <c r="M153" s="151"/>
      <c r="N153" s="229">
        <f>IF(("Reference probe"&lt;&gt;"Reference probe"),"N","Y")</f>
      </c>
      <c r="O153" s="169">
        <v>736</v>
      </c>
      <c r="P153" s="169">
        <v>721</v>
      </c>
      <c r="Q153" s="169">
        <v>949</v>
      </c>
      <c r="R153" s="169">
        <v>967</v>
      </c>
      <c r="S153" s="169">
        <v>700</v>
      </c>
      <c r="T153" s="169">
        <v>766</v>
      </c>
      <c r="U153" s="169">
        <v>688</v>
      </c>
      <c r="V153" s="169">
        <v>635</v>
      </c>
      <c r="W153" s="169">
        <v>642</v>
      </c>
      <c r="X153" s="169">
        <v>727</v>
      </c>
      <c r="Y153" s="169">
        <v>779</v>
      </c>
      <c r="Z153" s="169">
        <v>687</v>
      </c>
      <c r="AA153" s="169">
        <v>766</v>
      </c>
      <c r="AB153" s="169">
        <v>645</v>
      </c>
      <c r="AC153" s="169">
        <v>690</v>
      </c>
    </row>
    <row r="154" ht="11.25" customHeight="1">
      <c r="A154" s="74"/>
      <c r="D154" s="150" t="s">
        <v>459</v>
      </c>
      <c r="E154" s="151" t="s">
        <v>114</v>
      </c>
      <c r="F154" s="152" t="s">
        <v>460</v>
      </c>
      <c r="G154" s="151" t="s">
        <v>414</v>
      </c>
      <c r="H154" s="151" t="s">
        <v>415</v>
      </c>
      <c r="I154" s="125" t="s">
        <v>125</v>
      </c>
      <c r="J154" s="157"/>
      <c r="K154" s="152"/>
      <c r="L154" s="126">
        <v>2</v>
      </c>
      <c r="M154" s="151"/>
      <c r="N154" s="229">
        <f>IF(("Reference probe"&lt;&gt;"Reference probe"),"N","Y")</f>
      </c>
      <c r="O154" s="169">
        <v>677</v>
      </c>
      <c r="P154" s="169">
        <v>735</v>
      </c>
      <c r="Q154" s="169">
        <v>818</v>
      </c>
      <c r="R154" s="169">
        <v>899</v>
      </c>
      <c r="S154" s="169">
        <v>554</v>
      </c>
      <c r="T154" s="169">
        <v>707</v>
      </c>
      <c r="U154" s="169">
        <v>652</v>
      </c>
      <c r="V154" s="169">
        <v>619</v>
      </c>
      <c r="W154" s="169">
        <v>607</v>
      </c>
      <c r="X154" s="169">
        <v>699</v>
      </c>
      <c r="Y154" s="169">
        <v>752</v>
      </c>
      <c r="Z154" s="169">
        <v>615</v>
      </c>
      <c r="AA154" s="169">
        <v>739</v>
      </c>
      <c r="AB154" s="169">
        <v>672</v>
      </c>
      <c r="AC154" s="169">
        <v>711</v>
      </c>
    </row>
    <row r="155" ht="11.25" customHeight="1">
      <c r="A155" s="74"/>
      <c r="D155" s="150" t="s">
        <v>461</v>
      </c>
      <c r="E155" s="151" t="s">
        <v>114</v>
      </c>
      <c r="F155" s="152" t="s">
        <v>462</v>
      </c>
      <c r="G155" s="151" t="s">
        <v>414</v>
      </c>
      <c r="H155" s="151" t="s">
        <v>415</v>
      </c>
      <c r="I155" s="125" t="s">
        <v>123</v>
      </c>
      <c r="J155" s="157"/>
      <c r="K155" s="152"/>
      <c r="L155" s="126">
        <v>2</v>
      </c>
      <c r="M155" s="151" t="s">
        <v>200</v>
      </c>
      <c r="N155" s="229">
        <f>IF(("Default"&lt;&gt;"Reference probe"),"N","Y")</f>
      </c>
      <c r="O155" s="169">
        <v>602</v>
      </c>
      <c r="P155" s="169">
        <v>632</v>
      </c>
      <c r="Q155" s="169">
        <v>735</v>
      </c>
      <c r="R155" s="169">
        <v>753</v>
      </c>
      <c r="S155" s="169">
        <v>541</v>
      </c>
      <c r="T155" s="169">
        <v>610</v>
      </c>
      <c r="U155" s="169">
        <v>609</v>
      </c>
      <c r="V155" s="169">
        <v>573</v>
      </c>
      <c r="W155" s="169">
        <v>567</v>
      </c>
      <c r="X155" s="169">
        <v>585</v>
      </c>
      <c r="Y155" s="169">
        <v>673</v>
      </c>
      <c r="Z155" s="169">
        <v>527</v>
      </c>
      <c r="AA155" s="169">
        <v>647</v>
      </c>
      <c r="AB155" s="169">
        <v>555</v>
      </c>
      <c r="AC155" s="169">
        <v>612</v>
      </c>
    </row>
    <row r="156" ht="11.25" customHeight="1">
      <c r="A156" s="74"/>
      <c r="D156" s="150" t="s">
        <v>463</v>
      </c>
      <c r="E156" s="151" t="s">
        <v>114</v>
      </c>
      <c r="F156" s="152" t="s">
        <v>464</v>
      </c>
      <c r="G156" s="151" t="s">
        <v>414</v>
      </c>
      <c r="H156" s="151" t="s">
        <v>415</v>
      </c>
      <c r="I156" s="125" t="s">
        <v>121</v>
      </c>
      <c r="J156" s="157"/>
      <c r="K156" s="152"/>
      <c r="L156" s="126">
        <v>2</v>
      </c>
      <c r="M156" s="151"/>
      <c r="N156" s="229">
        <f>IF(("Reference probe"&lt;&gt;"Reference probe"),"N","Y")</f>
      </c>
      <c r="O156" s="169">
        <v>834</v>
      </c>
      <c r="P156" s="169">
        <v>766</v>
      </c>
      <c r="Q156" s="169">
        <v>970</v>
      </c>
      <c r="R156" s="169">
        <v>937</v>
      </c>
      <c r="S156" s="169">
        <v>624</v>
      </c>
      <c r="T156" s="169">
        <v>822</v>
      </c>
      <c r="U156" s="169">
        <v>811</v>
      </c>
      <c r="V156" s="169">
        <v>713</v>
      </c>
      <c r="W156" s="169">
        <v>766</v>
      </c>
      <c r="X156" s="169">
        <v>782</v>
      </c>
      <c r="Y156" s="169">
        <v>884</v>
      </c>
      <c r="Z156" s="169">
        <v>769</v>
      </c>
      <c r="AA156" s="169">
        <v>913</v>
      </c>
      <c r="AB156" s="169">
        <v>715</v>
      </c>
      <c r="AC156" s="169">
        <v>843</v>
      </c>
    </row>
    <row r="157" ht="11.25" customHeight="1">
      <c r="A157" s="74"/>
      <c r="D157" s="150" t="s">
        <v>465</v>
      </c>
      <c r="E157" s="151" t="s">
        <v>114</v>
      </c>
      <c r="F157" s="152" t="s">
        <v>466</v>
      </c>
      <c r="G157" s="151" t="s">
        <v>414</v>
      </c>
      <c r="H157" s="151" t="s">
        <v>415</v>
      </c>
      <c r="I157" s="125" t="s">
        <v>118</v>
      </c>
      <c r="J157" s="157"/>
      <c r="K157" s="152"/>
      <c r="L157" s="126">
        <v>2</v>
      </c>
      <c r="M157" s="151"/>
      <c r="N157" s="229">
        <f>IF(("Default"&lt;&gt;"Reference probe"),"N","Y")</f>
      </c>
      <c r="O157" s="169">
        <v>749</v>
      </c>
      <c r="P157" s="169">
        <v>741</v>
      </c>
      <c r="Q157" s="169">
        <v>998</v>
      </c>
      <c r="R157" s="169">
        <v>986</v>
      </c>
      <c r="S157" s="169">
        <v>689</v>
      </c>
      <c r="T157" s="169">
        <v>845</v>
      </c>
      <c r="U157" s="169">
        <v>802</v>
      </c>
      <c r="V157" s="169">
        <v>713</v>
      </c>
      <c r="W157" s="169">
        <v>733</v>
      </c>
      <c r="X157" s="169">
        <v>883</v>
      </c>
      <c r="Y157" s="169">
        <v>913</v>
      </c>
      <c r="Z157" s="169">
        <v>724</v>
      </c>
      <c r="AA157" s="169">
        <v>961</v>
      </c>
      <c r="AB157" s="169">
        <v>701</v>
      </c>
      <c r="AC157" s="169">
        <v>766</v>
      </c>
    </row>
    <row r="158" ht="11.25" customHeight="1">
      <c r="A158" s="74"/>
      <c r="D158" s="150" t="s">
        <v>467</v>
      </c>
      <c r="E158" s="151" t="s">
        <v>114</v>
      </c>
      <c r="F158" s="152" t="s">
        <v>466</v>
      </c>
      <c r="G158" s="151" t="s">
        <v>414</v>
      </c>
      <c r="H158" s="151" t="s">
        <v>415</v>
      </c>
      <c r="I158" s="125" t="s">
        <v>118</v>
      </c>
      <c r="J158" s="157"/>
      <c r="K158" s="152"/>
      <c r="L158" s="126">
        <v>2</v>
      </c>
      <c r="M158" s="151"/>
      <c r="N158" s="229">
        <f>IF(("Default"&lt;&gt;"Reference probe"),"N","Y")</f>
      </c>
      <c r="O158" s="169">
        <v>715</v>
      </c>
      <c r="P158" s="169">
        <v>696</v>
      </c>
      <c r="Q158" s="169">
        <v>922</v>
      </c>
      <c r="R158" s="169">
        <v>859</v>
      </c>
      <c r="S158" s="169">
        <v>638</v>
      </c>
      <c r="T158" s="169">
        <v>753</v>
      </c>
      <c r="U158" s="169">
        <v>688</v>
      </c>
      <c r="V158" s="169">
        <v>667</v>
      </c>
      <c r="W158" s="169">
        <v>583</v>
      </c>
      <c r="X158" s="169">
        <v>648</v>
      </c>
      <c r="Y158" s="169">
        <v>813</v>
      </c>
      <c r="Z158" s="169">
        <v>617</v>
      </c>
      <c r="AA158" s="169">
        <v>780</v>
      </c>
      <c r="AB158" s="169">
        <v>655</v>
      </c>
      <c r="AC158" s="169">
        <v>649</v>
      </c>
    </row>
    <row r="159" ht="11.25" customHeight="1">
      <c r="A159" s="74"/>
      <c r="D159" s="150" t="s">
        <v>468</v>
      </c>
      <c r="E159" s="151" t="s">
        <v>114</v>
      </c>
      <c r="F159" s="152" t="s">
        <v>469</v>
      </c>
      <c r="G159" s="151" t="s">
        <v>414</v>
      </c>
      <c r="H159" s="151" t="s">
        <v>415</v>
      </c>
      <c r="I159" s="125" t="s">
        <v>118</v>
      </c>
      <c r="J159" s="157"/>
      <c r="K159" s="152"/>
      <c r="L159" s="126">
        <v>2</v>
      </c>
      <c r="M159" s="151"/>
      <c r="N159" s="229">
        <f>IF(("Default"&lt;&gt;"Reference probe"),"N","Y")</f>
      </c>
      <c r="O159" s="169">
        <v>797</v>
      </c>
      <c r="P159" s="169">
        <v>819</v>
      </c>
      <c r="Q159" s="169">
        <v>1096</v>
      </c>
      <c r="R159" s="169">
        <v>996</v>
      </c>
      <c r="S159" s="169">
        <v>679</v>
      </c>
      <c r="T159" s="169">
        <v>858</v>
      </c>
      <c r="U159" s="169">
        <v>817</v>
      </c>
      <c r="V159" s="169">
        <v>731</v>
      </c>
      <c r="W159" s="169">
        <v>694</v>
      </c>
      <c r="X159" s="169">
        <v>814</v>
      </c>
      <c r="Y159" s="169">
        <v>949</v>
      </c>
      <c r="Z159" s="169">
        <v>688</v>
      </c>
      <c r="AA159" s="169">
        <v>964</v>
      </c>
      <c r="AB159" s="169">
        <v>758</v>
      </c>
      <c r="AC159" s="169">
        <v>803</v>
      </c>
    </row>
    <row r="160" ht="11.25" customHeight="1">
      <c r="A160" s="74"/>
      <c r="D160" s="150" t="s">
        <v>470</v>
      </c>
      <c r="E160" s="151" t="s">
        <v>114</v>
      </c>
      <c r="F160" s="152" t="s">
        <v>471</v>
      </c>
      <c r="G160" s="151" t="s">
        <v>414</v>
      </c>
      <c r="H160" s="151" t="s">
        <v>415</v>
      </c>
      <c r="I160" s="125" t="s">
        <v>118</v>
      </c>
      <c r="J160" s="157"/>
      <c r="K160" s="152"/>
      <c r="L160" s="126">
        <v>2</v>
      </c>
      <c r="M160" s="151"/>
      <c r="N160" s="229">
        <f>IF(("Default"&lt;&gt;"Reference probe"),"N","Y")</f>
      </c>
      <c r="O160" s="169">
        <v>695</v>
      </c>
      <c r="P160" s="169">
        <v>647</v>
      </c>
      <c r="Q160" s="169">
        <v>832</v>
      </c>
      <c r="R160" s="169">
        <v>842</v>
      </c>
      <c r="S160" s="169">
        <v>544</v>
      </c>
      <c r="T160" s="169">
        <v>652</v>
      </c>
      <c r="U160" s="169">
        <v>714</v>
      </c>
      <c r="V160" s="169">
        <v>643</v>
      </c>
      <c r="W160" s="169">
        <v>536</v>
      </c>
      <c r="X160" s="169">
        <v>686</v>
      </c>
      <c r="Y160" s="169">
        <v>726</v>
      </c>
      <c r="Z160" s="169">
        <v>594</v>
      </c>
      <c r="AA160" s="169">
        <v>698</v>
      </c>
      <c r="AB160" s="169">
        <v>596</v>
      </c>
      <c r="AC160" s="169">
        <v>674</v>
      </c>
    </row>
    <row r="161" ht="11.25" customHeight="1">
      <c r="A161" s="74"/>
      <c r="D161" s="150" t="s">
        <v>472</v>
      </c>
      <c r="E161" s="151" t="s">
        <v>114</v>
      </c>
      <c r="F161" s="152" t="s">
        <v>473</v>
      </c>
      <c r="G161" s="151" t="s">
        <v>414</v>
      </c>
      <c r="H161" s="151" t="s">
        <v>415</v>
      </c>
      <c r="I161" s="125" t="s">
        <v>118</v>
      </c>
      <c r="J161" s="157"/>
      <c r="K161" s="152"/>
      <c r="L161" s="126">
        <v>2</v>
      </c>
      <c r="M161" s="151" t="s">
        <v>200</v>
      </c>
      <c r="N161" s="229">
        <f>IF(("Default"&lt;&gt;"Reference probe"),"N","Y")</f>
      </c>
      <c r="O161" s="169">
        <v>887</v>
      </c>
      <c r="P161" s="169">
        <v>883</v>
      </c>
      <c r="Q161" s="169">
        <v>1179</v>
      </c>
      <c r="R161" s="169">
        <v>1133</v>
      </c>
      <c r="S161" s="169">
        <v>756</v>
      </c>
      <c r="T161" s="169">
        <v>878</v>
      </c>
      <c r="U161" s="169">
        <v>866</v>
      </c>
      <c r="V161" s="169">
        <v>823</v>
      </c>
      <c r="W161" s="169">
        <v>837</v>
      </c>
      <c r="X161" s="169">
        <v>884</v>
      </c>
      <c r="Y161" s="169">
        <v>981</v>
      </c>
      <c r="Z161" s="169">
        <v>843</v>
      </c>
      <c r="AA161" s="169">
        <v>1018</v>
      </c>
      <c r="AB161" s="169">
        <v>807</v>
      </c>
      <c r="AC161" s="169">
        <v>930</v>
      </c>
    </row>
    <row r="162" ht="11.25" customHeight="1">
      <c r="A162" s="74"/>
      <c r="D162" s="150" t="s">
        <v>474</v>
      </c>
      <c r="E162" s="151" t="s">
        <v>114</v>
      </c>
      <c r="F162" s="152" t="s">
        <v>475</v>
      </c>
      <c r="G162" s="151" t="s">
        <v>414</v>
      </c>
      <c r="H162" s="151" t="s">
        <v>415</v>
      </c>
      <c r="I162" s="125" t="s">
        <v>118</v>
      </c>
      <c r="J162" s="157"/>
      <c r="K162" s="152"/>
      <c r="L162" s="126">
        <v>2</v>
      </c>
      <c r="M162" s="151"/>
      <c r="N162" s="229">
        <f>IF(("Reference probe"&lt;&gt;"Reference probe"),"N","Y")</f>
      </c>
      <c r="O162" s="169">
        <v>795</v>
      </c>
      <c r="P162" s="169">
        <v>775</v>
      </c>
      <c r="Q162" s="169">
        <v>867</v>
      </c>
      <c r="R162" s="169">
        <v>982</v>
      </c>
      <c r="S162" s="169">
        <v>646</v>
      </c>
      <c r="T162" s="169">
        <v>800</v>
      </c>
      <c r="U162" s="169">
        <v>735</v>
      </c>
      <c r="V162" s="169">
        <v>690</v>
      </c>
      <c r="W162" s="169">
        <v>676</v>
      </c>
      <c r="X162" s="169">
        <v>777</v>
      </c>
      <c r="Y162" s="169">
        <v>833</v>
      </c>
      <c r="Z162" s="169">
        <v>696</v>
      </c>
      <c r="AA162" s="169">
        <v>788</v>
      </c>
      <c r="AB162" s="169">
        <v>642</v>
      </c>
      <c r="AC162" s="169">
        <v>772</v>
      </c>
    </row>
    <row r="163" ht="11.25" customHeight="1">
      <c r="A163" s="74"/>
      <c r="D163" s="150" t="s">
        <v>476</v>
      </c>
      <c r="E163" s="151" t="s">
        <v>114</v>
      </c>
      <c r="F163" s="152" t="s">
        <v>477</v>
      </c>
      <c r="G163" s="151" t="s">
        <v>414</v>
      </c>
      <c r="H163" s="151" t="s">
        <v>415</v>
      </c>
      <c r="I163" s="125" t="s">
        <v>118</v>
      </c>
      <c r="J163" s="157"/>
      <c r="K163" s="152"/>
      <c r="L163" s="126">
        <v>2</v>
      </c>
      <c r="M163" s="151"/>
      <c r="N163" s="229">
        <f>IF(("Default"&lt;&gt;"Reference probe"),"N","Y")</f>
      </c>
      <c r="O163" s="169">
        <v>835</v>
      </c>
      <c r="P163" s="169">
        <v>778</v>
      </c>
      <c r="Q163" s="169">
        <v>1039</v>
      </c>
      <c r="R163" s="169">
        <v>1091</v>
      </c>
      <c r="S163" s="169">
        <v>741</v>
      </c>
      <c r="T163" s="169">
        <v>911</v>
      </c>
      <c r="U163" s="169">
        <v>807</v>
      </c>
      <c r="V163" s="169">
        <v>773</v>
      </c>
      <c r="W163" s="169">
        <v>745</v>
      </c>
      <c r="X163" s="169">
        <v>909</v>
      </c>
      <c r="Y163" s="169">
        <v>906</v>
      </c>
      <c r="Z163" s="169">
        <v>771</v>
      </c>
      <c r="AA163" s="169">
        <v>920</v>
      </c>
      <c r="AB163" s="169">
        <v>796</v>
      </c>
      <c r="AC163" s="169">
        <v>839</v>
      </c>
    </row>
    <row r="164" ht="11.25" customHeight="1">
      <c r="A164" s="74"/>
      <c r="D164" s="150" t="s">
        <v>478</v>
      </c>
      <c r="E164" s="151" t="s">
        <v>114</v>
      </c>
      <c r="F164" s="152" t="s">
        <v>477</v>
      </c>
      <c r="G164" s="151" t="s">
        <v>414</v>
      </c>
      <c r="H164" s="151" t="s">
        <v>415</v>
      </c>
      <c r="I164" s="125" t="s">
        <v>118</v>
      </c>
      <c r="J164" s="157"/>
      <c r="K164" s="152"/>
      <c r="L164" s="126">
        <v>2</v>
      </c>
      <c r="M164" s="151" t="s">
        <v>261</v>
      </c>
      <c r="N164" s="229">
        <f>IF(("Default"&lt;&gt;"Reference probe"),"N","Y")</f>
      </c>
      <c r="O164" s="169">
        <v>753</v>
      </c>
      <c r="P164" s="169">
        <v>702</v>
      </c>
      <c r="Q164" s="169">
        <v>933</v>
      </c>
      <c r="R164" s="169">
        <v>886</v>
      </c>
      <c r="S164" s="169">
        <v>664</v>
      </c>
      <c r="T164" s="169">
        <v>793</v>
      </c>
      <c r="U164" s="169">
        <v>690</v>
      </c>
      <c r="V164" s="169">
        <v>651</v>
      </c>
      <c r="W164" s="169">
        <v>694</v>
      </c>
      <c r="X164" s="169">
        <v>621</v>
      </c>
      <c r="Y164" s="169">
        <v>781</v>
      </c>
      <c r="Z164" s="169">
        <v>651</v>
      </c>
      <c r="AA164" s="169">
        <v>765</v>
      </c>
      <c r="AB164" s="169">
        <v>673</v>
      </c>
      <c r="AC164" s="169">
        <v>779</v>
      </c>
    </row>
    <row r="165" ht="11.25" customHeight="1">
      <c r="A165" s="74"/>
      <c r="D165" s="150" t="s">
        <v>479</v>
      </c>
      <c r="E165" s="151" t="s">
        <v>114</v>
      </c>
      <c r="F165" s="152" t="s">
        <v>480</v>
      </c>
      <c r="G165" s="151" t="s">
        <v>414</v>
      </c>
      <c r="H165" s="151" t="s">
        <v>415</v>
      </c>
      <c r="I165" s="125" t="s">
        <v>118</v>
      </c>
      <c r="J165" s="157"/>
      <c r="K165" s="152"/>
      <c r="L165" s="126">
        <v>2</v>
      </c>
      <c r="M165" s="151"/>
      <c r="N165" s="229">
        <f>IF(("Reference probe"&lt;&gt;"Reference probe"),"N","Y")</f>
      </c>
      <c r="O165" s="169">
        <v>762</v>
      </c>
      <c r="P165" s="169">
        <v>710</v>
      </c>
      <c r="Q165" s="169">
        <v>994</v>
      </c>
      <c r="R165" s="169">
        <v>943</v>
      </c>
      <c r="S165" s="169">
        <v>694</v>
      </c>
      <c r="T165" s="169">
        <v>769</v>
      </c>
      <c r="U165" s="169">
        <v>744</v>
      </c>
      <c r="V165" s="169">
        <v>655</v>
      </c>
      <c r="W165" s="169">
        <v>711</v>
      </c>
      <c r="X165" s="169">
        <v>765</v>
      </c>
      <c r="Y165" s="169">
        <v>824</v>
      </c>
      <c r="Z165" s="169">
        <v>688</v>
      </c>
      <c r="AA165" s="169">
        <v>888</v>
      </c>
      <c r="AB165" s="169">
        <v>712</v>
      </c>
      <c r="AC165" s="169">
        <v>792</v>
      </c>
    </row>
    <row r="166" ht="11.25" customHeight="1">
      <c r="A166" s="74"/>
      <c r="D166" s="150" t="s">
        <v>481</v>
      </c>
      <c r="E166" s="151" t="s">
        <v>114</v>
      </c>
      <c r="F166" s="152" t="s">
        <v>482</v>
      </c>
      <c r="G166" s="151" t="s">
        <v>414</v>
      </c>
      <c r="H166" s="151" t="s">
        <v>415</v>
      </c>
      <c r="I166" s="125" t="s">
        <v>118</v>
      </c>
      <c r="J166" s="157"/>
      <c r="K166" s="152" t="s">
        <v>483</v>
      </c>
      <c r="L166" s="126">
        <v>2</v>
      </c>
      <c r="M166" s="151"/>
      <c r="N166" s="229">
        <f>IF(("Default"&lt;&gt;"Reference probe"),"N","Y")</f>
      </c>
      <c r="O166" s="169">
        <v>642</v>
      </c>
      <c r="P166" s="169">
        <v>620</v>
      </c>
      <c r="Q166" s="169">
        <v>796</v>
      </c>
      <c r="R166" s="169">
        <v>837</v>
      </c>
      <c r="S166" s="169">
        <v>563</v>
      </c>
      <c r="T166" s="169">
        <v>674</v>
      </c>
      <c r="U166" s="169">
        <v>610</v>
      </c>
      <c r="V166" s="169">
        <v>572</v>
      </c>
      <c r="W166" s="169">
        <v>547</v>
      </c>
      <c r="X166" s="169">
        <v>679</v>
      </c>
      <c r="Y166" s="169">
        <v>732</v>
      </c>
      <c r="Z166" s="169">
        <v>569</v>
      </c>
      <c r="AA166" s="169">
        <v>688</v>
      </c>
      <c r="AB166" s="169">
        <v>594</v>
      </c>
      <c r="AC166" s="169">
        <v>630</v>
      </c>
    </row>
    <row r="167" ht="11.25" customHeight="1">
      <c r="A167" s="74"/>
      <c r="D167" s="150" t="s">
        <v>484</v>
      </c>
      <c r="E167" s="151" t="s">
        <v>159</v>
      </c>
      <c r="F167" s="152" t="s">
        <v>485</v>
      </c>
      <c r="G167" s="151" t="s">
        <v>486</v>
      </c>
      <c r="H167" s="151" t="s">
        <v>487</v>
      </c>
      <c r="I167" s="125" t="s">
        <v>136</v>
      </c>
      <c r="J167" s="157" t="s">
        <v>488</v>
      </c>
      <c r="K167" s="152" t="s">
        <v>489</v>
      </c>
      <c r="L167" s="126">
        <v>0</v>
      </c>
      <c r="M167" s="151"/>
      <c r="N167" s="229">
        <f>IF(("Mutation detection probe"&lt;&gt;"Reference probe"),"N","Y")</f>
      </c>
      <c r="O167" s="169">
        <v>0</v>
      </c>
      <c r="P167" s="169">
        <v>0</v>
      </c>
      <c r="Q167" s="169">
        <v>0</v>
      </c>
      <c r="R167" s="169">
        <v>0</v>
      </c>
      <c r="S167" s="169">
        <v>0</v>
      </c>
      <c r="T167" s="169">
        <v>0</v>
      </c>
      <c r="U167" s="169">
        <v>0</v>
      </c>
      <c r="V167" s="169">
        <v>0</v>
      </c>
      <c r="W167" s="169">
        <v>0</v>
      </c>
      <c r="X167" s="169">
        <v>0</v>
      </c>
      <c r="Y167" s="169">
        <v>0</v>
      </c>
      <c r="Z167" s="169">
        <v>0</v>
      </c>
      <c r="AA167" s="169">
        <v>0</v>
      </c>
      <c r="AB167" s="169">
        <v>0</v>
      </c>
      <c r="AC167" s="169">
        <v>0</v>
      </c>
    </row>
    <row r="168" ht="11.25" customHeight="1">
      <c r="A168" s="74"/>
      <c r="D168" s="150" t="s">
        <v>490</v>
      </c>
      <c r="E168" s="151" t="s">
        <v>491</v>
      </c>
      <c r="F168" s="152" t="s">
        <v>485</v>
      </c>
      <c r="G168" s="151" t="s">
        <v>486</v>
      </c>
      <c r="H168" s="151" t="s">
        <v>487</v>
      </c>
      <c r="I168" s="125" t="s">
        <v>136</v>
      </c>
      <c r="J168" s="157" t="s">
        <v>492</v>
      </c>
      <c r="K168" s="152" t="s">
        <v>493</v>
      </c>
      <c r="L168" s="126">
        <v>2</v>
      </c>
      <c r="M168" s="151"/>
      <c r="N168" s="229">
        <f>IF(("Mutation detection probe (wild type)"&lt;&gt;"Reference probe"),"N","Y")</f>
      </c>
      <c r="O168" s="169">
        <v>726</v>
      </c>
      <c r="P168" s="169">
        <v>706</v>
      </c>
      <c r="Q168" s="169">
        <v>937</v>
      </c>
      <c r="R168" s="169">
        <v>855</v>
      </c>
      <c r="S168" s="169">
        <v>623</v>
      </c>
      <c r="T168" s="169">
        <v>724</v>
      </c>
      <c r="U168" s="169">
        <v>729</v>
      </c>
      <c r="V168" s="169">
        <v>642</v>
      </c>
      <c r="W168" s="169">
        <v>637</v>
      </c>
      <c r="X168" s="169">
        <v>705</v>
      </c>
      <c r="Y168" s="169">
        <v>770</v>
      </c>
      <c r="Z168" s="169">
        <v>638</v>
      </c>
      <c r="AA168" s="169">
        <v>773</v>
      </c>
      <c r="AB168" s="169">
        <v>629</v>
      </c>
      <c r="AC168" s="169">
        <v>728</v>
      </c>
    </row>
    <row r="169" ht="11.25" customHeight="1">
      <c r="A169" s="74"/>
      <c r="D169" s="150" t="s">
        <v>494</v>
      </c>
      <c r="E169" s="151" t="s">
        <v>114</v>
      </c>
      <c r="F169" s="152" t="s">
        <v>495</v>
      </c>
      <c r="G169" s="151" t="s">
        <v>486</v>
      </c>
      <c r="H169" s="151" t="s">
        <v>496</v>
      </c>
      <c r="I169" s="125" t="s">
        <v>121</v>
      </c>
      <c r="J169" s="157"/>
      <c r="K169" s="152" t="s">
        <v>497</v>
      </c>
      <c r="L169" s="126">
        <v>4</v>
      </c>
      <c r="M169" s="151"/>
      <c r="N169" s="229">
        <f>IF(("Default"&lt;&gt;"Reference probe"),"N","Y")</f>
      </c>
      <c r="O169" s="169">
        <v>1337</v>
      </c>
      <c r="P169" s="169">
        <v>1270</v>
      </c>
      <c r="Q169" s="169">
        <v>1692</v>
      </c>
      <c r="R169" s="169">
        <v>1636</v>
      </c>
      <c r="S169" s="169">
        <v>1134</v>
      </c>
      <c r="T169" s="169">
        <v>1507</v>
      </c>
      <c r="U169" s="169">
        <v>1366</v>
      </c>
      <c r="V169" s="169">
        <v>1252</v>
      </c>
      <c r="W169" s="169">
        <v>1168</v>
      </c>
      <c r="X169" s="169">
        <v>1293</v>
      </c>
      <c r="Y169" s="169">
        <v>1510</v>
      </c>
      <c r="Z169" s="169">
        <v>1324</v>
      </c>
      <c r="AA169" s="169">
        <v>1333</v>
      </c>
      <c r="AB169" s="169">
        <v>1183</v>
      </c>
      <c r="AC169" s="169">
        <v>1267</v>
      </c>
    </row>
    <row r="170" ht="11.25" customHeight="1">
      <c r="A170" s="74"/>
      <c r="D170" s="150" t="s">
        <v>498</v>
      </c>
      <c r="E170" s="151" t="s">
        <v>114</v>
      </c>
      <c r="F170" s="152" t="s">
        <v>499</v>
      </c>
      <c r="G170" s="151" t="s">
        <v>486</v>
      </c>
      <c r="H170" s="151" t="s">
        <v>496</v>
      </c>
      <c r="I170" s="125" t="s">
        <v>121</v>
      </c>
      <c r="J170" s="157"/>
      <c r="K170" s="152" t="s">
        <v>497</v>
      </c>
      <c r="L170" s="126">
        <v>4</v>
      </c>
      <c r="M170" s="151"/>
      <c r="N170" s="229">
        <f>IF(("Default"&lt;&gt;"Reference probe"),"N","Y")</f>
      </c>
      <c r="O170" s="169">
        <v>1229</v>
      </c>
      <c r="P170" s="169">
        <v>1186</v>
      </c>
      <c r="Q170" s="169">
        <v>1587</v>
      </c>
      <c r="R170" s="169">
        <v>1651</v>
      </c>
      <c r="S170" s="169">
        <v>1198</v>
      </c>
      <c r="T170" s="169">
        <v>1435</v>
      </c>
      <c r="U170" s="169">
        <v>1299</v>
      </c>
      <c r="V170" s="169">
        <v>1271</v>
      </c>
      <c r="W170" s="169">
        <v>1117</v>
      </c>
      <c r="X170" s="169">
        <v>1341</v>
      </c>
      <c r="Y170" s="169">
        <v>1473</v>
      </c>
      <c r="Z170" s="169">
        <v>1154</v>
      </c>
      <c r="AA170" s="169">
        <v>1465</v>
      </c>
      <c r="AB170" s="169">
        <v>1163</v>
      </c>
      <c r="AC170" s="169">
        <v>1336</v>
      </c>
    </row>
    <row r="171" ht="11.25" customHeight="1">
      <c r="A171" s="74"/>
      <c r="D171" s="150" t="s">
        <v>500</v>
      </c>
      <c r="E171" s="151" t="s">
        <v>114</v>
      </c>
      <c r="F171" s="152" t="s">
        <v>501</v>
      </c>
      <c r="G171" s="151" t="s">
        <v>486</v>
      </c>
      <c r="H171" s="151" t="s">
        <v>496</v>
      </c>
      <c r="I171" s="125" t="s">
        <v>123</v>
      </c>
      <c r="J171" s="157"/>
      <c r="K171" s="152" t="s">
        <v>502</v>
      </c>
      <c r="L171" s="126">
        <v>4</v>
      </c>
      <c r="M171" s="151"/>
      <c r="N171" s="229">
        <f>IF(("Default"&lt;&gt;"Reference probe"),"N","Y")</f>
      </c>
      <c r="O171" s="169">
        <v>1454</v>
      </c>
      <c r="P171" s="169">
        <v>1572</v>
      </c>
      <c r="Q171" s="169">
        <v>1976</v>
      </c>
      <c r="R171" s="169">
        <v>1901</v>
      </c>
      <c r="S171" s="169">
        <v>1337</v>
      </c>
      <c r="T171" s="169">
        <v>1667</v>
      </c>
      <c r="U171" s="169">
        <v>1508</v>
      </c>
      <c r="V171" s="169">
        <v>1451</v>
      </c>
      <c r="W171" s="169">
        <v>1434</v>
      </c>
      <c r="X171" s="169">
        <v>1566</v>
      </c>
      <c r="Y171" s="169">
        <v>1781</v>
      </c>
      <c r="Z171" s="169">
        <v>1441</v>
      </c>
      <c r="AA171" s="169">
        <v>1689</v>
      </c>
      <c r="AB171" s="169">
        <v>1278</v>
      </c>
      <c r="AC171" s="169">
        <v>1515</v>
      </c>
    </row>
    <row r="172" ht="11.25" customHeight="1">
      <c r="A172" s="74"/>
      <c r="D172" s="150" t="s">
        <v>503</v>
      </c>
      <c r="E172" s="151" t="s">
        <v>114</v>
      </c>
      <c r="F172" s="152" t="s">
        <v>501</v>
      </c>
      <c r="G172" s="151" t="s">
        <v>486</v>
      </c>
      <c r="H172" s="151" t="s">
        <v>496</v>
      </c>
      <c r="I172" s="125" t="s">
        <v>123</v>
      </c>
      <c r="J172" s="157"/>
      <c r="K172" s="152" t="s">
        <v>497</v>
      </c>
      <c r="L172" s="126">
        <v>4</v>
      </c>
      <c r="M172" s="151"/>
      <c r="N172" s="229">
        <f>IF(("Default"&lt;&gt;"Reference probe"),"N","Y")</f>
      </c>
      <c r="O172" s="169">
        <v>1442</v>
      </c>
      <c r="P172" s="169">
        <v>1463</v>
      </c>
      <c r="Q172" s="169">
        <v>1809</v>
      </c>
      <c r="R172" s="169">
        <v>1846</v>
      </c>
      <c r="S172" s="169">
        <v>1394</v>
      </c>
      <c r="T172" s="169">
        <v>1595</v>
      </c>
      <c r="U172" s="169">
        <v>1403</v>
      </c>
      <c r="V172" s="169">
        <v>1457</v>
      </c>
      <c r="W172" s="169">
        <v>1298</v>
      </c>
      <c r="X172" s="169">
        <v>1399</v>
      </c>
      <c r="Y172" s="169">
        <v>1566</v>
      </c>
      <c r="Z172" s="169">
        <v>1360</v>
      </c>
      <c r="AA172" s="169">
        <v>1542</v>
      </c>
      <c r="AB172" s="169">
        <v>1291</v>
      </c>
      <c r="AC172" s="169">
        <v>1514</v>
      </c>
    </row>
    <row r="173" ht="11.25" customHeight="1">
      <c r="A173" s="74"/>
      <c r="D173" s="150" t="s">
        <v>504</v>
      </c>
      <c r="E173" s="151" t="s">
        <v>114</v>
      </c>
      <c r="F173" s="152" t="s">
        <v>505</v>
      </c>
      <c r="G173" s="151" t="s">
        <v>486</v>
      </c>
      <c r="H173" s="151" t="s">
        <v>496</v>
      </c>
      <c r="I173" s="125" t="s">
        <v>125</v>
      </c>
      <c r="J173" s="157"/>
      <c r="K173" s="152" t="s">
        <v>506</v>
      </c>
      <c r="L173" s="126">
        <v>4</v>
      </c>
      <c r="M173" s="151"/>
      <c r="N173" s="229">
        <f>IF(("Default"&lt;&gt;"Reference probe"),"N","Y")</f>
      </c>
      <c r="O173" s="169">
        <v>1390</v>
      </c>
      <c r="P173" s="169">
        <v>1368</v>
      </c>
      <c r="Q173" s="169">
        <v>1846</v>
      </c>
      <c r="R173" s="169">
        <v>1900</v>
      </c>
      <c r="S173" s="169">
        <v>1197</v>
      </c>
      <c r="T173" s="169">
        <v>1569</v>
      </c>
      <c r="U173" s="169">
        <v>1461</v>
      </c>
      <c r="V173" s="169">
        <v>1276</v>
      </c>
      <c r="W173" s="169">
        <v>1355</v>
      </c>
      <c r="X173" s="169">
        <v>1372</v>
      </c>
      <c r="Y173" s="169">
        <v>1541</v>
      </c>
      <c r="Z173" s="169">
        <v>1265</v>
      </c>
      <c r="AA173" s="169">
        <v>1539</v>
      </c>
      <c r="AB173" s="169">
        <v>1273</v>
      </c>
      <c r="AC173" s="169">
        <v>1376</v>
      </c>
    </row>
    <row r="174" ht="11.25" customHeight="1">
      <c r="A174" s="74"/>
      <c r="D174" s="150" t="s">
        <v>507</v>
      </c>
      <c r="E174" s="151" t="s">
        <v>114</v>
      </c>
      <c r="F174" s="152" t="s">
        <v>508</v>
      </c>
      <c r="G174" s="151" t="s">
        <v>486</v>
      </c>
      <c r="H174" s="151" t="s">
        <v>496</v>
      </c>
      <c r="I174" s="125" t="s">
        <v>128</v>
      </c>
      <c r="J174" s="157"/>
      <c r="K174" s="152" t="s">
        <v>509</v>
      </c>
      <c r="L174" s="126">
        <v>4</v>
      </c>
      <c r="M174" s="151"/>
      <c r="N174" s="229">
        <f>IF(("Default"&lt;&gt;"Reference probe"),"N","Y")</f>
      </c>
      <c r="O174" s="169">
        <v>1013</v>
      </c>
      <c r="P174" s="169">
        <v>1021</v>
      </c>
      <c r="Q174" s="169">
        <v>1358</v>
      </c>
      <c r="R174" s="169">
        <v>1324</v>
      </c>
      <c r="S174" s="169">
        <v>918</v>
      </c>
      <c r="T174" s="169">
        <v>1091</v>
      </c>
      <c r="U174" s="169">
        <v>995</v>
      </c>
      <c r="V174" s="169">
        <v>924</v>
      </c>
      <c r="W174" s="169">
        <v>894</v>
      </c>
      <c r="X174" s="169">
        <v>1009</v>
      </c>
      <c r="Y174" s="169">
        <v>1163</v>
      </c>
      <c r="Z174" s="169">
        <v>909</v>
      </c>
      <c r="AA174" s="169">
        <v>1141</v>
      </c>
      <c r="AB174" s="169">
        <v>951</v>
      </c>
      <c r="AC174" s="169">
        <v>1008</v>
      </c>
    </row>
    <row r="175" ht="11.25" customHeight="1">
      <c r="A175" s="74"/>
      <c r="D175" s="150" t="s">
        <v>510</v>
      </c>
      <c r="E175" s="151" t="s">
        <v>114</v>
      </c>
      <c r="F175" s="152" t="s">
        <v>508</v>
      </c>
      <c r="G175" s="151" t="s">
        <v>486</v>
      </c>
      <c r="H175" s="151" t="s">
        <v>496</v>
      </c>
      <c r="I175" s="125" t="s">
        <v>128</v>
      </c>
      <c r="J175" s="157"/>
      <c r="K175" s="152" t="s">
        <v>497</v>
      </c>
      <c r="L175" s="126">
        <v>4</v>
      </c>
      <c r="M175" s="151"/>
      <c r="N175" s="229">
        <f>IF(("Default"&lt;&gt;"Reference probe"),"N","Y")</f>
      </c>
      <c r="O175" s="169">
        <v>1154</v>
      </c>
      <c r="P175" s="169">
        <v>1275</v>
      </c>
      <c r="Q175" s="169">
        <v>1535</v>
      </c>
      <c r="R175" s="169">
        <v>1560</v>
      </c>
      <c r="S175" s="169">
        <v>1008</v>
      </c>
      <c r="T175" s="169">
        <v>1243</v>
      </c>
      <c r="U175" s="169">
        <v>1242</v>
      </c>
      <c r="V175" s="169">
        <v>1089</v>
      </c>
      <c r="W175" s="169">
        <v>1053</v>
      </c>
      <c r="X175" s="169">
        <v>1156</v>
      </c>
      <c r="Y175" s="169">
        <v>1362</v>
      </c>
      <c r="Z175" s="169">
        <v>1111</v>
      </c>
      <c r="AA175" s="169">
        <v>1336</v>
      </c>
      <c r="AB175" s="169">
        <v>1020</v>
      </c>
      <c r="AC175" s="169">
        <v>1282</v>
      </c>
    </row>
    <row r="176" ht="11.25" customHeight="1">
      <c r="A176" s="74"/>
      <c r="D176" s="150" t="s">
        <v>511</v>
      </c>
      <c r="E176" s="151" t="s">
        <v>114</v>
      </c>
      <c r="F176" s="152" t="s">
        <v>512</v>
      </c>
      <c r="G176" s="151" t="s">
        <v>486</v>
      </c>
      <c r="H176" s="151" t="s">
        <v>487</v>
      </c>
      <c r="I176" s="125" t="s">
        <v>131</v>
      </c>
      <c r="J176" s="157"/>
      <c r="K176" s="152"/>
      <c r="L176" s="126">
        <v>2</v>
      </c>
      <c r="M176" s="151"/>
      <c r="N176" s="229">
        <f>IF(("Default"&lt;&gt;"Reference probe"),"N","Y")</f>
      </c>
      <c r="O176" s="169">
        <v>538</v>
      </c>
      <c r="P176" s="169">
        <v>630</v>
      </c>
      <c r="Q176" s="169">
        <v>768</v>
      </c>
      <c r="R176" s="169">
        <v>726</v>
      </c>
      <c r="S176" s="169">
        <v>529</v>
      </c>
      <c r="T176" s="169">
        <v>603</v>
      </c>
      <c r="U176" s="169">
        <v>609</v>
      </c>
      <c r="V176" s="169">
        <v>503</v>
      </c>
      <c r="W176" s="169">
        <v>497</v>
      </c>
      <c r="X176" s="169">
        <v>550</v>
      </c>
      <c r="Y176" s="169">
        <v>676</v>
      </c>
      <c r="Z176" s="169">
        <v>566</v>
      </c>
      <c r="AA176" s="169">
        <v>728</v>
      </c>
      <c r="AB176" s="169">
        <v>543</v>
      </c>
      <c r="AC176" s="169">
        <v>603</v>
      </c>
    </row>
    <row r="177" ht="11.25" customHeight="1">
      <c r="A177" s="74"/>
      <c r="D177" s="150" t="s">
        <v>513</v>
      </c>
      <c r="E177" s="151" t="s">
        <v>114</v>
      </c>
      <c r="F177" s="152" t="s">
        <v>512</v>
      </c>
      <c r="G177" s="151" t="s">
        <v>486</v>
      </c>
      <c r="H177" s="151" t="s">
        <v>487</v>
      </c>
      <c r="I177" s="125" t="s">
        <v>131</v>
      </c>
      <c r="J177" s="157"/>
      <c r="K177" s="152"/>
      <c r="L177" s="126">
        <v>2</v>
      </c>
      <c r="M177" s="151"/>
      <c r="N177" s="229">
        <f>IF(("Default"&lt;&gt;"Reference probe"),"N","Y")</f>
      </c>
      <c r="O177" s="169">
        <v>472</v>
      </c>
      <c r="P177" s="169">
        <v>576</v>
      </c>
      <c r="Q177" s="169">
        <v>665</v>
      </c>
      <c r="R177" s="169">
        <v>661</v>
      </c>
      <c r="S177" s="169">
        <v>489</v>
      </c>
      <c r="T177" s="169">
        <v>533</v>
      </c>
      <c r="U177" s="169">
        <v>504</v>
      </c>
      <c r="V177" s="169">
        <v>426</v>
      </c>
      <c r="W177" s="169">
        <v>473</v>
      </c>
      <c r="X177" s="169">
        <v>457</v>
      </c>
      <c r="Y177" s="169">
        <v>543</v>
      </c>
      <c r="Z177" s="169">
        <v>469</v>
      </c>
      <c r="AA177" s="169">
        <v>563</v>
      </c>
      <c r="AB177" s="169">
        <v>444</v>
      </c>
      <c r="AC177" s="169">
        <v>531</v>
      </c>
    </row>
    <row r="178" ht="11.25" customHeight="1">
      <c r="A178" s="74"/>
      <c r="D178" s="150" t="s">
        <v>514</v>
      </c>
      <c r="E178" s="151" t="s">
        <v>114</v>
      </c>
      <c r="F178" s="152" t="s">
        <v>515</v>
      </c>
      <c r="G178" s="151" t="s">
        <v>486</v>
      </c>
      <c r="H178" s="151" t="s">
        <v>487</v>
      </c>
      <c r="I178" s="125" t="s">
        <v>230</v>
      </c>
      <c r="J178" s="157"/>
      <c r="K178" s="152"/>
      <c r="L178" s="126">
        <v>2</v>
      </c>
      <c r="M178" s="151"/>
      <c r="N178" s="229">
        <f>IF(("Default"&lt;&gt;"Reference probe"),"N","Y")</f>
      </c>
      <c r="O178" s="169">
        <v>644</v>
      </c>
      <c r="P178" s="169">
        <v>667</v>
      </c>
      <c r="Q178" s="169">
        <v>900</v>
      </c>
      <c r="R178" s="169">
        <v>868</v>
      </c>
      <c r="S178" s="169">
        <v>621</v>
      </c>
      <c r="T178" s="169">
        <v>777</v>
      </c>
      <c r="U178" s="169">
        <v>701</v>
      </c>
      <c r="V178" s="169">
        <v>624</v>
      </c>
      <c r="W178" s="169">
        <v>578</v>
      </c>
      <c r="X178" s="169">
        <v>646</v>
      </c>
      <c r="Y178" s="169">
        <v>787</v>
      </c>
      <c r="Z178" s="169">
        <v>636</v>
      </c>
      <c r="AA178" s="169">
        <v>721</v>
      </c>
      <c r="AB178" s="169">
        <v>560</v>
      </c>
      <c r="AC178" s="169">
        <v>712</v>
      </c>
    </row>
    <row r="179" ht="11.25" customHeight="1">
      <c r="A179" s="74"/>
      <c r="D179" s="150" t="s">
        <v>516</v>
      </c>
      <c r="E179" s="151" t="s">
        <v>114</v>
      </c>
      <c r="F179" s="152" t="s">
        <v>515</v>
      </c>
      <c r="G179" s="151" t="s">
        <v>486</v>
      </c>
      <c r="H179" s="151" t="s">
        <v>487</v>
      </c>
      <c r="I179" s="125" t="s">
        <v>230</v>
      </c>
      <c r="J179" s="157"/>
      <c r="K179" s="152"/>
      <c r="L179" s="126">
        <v>2</v>
      </c>
      <c r="M179" s="151"/>
      <c r="N179" s="229">
        <f>IF(("Default"&lt;&gt;"Reference probe"),"N","Y")</f>
      </c>
      <c r="O179" s="169">
        <v>587</v>
      </c>
      <c r="P179" s="169">
        <v>547</v>
      </c>
      <c r="Q179" s="169">
        <v>675</v>
      </c>
      <c r="R179" s="169">
        <v>665</v>
      </c>
      <c r="S179" s="169">
        <v>495</v>
      </c>
      <c r="T179" s="169">
        <v>554</v>
      </c>
      <c r="U179" s="169">
        <v>545</v>
      </c>
      <c r="V179" s="169">
        <v>515</v>
      </c>
      <c r="W179" s="169">
        <v>532</v>
      </c>
      <c r="X179" s="169">
        <v>527</v>
      </c>
      <c r="Y179" s="169">
        <v>575</v>
      </c>
      <c r="Z179" s="169">
        <v>485</v>
      </c>
      <c r="AA179" s="169">
        <v>601</v>
      </c>
      <c r="AB179" s="169">
        <v>487</v>
      </c>
      <c r="AC179" s="169">
        <v>589</v>
      </c>
    </row>
    <row r="180" ht="11.25" customHeight="1">
      <c r="A180" s="74"/>
      <c r="D180" s="150" t="s">
        <v>517</v>
      </c>
      <c r="E180" s="151" t="s">
        <v>114</v>
      </c>
      <c r="F180" s="152" t="s">
        <v>518</v>
      </c>
      <c r="G180" s="151" t="s">
        <v>486</v>
      </c>
      <c r="H180" s="151" t="s">
        <v>487</v>
      </c>
      <c r="I180" s="125" t="s">
        <v>133</v>
      </c>
      <c r="J180" s="157"/>
      <c r="K180" s="152"/>
      <c r="L180" s="126">
        <v>2</v>
      </c>
      <c r="M180" s="151"/>
      <c r="N180" s="229">
        <f>IF(("Default"&lt;&gt;"Reference probe"),"N","Y")</f>
      </c>
      <c r="O180" s="169">
        <v>781</v>
      </c>
      <c r="P180" s="169">
        <v>820</v>
      </c>
      <c r="Q180" s="169">
        <v>989</v>
      </c>
      <c r="R180" s="169">
        <v>1035</v>
      </c>
      <c r="S180" s="169">
        <v>697</v>
      </c>
      <c r="T180" s="169">
        <v>827</v>
      </c>
      <c r="U180" s="169">
        <v>772</v>
      </c>
      <c r="V180" s="169">
        <v>742</v>
      </c>
      <c r="W180" s="169">
        <v>707</v>
      </c>
      <c r="X180" s="169">
        <v>776</v>
      </c>
      <c r="Y180" s="169">
        <v>890</v>
      </c>
      <c r="Z180" s="169">
        <v>714</v>
      </c>
      <c r="AA180" s="169">
        <v>849</v>
      </c>
      <c r="AB180" s="169">
        <v>718</v>
      </c>
      <c r="AC180" s="169">
        <v>808</v>
      </c>
    </row>
    <row r="181" ht="11.25" customHeight="1">
      <c r="A181" s="74"/>
      <c r="D181" s="150" t="s">
        <v>519</v>
      </c>
      <c r="E181" s="151" t="s">
        <v>114</v>
      </c>
      <c r="F181" s="152" t="s">
        <v>518</v>
      </c>
      <c r="G181" s="151" t="s">
        <v>486</v>
      </c>
      <c r="H181" s="151" t="s">
        <v>487</v>
      </c>
      <c r="I181" s="125" t="s">
        <v>133</v>
      </c>
      <c r="J181" s="157"/>
      <c r="K181" s="152" t="s">
        <v>520</v>
      </c>
      <c r="L181" s="126">
        <v>2</v>
      </c>
      <c r="M181" s="151"/>
      <c r="N181" s="229">
        <f>IF(("Default"&lt;&gt;"Reference probe"),"N","Y")</f>
      </c>
      <c r="O181" s="169">
        <v>813</v>
      </c>
      <c r="P181" s="169">
        <v>753</v>
      </c>
      <c r="Q181" s="169">
        <v>975</v>
      </c>
      <c r="R181" s="169">
        <v>985</v>
      </c>
      <c r="S181" s="169">
        <v>737</v>
      </c>
      <c r="T181" s="169">
        <v>823</v>
      </c>
      <c r="U181" s="169">
        <v>747</v>
      </c>
      <c r="V181" s="169">
        <v>759</v>
      </c>
      <c r="W181" s="169">
        <v>729</v>
      </c>
      <c r="X181" s="169">
        <v>742</v>
      </c>
      <c r="Y181" s="169">
        <v>802</v>
      </c>
      <c r="Z181" s="169">
        <v>704</v>
      </c>
      <c r="AA181" s="169">
        <v>798</v>
      </c>
      <c r="AB181" s="169">
        <v>684</v>
      </c>
      <c r="AC181" s="169">
        <v>768</v>
      </c>
    </row>
    <row r="182" ht="11.25" customHeight="1">
      <c r="A182" s="74"/>
      <c r="D182" s="150" t="s">
        <v>521</v>
      </c>
      <c r="E182" s="151" t="s">
        <v>114</v>
      </c>
      <c r="F182" s="152" t="s">
        <v>485</v>
      </c>
      <c r="G182" s="151" t="s">
        <v>486</v>
      </c>
      <c r="H182" s="151" t="s">
        <v>487</v>
      </c>
      <c r="I182" s="125" t="s">
        <v>136</v>
      </c>
      <c r="J182" s="157"/>
      <c r="K182" s="152"/>
      <c r="L182" s="126">
        <v>2</v>
      </c>
      <c r="M182" s="151"/>
      <c r="N182" s="229">
        <f>IF(("Reference probe"&lt;&gt;"Reference probe"),"N","Y")</f>
      </c>
      <c r="O182" s="169">
        <v>581</v>
      </c>
      <c r="P182" s="169">
        <v>571</v>
      </c>
      <c r="Q182" s="169">
        <v>710</v>
      </c>
      <c r="R182" s="169">
        <v>677</v>
      </c>
      <c r="S182" s="169">
        <v>483</v>
      </c>
      <c r="T182" s="169">
        <v>584</v>
      </c>
      <c r="U182" s="169">
        <v>578</v>
      </c>
      <c r="V182" s="169">
        <v>524</v>
      </c>
      <c r="W182" s="169">
        <v>477</v>
      </c>
      <c r="X182" s="169">
        <v>589</v>
      </c>
      <c r="Y182" s="169">
        <v>600</v>
      </c>
      <c r="Z182" s="169">
        <v>525</v>
      </c>
      <c r="AA182" s="169">
        <v>571</v>
      </c>
      <c r="AB182" s="169">
        <v>536</v>
      </c>
      <c r="AC182" s="169">
        <v>597</v>
      </c>
    </row>
    <row r="183" ht="11.25" customHeight="1">
      <c r="A183" s="74"/>
      <c r="D183" s="150" t="s">
        <v>522</v>
      </c>
      <c r="E183" s="151" t="s">
        <v>114</v>
      </c>
      <c r="F183" s="152" t="s">
        <v>523</v>
      </c>
      <c r="G183" s="151" t="s">
        <v>486</v>
      </c>
      <c r="H183" s="151" t="s">
        <v>487</v>
      </c>
      <c r="I183" s="125" t="s">
        <v>138</v>
      </c>
      <c r="J183" s="157"/>
      <c r="K183" s="152" t="s">
        <v>524</v>
      </c>
      <c r="L183" s="126">
        <v>2</v>
      </c>
      <c r="M183" s="151"/>
      <c r="N183" s="229">
        <f>IF(("Reference probe"&lt;&gt;"Reference probe"),"N","Y")</f>
      </c>
      <c r="O183" s="169">
        <v>512</v>
      </c>
      <c r="P183" s="169">
        <v>498</v>
      </c>
      <c r="Q183" s="169">
        <v>650</v>
      </c>
      <c r="R183" s="169">
        <v>727</v>
      </c>
      <c r="S183" s="169">
        <v>465</v>
      </c>
      <c r="T183" s="169">
        <v>554</v>
      </c>
      <c r="U183" s="169">
        <v>536</v>
      </c>
      <c r="V183" s="169">
        <v>478</v>
      </c>
      <c r="W183" s="169">
        <v>515</v>
      </c>
      <c r="X183" s="169">
        <v>552</v>
      </c>
      <c r="Y183" s="169">
        <v>568</v>
      </c>
      <c r="Z183" s="169">
        <v>444</v>
      </c>
      <c r="AA183" s="169">
        <v>600</v>
      </c>
      <c r="AB183" s="169">
        <v>487</v>
      </c>
      <c r="AC183" s="169">
        <v>523</v>
      </c>
    </row>
    <row r="184" ht="11.25" customHeight="1">
      <c r="A184" s="74"/>
      <c r="D184" s="150" t="s">
        <v>525</v>
      </c>
      <c r="E184" s="151" t="s">
        <v>114</v>
      </c>
      <c r="F184" s="152" t="s">
        <v>523</v>
      </c>
      <c r="G184" s="151" t="s">
        <v>486</v>
      </c>
      <c r="H184" s="151" t="s">
        <v>487</v>
      </c>
      <c r="I184" s="125" t="s">
        <v>138</v>
      </c>
      <c r="J184" s="157"/>
      <c r="K184" s="152"/>
      <c r="L184" s="126">
        <v>2</v>
      </c>
      <c r="M184" s="151"/>
      <c r="N184" s="229">
        <f>IF(("Default"&lt;&gt;"Reference probe"),"N","Y")</f>
      </c>
      <c r="O184" s="169">
        <v>577</v>
      </c>
      <c r="P184" s="169">
        <v>546</v>
      </c>
      <c r="Q184" s="169">
        <v>785</v>
      </c>
      <c r="R184" s="169">
        <v>777</v>
      </c>
      <c r="S184" s="169">
        <v>579</v>
      </c>
      <c r="T184" s="169">
        <v>643</v>
      </c>
      <c r="U184" s="169">
        <v>556</v>
      </c>
      <c r="V184" s="169">
        <v>566</v>
      </c>
      <c r="W184" s="169">
        <v>524</v>
      </c>
      <c r="X184" s="169">
        <v>596</v>
      </c>
      <c r="Y184" s="169">
        <v>662</v>
      </c>
      <c r="Z184" s="169">
        <v>504</v>
      </c>
      <c r="AA184" s="169">
        <v>697</v>
      </c>
      <c r="AB184" s="169">
        <v>556</v>
      </c>
      <c r="AC184" s="169">
        <v>561</v>
      </c>
    </row>
    <row r="185" ht="11.25" customHeight="1">
      <c r="A185" s="74"/>
      <c r="D185" s="150" t="s">
        <v>526</v>
      </c>
      <c r="E185" s="151" t="s">
        <v>114</v>
      </c>
      <c r="F185" s="152" t="s">
        <v>527</v>
      </c>
      <c r="G185" s="151" t="s">
        <v>486</v>
      </c>
      <c r="H185" s="151" t="s">
        <v>487</v>
      </c>
      <c r="I185" s="125" t="s">
        <v>140</v>
      </c>
      <c r="J185" s="157"/>
      <c r="K185" s="152"/>
      <c r="L185" s="126">
        <v>2</v>
      </c>
      <c r="M185" s="151"/>
      <c r="N185" s="229">
        <f>IF(("Reference probe"&lt;&gt;"Reference probe"),"N","Y")</f>
      </c>
      <c r="O185" s="169">
        <v>636</v>
      </c>
      <c r="P185" s="169">
        <v>671</v>
      </c>
      <c r="Q185" s="169">
        <v>837</v>
      </c>
      <c r="R185" s="169">
        <v>834</v>
      </c>
      <c r="S185" s="169">
        <v>588</v>
      </c>
      <c r="T185" s="169">
        <v>629</v>
      </c>
      <c r="U185" s="169">
        <v>682</v>
      </c>
      <c r="V185" s="169">
        <v>646</v>
      </c>
      <c r="W185" s="169">
        <v>570</v>
      </c>
      <c r="X185" s="169">
        <v>698</v>
      </c>
      <c r="Y185" s="169">
        <v>714</v>
      </c>
      <c r="Z185" s="169">
        <v>566</v>
      </c>
      <c r="AA185" s="169">
        <v>717</v>
      </c>
      <c r="AB185" s="169">
        <v>611</v>
      </c>
      <c r="AC185" s="169">
        <v>664</v>
      </c>
    </row>
    <row r="186" ht="11.25" customHeight="1">
      <c r="A186" s="74"/>
      <c r="D186" s="150" t="s">
        <v>528</v>
      </c>
      <c r="E186" s="151" t="s">
        <v>114</v>
      </c>
      <c r="F186" s="152" t="s">
        <v>527</v>
      </c>
      <c r="G186" s="151" t="s">
        <v>486</v>
      </c>
      <c r="H186" s="151" t="s">
        <v>487</v>
      </c>
      <c r="I186" s="125" t="s">
        <v>140</v>
      </c>
      <c r="J186" s="157"/>
      <c r="K186" s="152"/>
      <c r="L186" s="126">
        <v>2</v>
      </c>
      <c r="M186" s="151"/>
      <c r="N186" s="229">
        <f>IF(("Default"&lt;&gt;"Reference probe"),"N","Y")</f>
      </c>
      <c r="O186" s="169">
        <v>670</v>
      </c>
      <c r="P186" s="169">
        <v>665</v>
      </c>
      <c r="Q186" s="169">
        <v>854</v>
      </c>
      <c r="R186" s="169">
        <v>806</v>
      </c>
      <c r="S186" s="169">
        <v>602</v>
      </c>
      <c r="T186" s="169">
        <v>667</v>
      </c>
      <c r="U186" s="169">
        <v>623</v>
      </c>
      <c r="V186" s="169">
        <v>614</v>
      </c>
      <c r="W186" s="169">
        <v>626</v>
      </c>
      <c r="X186" s="169">
        <v>619</v>
      </c>
      <c r="Y186" s="169">
        <v>772</v>
      </c>
      <c r="Z186" s="169">
        <v>580</v>
      </c>
      <c r="AA186" s="169">
        <v>701</v>
      </c>
      <c r="AB186" s="169">
        <v>610</v>
      </c>
      <c r="AC186" s="169">
        <v>634</v>
      </c>
    </row>
    <row r="187" ht="11.25" customHeight="1">
      <c r="A187" s="74"/>
      <c r="D187" s="150" t="s">
        <v>529</v>
      </c>
      <c r="E187" s="151" t="s">
        <v>114</v>
      </c>
      <c r="F187" s="152" t="s">
        <v>530</v>
      </c>
      <c r="G187" s="151" t="s">
        <v>486</v>
      </c>
      <c r="H187" s="151" t="s">
        <v>487</v>
      </c>
      <c r="I187" s="125" t="s">
        <v>143</v>
      </c>
      <c r="J187" s="157"/>
      <c r="K187" s="152"/>
      <c r="L187" s="126">
        <v>2</v>
      </c>
      <c r="M187" s="151"/>
      <c r="N187" s="229">
        <f>IF(("Default"&lt;&gt;"Reference probe"),"N","Y")</f>
      </c>
      <c r="O187" s="169">
        <v>631</v>
      </c>
      <c r="P187" s="169">
        <v>558</v>
      </c>
      <c r="Q187" s="169">
        <v>731</v>
      </c>
      <c r="R187" s="169">
        <v>731</v>
      </c>
      <c r="S187" s="169">
        <v>515</v>
      </c>
      <c r="T187" s="169">
        <v>666</v>
      </c>
      <c r="U187" s="169">
        <v>607</v>
      </c>
      <c r="V187" s="169">
        <v>565</v>
      </c>
      <c r="W187" s="169">
        <v>528</v>
      </c>
      <c r="X187" s="169">
        <v>562</v>
      </c>
      <c r="Y187" s="169">
        <v>649</v>
      </c>
      <c r="Z187" s="169">
        <v>562</v>
      </c>
      <c r="AA187" s="169">
        <v>570</v>
      </c>
      <c r="AB187" s="169">
        <v>505</v>
      </c>
      <c r="AC187" s="169">
        <v>589</v>
      </c>
    </row>
    <row r="188" ht="11.25" customHeight="1">
      <c r="A188" s="74"/>
      <c r="D188" s="150" t="s">
        <v>531</v>
      </c>
      <c r="E188" s="151" t="s">
        <v>114</v>
      </c>
      <c r="F188" s="152" t="s">
        <v>532</v>
      </c>
      <c r="G188" s="151" t="s">
        <v>486</v>
      </c>
      <c r="H188" s="151" t="s">
        <v>487</v>
      </c>
      <c r="I188" s="125" t="s">
        <v>143</v>
      </c>
      <c r="J188" s="157"/>
      <c r="K188" s="152"/>
      <c r="L188" s="126">
        <v>2</v>
      </c>
      <c r="M188" s="151"/>
      <c r="N188" s="229">
        <f>IF(("Default"&lt;&gt;"Reference probe"),"N","Y")</f>
      </c>
      <c r="O188" s="169">
        <v>620</v>
      </c>
      <c r="P188" s="169">
        <v>615</v>
      </c>
      <c r="Q188" s="169">
        <v>786</v>
      </c>
      <c r="R188" s="169">
        <v>850</v>
      </c>
      <c r="S188" s="169">
        <v>615</v>
      </c>
      <c r="T188" s="169">
        <v>703</v>
      </c>
      <c r="U188" s="169">
        <v>650</v>
      </c>
      <c r="V188" s="169">
        <v>616</v>
      </c>
      <c r="W188" s="169">
        <v>601</v>
      </c>
      <c r="X188" s="169">
        <v>728</v>
      </c>
      <c r="Y188" s="169">
        <v>725</v>
      </c>
      <c r="Z188" s="169">
        <v>599</v>
      </c>
      <c r="AA188" s="169">
        <v>702</v>
      </c>
      <c r="AB188" s="169">
        <v>575</v>
      </c>
      <c r="AC188" s="169">
        <v>676</v>
      </c>
    </row>
    <row r="189" ht="11.25" customHeight="1">
      <c r="A189" s="74"/>
      <c r="D189" s="150" t="s">
        <v>533</v>
      </c>
      <c r="E189" s="151" t="s">
        <v>114</v>
      </c>
      <c r="F189" s="152" t="s">
        <v>534</v>
      </c>
      <c r="G189" s="151" t="s">
        <v>486</v>
      </c>
      <c r="H189" s="151" t="s">
        <v>487</v>
      </c>
      <c r="I189" s="125" t="s">
        <v>145</v>
      </c>
      <c r="J189" s="157"/>
      <c r="K189" s="152" t="s">
        <v>535</v>
      </c>
      <c r="L189" s="126">
        <v>2</v>
      </c>
      <c r="M189" s="151"/>
      <c r="N189" s="229">
        <f>IF(("Default"&lt;&gt;"Reference probe"),"N","Y")</f>
      </c>
      <c r="O189" s="169">
        <v>639</v>
      </c>
      <c r="P189" s="169">
        <v>628</v>
      </c>
      <c r="Q189" s="169">
        <v>803</v>
      </c>
      <c r="R189" s="169">
        <v>806</v>
      </c>
      <c r="S189" s="169">
        <v>609</v>
      </c>
      <c r="T189" s="169">
        <v>682</v>
      </c>
      <c r="U189" s="169">
        <v>609</v>
      </c>
      <c r="V189" s="169">
        <v>576</v>
      </c>
      <c r="W189" s="169">
        <v>614</v>
      </c>
      <c r="X189" s="169">
        <v>623</v>
      </c>
      <c r="Y189" s="169">
        <v>718</v>
      </c>
      <c r="Z189" s="169">
        <v>616</v>
      </c>
      <c r="AA189" s="169">
        <v>711</v>
      </c>
      <c r="AB189" s="169">
        <v>563</v>
      </c>
      <c r="AC189" s="169">
        <v>664</v>
      </c>
    </row>
    <row r="190" ht="11.25" customHeight="1">
      <c r="A190" s="74"/>
      <c r="D190" s="150" t="s">
        <v>536</v>
      </c>
      <c r="E190" s="151" t="s">
        <v>114</v>
      </c>
      <c r="F190" s="152" t="s">
        <v>534</v>
      </c>
      <c r="G190" s="151" t="s">
        <v>486</v>
      </c>
      <c r="H190" s="151" t="s">
        <v>487</v>
      </c>
      <c r="I190" s="125" t="s">
        <v>148</v>
      </c>
      <c r="J190" s="157"/>
      <c r="K190" s="152" t="s">
        <v>537</v>
      </c>
      <c r="L190" s="126">
        <v>2</v>
      </c>
      <c r="M190" s="151"/>
      <c r="N190" s="229">
        <f>IF(("Default"&lt;&gt;"Reference probe"),"N","Y")</f>
      </c>
      <c r="O190" s="169">
        <v>668</v>
      </c>
      <c r="P190" s="169">
        <v>656</v>
      </c>
      <c r="Q190" s="169">
        <v>890</v>
      </c>
      <c r="R190" s="169">
        <v>888</v>
      </c>
      <c r="S190" s="169">
        <v>670</v>
      </c>
      <c r="T190" s="169">
        <v>730</v>
      </c>
      <c r="U190" s="169">
        <v>666</v>
      </c>
      <c r="V190" s="169">
        <v>607</v>
      </c>
      <c r="W190" s="169">
        <v>619</v>
      </c>
      <c r="X190" s="169">
        <v>714</v>
      </c>
      <c r="Y190" s="169">
        <v>806</v>
      </c>
      <c r="Z190" s="169">
        <v>641</v>
      </c>
      <c r="AA190" s="169">
        <v>779</v>
      </c>
      <c r="AB190" s="169">
        <v>593</v>
      </c>
      <c r="AC190" s="169">
        <v>715</v>
      </c>
    </row>
    <row r="191" ht="11.25" customHeight="1">
      <c r="A191" s="74"/>
      <c r="D191" s="150" t="s">
        <v>538</v>
      </c>
      <c r="E191" s="151" t="s">
        <v>114</v>
      </c>
      <c r="F191" s="152" t="s">
        <v>534</v>
      </c>
      <c r="G191" s="151" t="s">
        <v>486</v>
      </c>
      <c r="H191" s="151" t="s">
        <v>487</v>
      </c>
      <c r="I191" s="125" t="s">
        <v>539</v>
      </c>
      <c r="J191" s="157"/>
      <c r="K191" s="152" t="s">
        <v>540</v>
      </c>
      <c r="L191" s="126">
        <v>2</v>
      </c>
      <c r="M191" s="151"/>
      <c r="N191" s="229">
        <f>IF(("Default"&lt;&gt;"Reference probe"),"N","Y")</f>
      </c>
      <c r="O191" s="169">
        <v>746</v>
      </c>
      <c r="P191" s="169">
        <v>719</v>
      </c>
      <c r="Q191" s="169">
        <v>954</v>
      </c>
      <c r="R191" s="169">
        <v>894</v>
      </c>
      <c r="S191" s="169">
        <v>645</v>
      </c>
      <c r="T191" s="169">
        <v>753</v>
      </c>
      <c r="U191" s="169">
        <v>701</v>
      </c>
      <c r="V191" s="169">
        <v>615</v>
      </c>
      <c r="W191" s="169">
        <v>734</v>
      </c>
      <c r="X191" s="169">
        <v>744</v>
      </c>
      <c r="Y191" s="169">
        <v>822</v>
      </c>
      <c r="Z191" s="169">
        <v>691</v>
      </c>
      <c r="AA191" s="169">
        <v>791</v>
      </c>
      <c r="AB191" s="169">
        <v>663</v>
      </c>
      <c r="AC191" s="169">
        <v>726</v>
      </c>
    </row>
    <row r="192" ht="11.25" customHeight="1">
      <c r="A192" s="74"/>
      <c r="D192" s="150" t="s">
        <v>541</v>
      </c>
      <c r="E192" s="151" t="s">
        <v>114</v>
      </c>
      <c r="F192" s="152" t="s">
        <v>542</v>
      </c>
      <c r="G192" s="151" t="s">
        <v>486</v>
      </c>
      <c r="H192" s="151" t="s">
        <v>487</v>
      </c>
      <c r="I192" s="125" t="s">
        <v>151</v>
      </c>
      <c r="J192" s="157"/>
      <c r="K192" s="152"/>
      <c r="L192" s="126">
        <v>2</v>
      </c>
      <c r="M192" s="151"/>
      <c r="N192" s="229">
        <f>IF(("Default"&lt;&gt;"Reference probe"),"N","Y")</f>
      </c>
      <c r="O192" s="169">
        <v>694</v>
      </c>
      <c r="P192" s="169">
        <v>674</v>
      </c>
      <c r="Q192" s="169">
        <v>895</v>
      </c>
      <c r="R192" s="169">
        <v>939</v>
      </c>
      <c r="S192" s="169">
        <v>650</v>
      </c>
      <c r="T192" s="169">
        <v>714</v>
      </c>
      <c r="U192" s="169">
        <v>697</v>
      </c>
      <c r="V192" s="169">
        <v>631</v>
      </c>
      <c r="W192" s="169">
        <v>635</v>
      </c>
      <c r="X192" s="169">
        <v>668</v>
      </c>
      <c r="Y192" s="169">
        <v>803</v>
      </c>
      <c r="Z192" s="169">
        <v>573</v>
      </c>
      <c r="AA192" s="169">
        <v>803</v>
      </c>
      <c r="AB192" s="169">
        <v>625</v>
      </c>
      <c r="AC192" s="169">
        <v>712</v>
      </c>
    </row>
    <row r="193" ht="11.25" customHeight="1">
      <c r="A193" s="74"/>
      <c r="D193" s="150" t="s">
        <v>543</v>
      </c>
      <c r="E193" s="151" t="s">
        <v>114</v>
      </c>
      <c r="F193" s="152" t="s">
        <v>542</v>
      </c>
      <c r="G193" s="151" t="s">
        <v>486</v>
      </c>
      <c r="H193" s="151" t="s">
        <v>487</v>
      </c>
      <c r="I193" s="125" t="s">
        <v>151</v>
      </c>
      <c r="J193" s="157"/>
      <c r="K193" s="152" t="s">
        <v>544</v>
      </c>
      <c r="L193" s="126">
        <v>2</v>
      </c>
      <c r="M193" s="151"/>
      <c r="N193" s="229">
        <f>IF(("Default"&lt;&gt;"Reference probe"),"N","Y")</f>
      </c>
      <c r="O193" s="169">
        <v>505</v>
      </c>
      <c r="P193" s="169">
        <v>528</v>
      </c>
      <c r="Q193" s="169">
        <v>655</v>
      </c>
      <c r="R193" s="169">
        <v>652</v>
      </c>
      <c r="S193" s="169">
        <v>484</v>
      </c>
      <c r="T193" s="169">
        <v>589</v>
      </c>
      <c r="U193" s="169">
        <v>485</v>
      </c>
      <c r="V193" s="169">
        <v>441</v>
      </c>
      <c r="W193" s="169">
        <v>474</v>
      </c>
      <c r="X193" s="169">
        <v>518</v>
      </c>
      <c r="Y193" s="169">
        <v>577</v>
      </c>
      <c r="Z193" s="169">
        <v>494</v>
      </c>
      <c r="AA193" s="169">
        <v>590</v>
      </c>
      <c r="AB193" s="169">
        <v>450</v>
      </c>
      <c r="AC193" s="169">
        <v>494</v>
      </c>
    </row>
    <row r="194" ht="11.25" customHeight="1">
      <c r="A194" s="74"/>
      <c r="D194" s="150" t="s">
        <v>545</v>
      </c>
      <c r="E194" s="151" t="s">
        <v>114</v>
      </c>
      <c r="F194" s="152" t="s">
        <v>546</v>
      </c>
      <c r="G194" s="151" t="s">
        <v>486</v>
      </c>
      <c r="H194" s="151" t="s">
        <v>487</v>
      </c>
      <c r="I194" s="125" t="s">
        <v>202</v>
      </c>
      <c r="J194" s="157"/>
      <c r="K194" s="152" t="s">
        <v>260</v>
      </c>
      <c r="L194" s="126">
        <v>2</v>
      </c>
      <c r="M194" s="151" t="s">
        <v>200</v>
      </c>
      <c r="N194" s="229">
        <f>IF(("Default"&lt;&gt;"Reference probe"),"N","Y")</f>
      </c>
      <c r="O194" s="169">
        <v>651</v>
      </c>
      <c r="P194" s="169">
        <v>705</v>
      </c>
      <c r="Q194" s="169">
        <v>964</v>
      </c>
      <c r="R194" s="169">
        <v>952</v>
      </c>
      <c r="S194" s="169">
        <v>604</v>
      </c>
      <c r="T194" s="169">
        <v>778</v>
      </c>
      <c r="U194" s="169">
        <v>696</v>
      </c>
      <c r="V194" s="169">
        <v>709</v>
      </c>
      <c r="W194" s="169">
        <v>665</v>
      </c>
      <c r="X194" s="169">
        <v>724</v>
      </c>
      <c r="Y194" s="169">
        <v>821</v>
      </c>
      <c r="Z194" s="169">
        <v>738</v>
      </c>
      <c r="AA194" s="169">
        <v>823</v>
      </c>
      <c r="AB194" s="169">
        <v>671</v>
      </c>
      <c r="AC194" s="169">
        <v>713</v>
      </c>
    </row>
    <row r="195" ht="11.25" customHeight="1">
      <c r="A195" s="74"/>
      <c r="D195" s="150" t="s">
        <v>547</v>
      </c>
      <c r="E195" s="151" t="s">
        <v>114</v>
      </c>
      <c r="F195" s="152" t="s">
        <v>546</v>
      </c>
      <c r="G195" s="151" t="s">
        <v>486</v>
      </c>
      <c r="H195" s="151" t="s">
        <v>487</v>
      </c>
      <c r="I195" s="125" t="s">
        <v>154</v>
      </c>
      <c r="J195" s="157"/>
      <c r="K195" s="152" t="s">
        <v>197</v>
      </c>
      <c r="L195" s="126">
        <v>2</v>
      </c>
      <c r="M195" s="151"/>
      <c r="N195" s="229">
        <f>IF(("Default"&lt;&gt;"Reference probe"),"N","Y")</f>
      </c>
      <c r="O195" s="169">
        <v>589</v>
      </c>
      <c r="P195" s="169">
        <v>595</v>
      </c>
      <c r="Q195" s="169">
        <v>792</v>
      </c>
      <c r="R195" s="169">
        <v>813</v>
      </c>
      <c r="S195" s="169">
        <v>590</v>
      </c>
      <c r="T195" s="169">
        <v>641</v>
      </c>
      <c r="U195" s="169">
        <v>582</v>
      </c>
      <c r="V195" s="169">
        <v>570</v>
      </c>
      <c r="W195" s="169">
        <v>568</v>
      </c>
      <c r="X195" s="169">
        <v>654</v>
      </c>
      <c r="Y195" s="169">
        <v>699</v>
      </c>
      <c r="Z195" s="169">
        <v>625</v>
      </c>
      <c r="AA195" s="169">
        <v>739</v>
      </c>
      <c r="AB195" s="169">
        <v>537</v>
      </c>
      <c r="AC195" s="169">
        <v>647</v>
      </c>
    </row>
    <row r="196" ht="11.25" customHeight="1">
      <c r="A196" s="74"/>
      <c r="D196" s="150" t="s">
        <v>548</v>
      </c>
      <c r="E196" s="151" t="s">
        <v>114</v>
      </c>
      <c r="F196" s="152" t="s">
        <v>549</v>
      </c>
      <c r="G196" s="151" t="s">
        <v>550</v>
      </c>
      <c r="H196" s="151" t="s">
        <v>551</v>
      </c>
      <c r="I196" s="125" t="s">
        <v>118</v>
      </c>
      <c r="J196" s="157"/>
      <c r="K196" s="152" t="s">
        <v>552</v>
      </c>
      <c r="L196" s="126">
        <v>2</v>
      </c>
      <c r="M196" s="151"/>
      <c r="N196" s="229">
        <f>IF(("Reference probe"&lt;&gt;"Reference probe"),"N","Y")</f>
      </c>
      <c r="O196" s="169">
        <v>684</v>
      </c>
      <c r="P196" s="169">
        <v>651</v>
      </c>
      <c r="Q196" s="169">
        <v>858</v>
      </c>
      <c r="R196" s="169">
        <v>915</v>
      </c>
      <c r="S196" s="169">
        <v>668</v>
      </c>
      <c r="T196" s="169">
        <v>794</v>
      </c>
      <c r="U196" s="169">
        <v>680</v>
      </c>
      <c r="V196" s="169">
        <v>675</v>
      </c>
      <c r="W196" s="169">
        <v>687</v>
      </c>
      <c r="X196" s="169">
        <v>776</v>
      </c>
      <c r="Y196" s="169">
        <v>826</v>
      </c>
      <c r="Z196" s="169">
        <v>673</v>
      </c>
      <c r="AA196" s="169">
        <v>809</v>
      </c>
      <c r="AB196" s="169">
        <v>683</v>
      </c>
      <c r="AC196" s="169">
        <v>743</v>
      </c>
    </row>
    <row r="197" ht="11.25" customHeight="1">
      <c r="A197" s="74"/>
      <c r="D197" s="150" t="s">
        <v>553</v>
      </c>
      <c r="E197" s="151" t="s">
        <v>114</v>
      </c>
      <c r="F197" s="152" t="s">
        <v>554</v>
      </c>
      <c r="G197" s="151" t="s">
        <v>550</v>
      </c>
      <c r="H197" s="151" t="s">
        <v>551</v>
      </c>
      <c r="I197" s="125" t="s">
        <v>118</v>
      </c>
      <c r="J197" s="157"/>
      <c r="K197" s="152" t="s">
        <v>244</v>
      </c>
      <c r="L197" s="126">
        <v>2</v>
      </c>
      <c r="M197" s="151"/>
      <c r="N197" s="229">
        <f>IF(("Reference probe"&lt;&gt;"Reference probe"),"N","Y")</f>
      </c>
      <c r="O197" s="169">
        <v>509</v>
      </c>
      <c r="P197" s="169">
        <v>555</v>
      </c>
      <c r="Q197" s="169">
        <v>653</v>
      </c>
      <c r="R197" s="169">
        <v>684</v>
      </c>
      <c r="S197" s="169">
        <v>475</v>
      </c>
      <c r="T197" s="169">
        <v>561</v>
      </c>
      <c r="U197" s="169">
        <v>529</v>
      </c>
      <c r="V197" s="169">
        <v>445</v>
      </c>
      <c r="W197" s="169">
        <v>444</v>
      </c>
      <c r="X197" s="169">
        <v>565</v>
      </c>
      <c r="Y197" s="169">
        <v>619</v>
      </c>
      <c r="Z197" s="169">
        <v>474</v>
      </c>
      <c r="AA197" s="169">
        <v>579</v>
      </c>
      <c r="AB197" s="169">
        <v>439</v>
      </c>
      <c r="AC197" s="169">
        <v>577</v>
      </c>
    </row>
    <row r="198" ht="11.25" customHeight="1">
      <c r="A198" s="74"/>
      <c r="D198" s="150" t="s">
        <v>555</v>
      </c>
      <c r="E198" s="151" t="s">
        <v>114</v>
      </c>
      <c r="F198" s="152" t="s">
        <v>556</v>
      </c>
      <c r="G198" s="151" t="s">
        <v>550</v>
      </c>
      <c r="H198" s="151" t="s">
        <v>551</v>
      </c>
      <c r="I198" s="125" t="s">
        <v>121</v>
      </c>
      <c r="J198" s="157"/>
      <c r="K198" s="152" t="s">
        <v>557</v>
      </c>
      <c r="L198" s="126">
        <v>2</v>
      </c>
      <c r="M198" s="151"/>
      <c r="N198" s="229">
        <f>IF(("Reference probe"&lt;&gt;"Reference probe"),"N","Y")</f>
      </c>
      <c r="O198" s="169">
        <v>742</v>
      </c>
      <c r="P198" s="169">
        <v>785</v>
      </c>
      <c r="Q198" s="169">
        <v>1002</v>
      </c>
      <c r="R198" s="169">
        <v>1057</v>
      </c>
      <c r="S198" s="169">
        <v>733</v>
      </c>
      <c r="T198" s="169">
        <v>829</v>
      </c>
      <c r="U198" s="169">
        <v>809</v>
      </c>
      <c r="V198" s="169">
        <v>685</v>
      </c>
      <c r="W198" s="169">
        <v>731</v>
      </c>
      <c r="X198" s="169">
        <v>830</v>
      </c>
      <c r="Y198" s="169">
        <v>896</v>
      </c>
      <c r="Z198" s="169">
        <v>731</v>
      </c>
      <c r="AA198" s="169">
        <v>855</v>
      </c>
      <c r="AB198" s="169">
        <v>699</v>
      </c>
      <c r="AC198" s="169">
        <v>832</v>
      </c>
    </row>
    <row r="199" ht="11.25" customHeight="1">
      <c r="A199" s="74"/>
      <c r="D199" s="150" t="s">
        <v>558</v>
      </c>
      <c r="E199" s="151" t="s">
        <v>114</v>
      </c>
      <c r="F199" s="152" t="s">
        <v>559</v>
      </c>
      <c r="G199" s="151" t="s">
        <v>550</v>
      </c>
      <c r="H199" s="151" t="s">
        <v>551</v>
      </c>
      <c r="I199" s="125" t="s">
        <v>123</v>
      </c>
      <c r="J199" s="157"/>
      <c r="K199" s="152"/>
      <c r="L199" s="126">
        <v>2</v>
      </c>
      <c r="M199" s="151"/>
      <c r="N199" s="229">
        <f>IF(("Default"&lt;&gt;"Reference probe"),"N","Y")</f>
      </c>
      <c r="O199" s="169">
        <v>718</v>
      </c>
      <c r="P199" s="169">
        <v>686</v>
      </c>
      <c r="Q199" s="169">
        <v>908</v>
      </c>
      <c r="R199" s="169">
        <v>927</v>
      </c>
      <c r="S199" s="169">
        <v>676</v>
      </c>
      <c r="T199" s="169">
        <v>730</v>
      </c>
      <c r="U199" s="169">
        <v>658</v>
      </c>
      <c r="V199" s="169">
        <v>582</v>
      </c>
      <c r="W199" s="169">
        <v>630</v>
      </c>
      <c r="X199" s="169">
        <v>726</v>
      </c>
      <c r="Y199" s="169">
        <v>771</v>
      </c>
      <c r="Z199" s="169">
        <v>688</v>
      </c>
      <c r="AA199" s="169">
        <v>809</v>
      </c>
      <c r="AB199" s="169">
        <v>627</v>
      </c>
      <c r="AC199" s="169">
        <v>738</v>
      </c>
    </row>
    <row r="200" ht="11.25" customHeight="1">
      <c r="A200" s="74"/>
      <c r="D200" s="150" t="s">
        <v>560</v>
      </c>
      <c r="E200" s="151" t="s">
        <v>114</v>
      </c>
      <c r="F200" s="152" t="s">
        <v>561</v>
      </c>
      <c r="G200" s="151" t="s">
        <v>550</v>
      </c>
      <c r="H200" s="151" t="s">
        <v>551</v>
      </c>
      <c r="I200" s="125" t="s">
        <v>125</v>
      </c>
      <c r="J200" s="157"/>
      <c r="K200" s="152"/>
      <c r="L200" s="126">
        <v>2</v>
      </c>
      <c r="M200" s="151"/>
      <c r="N200" s="229">
        <f>IF(("Reference probe"&lt;&gt;"Reference probe"),"N","Y")</f>
      </c>
      <c r="O200" s="169">
        <v>559</v>
      </c>
      <c r="P200" s="169">
        <v>533</v>
      </c>
      <c r="Q200" s="169">
        <v>712</v>
      </c>
      <c r="R200" s="169">
        <v>719</v>
      </c>
      <c r="S200" s="169">
        <v>505</v>
      </c>
      <c r="T200" s="169">
        <v>579</v>
      </c>
      <c r="U200" s="169">
        <v>506</v>
      </c>
      <c r="V200" s="169">
        <v>504</v>
      </c>
      <c r="W200" s="169">
        <v>542</v>
      </c>
      <c r="X200" s="169">
        <v>640</v>
      </c>
      <c r="Y200" s="169">
        <v>630</v>
      </c>
      <c r="Z200" s="169">
        <v>495</v>
      </c>
      <c r="AA200" s="169">
        <v>590</v>
      </c>
      <c r="AB200" s="169">
        <v>520</v>
      </c>
      <c r="AC200" s="169">
        <v>600</v>
      </c>
    </row>
    <row r="201" ht="11.25" customHeight="1">
      <c r="A201" s="74"/>
      <c r="D201" s="150" t="s">
        <v>562</v>
      </c>
      <c r="E201" s="151" t="s">
        <v>114</v>
      </c>
      <c r="F201" s="152" t="s">
        <v>563</v>
      </c>
      <c r="G201" s="151" t="s">
        <v>550</v>
      </c>
      <c r="H201" s="151" t="s">
        <v>551</v>
      </c>
      <c r="I201" s="125" t="s">
        <v>128</v>
      </c>
      <c r="J201" s="157"/>
      <c r="K201" s="152"/>
      <c r="L201" s="126">
        <v>2</v>
      </c>
      <c r="M201" s="151"/>
      <c r="N201" s="229">
        <f>IF(("Default"&lt;&gt;"Reference probe"),"N","Y")</f>
      </c>
      <c r="O201" s="169">
        <v>554</v>
      </c>
      <c r="P201" s="169">
        <v>584</v>
      </c>
      <c r="Q201" s="169">
        <v>704</v>
      </c>
      <c r="R201" s="169">
        <v>690</v>
      </c>
      <c r="S201" s="169">
        <v>559</v>
      </c>
      <c r="T201" s="169">
        <v>538</v>
      </c>
      <c r="U201" s="169">
        <v>513</v>
      </c>
      <c r="V201" s="169">
        <v>410</v>
      </c>
      <c r="W201" s="169">
        <v>472</v>
      </c>
      <c r="X201" s="169">
        <v>534</v>
      </c>
      <c r="Y201" s="169">
        <v>579</v>
      </c>
      <c r="Z201" s="169">
        <v>431</v>
      </c>
      <c r="AA201" s="169">
        <v>625</v>
      </c>
      <c r="AB201" s="169">
        <v>467</v>
      </c>
      <c r="AC201" s="169">
        <v>586</v>
      </c>
    </row>
    <row r="202" ht="11.25" customHeight="1">
      <c r="A202" s="74"/>
      <c r="D202" s="150" t="s">
        <v>564</v>
      </c>
      <c r="E202" s="151" t="s">
        <v>114</v>
      </c>
      <c r="F202" s="152" t="s">
        <v>565</v>
      </c>
      <c r="G202" s="151" t="s">
        <v>550</v>
      </c>
      <c r="H202" s="151" t="s">
        <v>551</v>
      </c>
      <c r="I202" s="125" t="s">
        <v>131</v>
      </c>
      <c r="J202" s="157"/>
      <c r="K202" s="152"/>
      <c r="L202" s="126">
        <v>2</v>
      </c>
      <c r="M202" s="151"/>
      <c r="N202" s="229">
        <f>IF(("Default"&lt;&gt;"Reference probe"),"N","Y")</f>
      </c>
      <c r="O202" s="169">
        <v>481</v>
      </c>
      <c r="P202" s="169">
        <v>520</v>
      </c>
      <c r="Q202" s="169">
        <v>628</v>
      </c>
      <c r="R202" s="169">
        <v>607</v>
      </c>
      <c r="S202" s="169">
        <v>431</v>
      </c>
      <c r="T202" s="169">
        <v>530</v>
      </c>
      <c r="U202" s="169">
        <v>494</v>
      </c>
      <c r="V202" s="169">
        <v>476</v>
      </c>
      <c r="W202" s="169">
        <v>478</v>
      </c>
      <c r="X202" s="169">
        <v>557</v>
      </c>
      <c r="Y202" s="169">
        <v>546</v>
      </c>
      <c r="Z202" s="169">
        <v>428</v>
      </c>
      <c r="AA202" s="169">
        <v>511</v>
      </c>
      <c r="AB202" s="169">
        <v>384</v>
      </c>
      <c r="AC202" s="169">
        <v>520</v>
      </c>
    </row>
    <row r="203" ht="11.25" customHeight="1">
      <c r="A203" s="74"/>
      <c r="D203" s="150" t="s">
        <v>566</v>
      </c>
      <c r="E203" s="151" t="s">
        <v>114</v>
      </c>
      <c r="F203" s="152" t="s">
        <v>567</v>
      </c>
      <c r="G203" s="151" t="s">
        <v>550</v>
      </c>
      <c r="H203" s="151" t="s">
        <v>551</v>
      </c>
      <c r="I203" s="125" t="s">
        <v>230</v>
      </c>
      <c r="J203" s="157"/>
      <c r="K203" s="152"/>
      <c r="L203" s="126">
        <v>2</v>
      </c>
      <c r="M203" s="151"/>
      <c r="N203" s="229">
        <f>IF(("Reference probe"&lt;&gt;"Reference probe"),"N","Y")</f>
      </c>
      <c r="O203" s="169">
        <v>634</v>
      </c>
      <c r="P203" s="169">
        <v>639</v>
      </c>
      <c r="Q203" s="169">
        <v>782</v>
      </c>
      <c r="R203" s="169">
        <v>929</v>
      </c>
      <c r="S203" s="169">
        <v>574</v>
      </c>
      <c r="T203" s="169">
        <v>671</v>
      </c>
      <c r="U203" s="169">
        <v>605</v>
      </c>
      <c r="V203" s="169">
        <v>498</v>
      </c>
      <c r="W203" s="169">
        <v>657</v>
      </c>
      <c r="X203" s="169">
        <v>682</v>
      </c>
      <c r="Y203" s="169">
        <v>740</v>
      </c>
      <c r="Z203" s="169">
        <v>589</v>
      </c>
      <c r="AA203" s="169">
        <v>702</v>
      </c>
      <c r="AB203" s="169">
        <v>538</v>
      </c>
      <c r="AC203" s="169">
        <v>656</v>
      </c>
    </row>
    <row r="204" ht="11.25" customHeight="1">
      <c r="A204" s="74"/>
      <c r="D204" s="150" t="s">
        <v>568</v>
      </c>
      <c r="E204" s="151" t="s">
        <v>114</v>
      </c>
      <c r="F204" s="152" t="s">
        <v>569</v>
      </c>
      <c r="G204" s="151" t="s">
        <v>550</v>
      </c>
      <c r="H204" s="151" t="s">
        <v>551</v>
      </c>
      <c r="I204" s="125" t="s">
        <v>133</v>
      </c>
      <c r="J204" s="157"/>
      <c r="K204" s="152"/>
      <c r="L204" s="126">
        <v>2</v>
      </c>
      <c r="M204" s="151"/>
      <c r="N204" s="229">
        <f>IF(("Default"&lt;&gt;"Reference probe"),"N","Y")</f>
      </c>
      <c r="O204" s="169">
        <v>715</v>
      </c>
      <c r="P204" s="169">
        <v>716</v>
      </c>
      <c r="Q204" s="169">
        <v>905</v>
      </c>
      <c r="R204" s="169">
        <v>915</v>
      </c>
      <c r="S204" s="169">
        <v>640</v>
      </c>
      <c r="T204" s="169">
        <v>825</v>
      </c>
      <c r="U204" s="169">
        <v>753</v>
      </c>
      <c r="V204" s="169">
        <v>647</v>
      </c>
      <c r="W204" s="169">
        <v>665</v>
      </c>
      <c r="X204" s="169">
        <v>748</v>
      </c>
      <c r="Y204" s="169">
        <v>785</v>
      </c>
      <c r="Z204" s="169">
        <v>610</v>
      </c>
      <c r="AA204" s="169">
        <v>800</v>
      </c>
      <c r="AB204" s="169">
        <v>664</v>
      </c>
      <c r="AC204" s="169">
        <v>692</v>
      </c>
    </row>
    <row r="205" ht="11.25" customHeight="1">
      <c r="A205" s="74"/>
      <c r="D205" s="150" t="s">
        <v>570</v>
      </c>
      <c r="E205" s="151" t="s">
        <v>114</v>
      </c>
      <c r="F205" s="152" t="s">
        <v>571</v>
      </c>
      <c r="G205" s="151" t="s">
        <v>550</v>
      </c>
      <c r="H205" s="151" t="s">
        <v>551</v>
      </c>
      <c r="I205" s="125" t="s">
        <v>136</v>
      </c>
      <c r="J205" s="157"/>
      <c r="K205" s="152"/>
      <c r="L205" s="126">
        <v>2</v>
      </c>
      <c r="M205" s="151"/>
      <c r="N205" s="229">
        <f>IF(("Reference probe"&lt;&gt;"Reference probe"),"N","Y")</f>
      </c>
      <c r="O205" s="169">
        <v>558</v>
      </c>
      <c r="P205" s="169">
        <v>573</v>
      </c>
      <c r="Q205" s="169">
        <v>682</v>
      </c>
      <c r="R205" s="169">
        <v>717</v>
      </c>
      <c r="S205" s="169">
        <v>471</v>
      </c>
      <c r="T205" s="169">
        <v>548</v>
      </c>
      <c r="U205" s="169">
        <v>545</v>
      </c>
      <c r="V205" s="169">
        <v>455</v>
      </c>
      <c r="W205" s="169">
        <v>512</v>
      </c>
      <c r="X205" s="169">
        <v>544</v>
      </c>
      <c r="Y205" s="169">
        <v>548</v>
      </c>
      <c r="Z205" s="169">
        <v>489</v>
      </c>
      <c r="AA205" s="169">
        <v>519</v>
      </c>
      <c r="AB205" s="169">
        <v>455</v>
      </c>
      <c r="AC205" s="169">
        <v>595</v>
      </c>
    </row>
    <row r="206" ht="11.25" customHeight="1">
      <c r="A206" s="74"/>
      <c r="D206" s="150" t="s">
        <v>572</v>
      </c>
      <c r="E206" s="151" t="s">
        <v>114</v>
      </c>
      <c r="F206" s="152" t="s">
        <v>573</v>
      </c>
      <c r="G206" s="151" t="s">
        <v>550</v>
      </c>
      <c r="H206" s="151" t="s">
        <v>551</v>
      </c>
      <c r="I206" s="125" t="s">
        <v>138</v>
      </c>
      <c r="J206" s="157"/>
      <c r="K206" s="152"/>
      <c r="L206" s="126">
        <v>2</v>
      </c>
      <c r="M206" s="151"/>
      <c r="N206" s="229">
        <f>IF(("Reference probe"&lt;&gt;"Reference probe"),"N","Y")</f>
      </c>
      <c r="O206" s="169">
        <v>691</v>
      </c>
      <c r="P206" s="169">
        <v>730</v>
      </c>
      <c r="Q206" s="169">
        <v>933</v>
      </c>
      <c r="R206" s="169">
        <v>896</v>
      </c>
      <c r="S206" s="169">
        <v>683</v>
      </c>
      <c r="T206" s="169">
        <v>772</v>
      </c>
      <c r="U206" s="169">
        <v>688</v>
      </c>
      <c r="V206" s="169">
        <v>659</v>
      </c>
      <c r="W206" s="169">
        <v>649</v>
      </c>
      <c r="X206" s="169">
        <v>779</v>
      </c>
      <c r="Y206" s="169">
        <v>800</v>
      </c>
      <c r="Z206" s="169">
        <v>646</v>
      </c>
      <c r="AA206" s="169">
        <v>725</v>
      </c>
      <c r="AB206" s="169">
        <v>637</v>
      </c>
      <c r="AC206" s="169">
        <v>712</v>
      </c>
    </row>
    <row r="207" ht="11.25" customHeight="1">
      <c r="A207" s="74"/>
      <c r="D207" s="150" t="s">
        <v>574</v>
      </c>
      <c r="E207" s="151" t="s">
        <v>114</v>
      </c>
      <c r="F207" s="152" t="s">
        <v>575</v>
      </c>
      <c r="G207" s="151" t="s">
        <v>550</v>
      </c>
      <c r="H207" s="151" t="s">
        <v>551</v>
      </c>
      <c r="I207" s="125" t="s">
        <v>140</v>
      </c>
      <c r="J207" s="157"/>
      <c r="K207" s="152"/>
      <c r="L207" s="126">
        <v>2</v>
      </c>
      <c r="M207" s="151"/>
      <c r="N207" s="229">
        <f>IF(("Default"&lt;&gt;"Reference probe"),"N","Y")</f>
      </c>
      <c r="O207" s="169">
        <v>692</v>
      </c>
      <c r="P207" s="169">
        <v>672</v>
      </c>
      <c r="Q207" s="169">
        <v>832</v>
      </c>
      <c r="R207" s="169">
        <v>883</v>
      </c>
      <c r="S207" s="169">
        <v>588</v>
      </c>
      <c r="T207" s="169">
        <v>737</v>
      </c>
      <c r="U207" s="169">
        <v>645</v>
      </c>
      <c r="V207" s="169">
        <v>619</v>
      </c>
      <c r="W207" s="169">
        <v>628</v>
      </c>
      <c r="X207" s="169">
        <v>706</v>
      </c>
      <c r="Y207" s="169">
        <v>729</v>
      </c>
      <c r="Z207" s="169">
        <v>608</v>
      </c>
      <c r="AA207" s="169">
        <v>780</v>
      </c>
      <c r="AB207" s="169">
        <v>628</v>
      </c>
      <c r="AC207" s="169">
        <v>668</v>
      </c>
    </row>
    <row r="208" ht="11.25" customHeight="1">
      <c r="A208" s="74"/>
      <c r="D208" s="150" t="s">
        <v>576</v>
      </c>
      <c r="E208" s="151" t="s">
        <v>114</v>
      </c>
      <c r="F208" s="152" t="s">
        <v>577</v>
      </c>
      <c r="G208" s="151" t="s">
        <v>550</v>
      </c>
      <c r="H208" s="151" t="s">
        <v>551</v>
      </c>
      <c r="I208" s="125" t="s">
        <v>143</v>
      </c>
      <c r="J208" s="157"/>
      <c r="K208" s="152"/>
      <c r="L208" s="126">
        <v>2</v>
      </c>
      <c r="M208" s="151"/>
      <c r="N208" s="229">
        <f>IF(("Reference probe"&lt;&gt;"Reference probe"),"N","Y")</f>
      </c>
      <c r="O208" s="169">
        <v>592</v>
      </c>
      <c r="P208" s="169">
        <v>610</v>
      </c>
      <c r="Q208" s="169">
        <v>709</v>
      </c>
      <c r="R208" s="169">
        <v>792</v>
      </c>
      <c r="S208" s="169">
        <v>590</v>
      </c>
      <c r="T208" s="169">
        <v>657</v>
      </c>
      <c r="U208" s="169">
        <v>601</v>
      </c>
      <c r="V208" s="169">
        <v>555</v>
      </c>
      <c r="W208" s="169">
        <v>571</v>
      </c>
      <c r="X208" s="169">
        <v>652</v>
      </c>
      <c r="Y208" s="169">
        <v>675</v>
      </c>
      <c r="Z208" s="169">
        <v>547</v>
      </c>
      <c r="AA208" s="169">
        <v>717</v>
      </c>
      <c r="AB208" s="169">
        <v>550</v>
      </c>
      <c r="AC208" s="169">
        <v>611</v>
      </c>
    </row>
    <row r="209" ht="11.25" customHeight="1">
      <c r="A209" s="74"/>
      <c r="D209" s="150" t="s">
        <v>578</v>
      </c>
      <c r="E209" s="151" t="s">
        <v>114</v>
      </c>
      <c r="F209" s="152" t="s">
        <v>579</v>
      </c>
      <c r="G209" s="151" t="s">
        <v>550</v>
      </c>
      <c r="H209" s="151" t="s">
        <v>551</v>
      </c>
      <c r="I209" s="125" t="s">
        <v>145</v>
      </c>
      <c r="J209" s="157"/>
      <c r="K209" s="152"/>
      <c r="L209" s="126">
        <v>2</v>
      </c>
      <c r="M209" s="151"/>
      <c r="N209" s="229">
        <f>IF(("Reference probe"&lt;&gt;"Reference probe"),"N","Y")</f>
      </c>
      <c r="O209" s="169">
        <v>750</v>
      </c>
      <c r="P209" s="169">
        <v>796</v>
      </c>
      <c r="Q209" s="169">
        <v>1030</v>
      </c>
      <c r="R209" s="169">
        <v>1030</v>
      </c>
      <c r="S209" s="169">
        <v>677</v>
      </c>
      <c r="T209" s="169">
        <v>819</v>
      </c>
      <c r="U209" s="169">
        <v>779</v>
      </c>
      <c r="V209" s="169">
        <v>710</v>
      </c>
      <c r="W209" s="169">
        <v>801</v>
      </c>
      <c r="X209" s="169">
        <v>851</v>
      </c>
      <c r="Y209" s="169">
        <v>841</v>
      </c>
      <c r="Z209" s="169">
        <v>696</v>
      </c>
      <c r="AA209" s="169">
        <v>883</v>
      </c>
      <c r="AB209" s="169">
        <v>732</v>
      </c>
      <c r="AC209" s="169">
        <v>878</v>
      </c>
    </row>
    <row r="210" ht="11.25" customHeight="1">
      <c r="A210" s="74"/>
      <c r="D210" s="150" t="s">
        <v>580</v>
      </c>
      <c r="E210" s="151" t="s">
        <v>114</v>
      </c>
      <c r="F210" s="152" t="s">
        <v>579</v>
      </c>
      <c r="G210" s="151" t="s">
        <v>550</v>
      </c>
      <c r="H210" s="151" t="s">
        <v>551</v>
      </c>
      <c r="I210" s="125" t="s">
        <v>148</v>
      </c>
      <c r="J210" s="157"/>
      <c r="K210" s="152"/>
      <c r="L210" s="126">
        <v>2</v>
      </c>
      <c r="M210" s="151"/>
      <c r="N210" s="229">
        <f>IF(("Default"&lt;&gt;"Reference probe"),"N","Y")</f>
      </c>
      <c r="O210" s="169">
        <v>638</v>
      </c>
      <c r="P210" s="169">
        <v>596</v>
      </c>
      <c r="Q210" s="169">
        <v>746</v>
      </c>
      <c r="R210" s="169">
        <v>751</v>
      </c>
      <c r="S210" s="169">
        <v>528</v>
      </c>
      <c r="T210" s="169">
        <v>635</v>
      </c>
      <c r="U210" s="169">
        <v>598</v>
      </c>
      <c r="V210" s="169">
        <v>540</v>
      </c>
      <c r="W210" s="169">
        <v>555</v>
      </c>
      <c r="X210" s="169">
        <v>644</v>
      </c>
      <c r="Y210" s="169">
        <v>680</v>
      </c>
      <c r="Z210" s="169">
        <v>540</v>
      </c>
      <c r="AA210" s="169">
        <v>667</v>
      </c>
      <c r="AB210" s="169">
        <v>507</v>
      </c>
      <c r="AC210" s="169">
        <v>612</v>
      </c>
    </row>
    <row r="211" ht="11.25" customHeight="1">
      <c r="A211" s="74"/>
      <c r="D211" s="150" t="s">
        <v>581</v>
      </c>
      <c r="E211" s="151" t="s">
        <v>114</v>
      </c>
      <c r="F211" s="152" t="s">
        <v>582</v>
      </c>
      <c r="G211" s="151" t="s">
        <v>550</v>
      </c>
      <c r="H211" s="151" t="s">
        <v>551</v>
      </c>
      <c r="I211" s="125" t="s">
        <v>151</v>
      </c>
      <c r="J211" s="157"/>
      <c r="K211" s="152"/>
      <c r="L211" s="126">
        <v>2</v>
      </c>
      <c r="M211" s="151"/>
      <c r="N211" s="229">
        <f>IF(("Reference probe"&lt;&gt;"Reference probe"),"N","Y")</f>
      </c>
      <c r="O211" s="169">
        <v>683</v>
      </c>
      <c r="P211" s="169">
        <v>735</v>
      </c>
      <c r="Q211" s="169">
        <v>880</v>
      </c>
      <c r="R211" s="169">
        <v>872</v>
      </c>
      <c r="S211" s="169">
        <v>612</v>
      </c>
      <c r="T211" s="169">
        <v>712</v>
      </c>
      <c r="U211" s="169">
        <v>679</v>
      </c>
      <c r="V211" s="169">
        <v>646</v>
      </c>
      <c r="W211" s="169">
        <v>638</v>
      </c>
      <c r="X211" s="169">
        <v>790</v>
      </c>
      <c r="Y211" s="169">
        <v>877</v>
      </c>
      <c r="Z211" s="169">
        <v>716</v>
      </c>
      <c r="AA211" s="169">
        <v>853</v>
      </c>
      <c r="AB211" s="169">
        <v>632</v>
      </c>
      <c r="AC211" s="169">
        <v>763</v>
      </c>
    </row>
    <row r="212" ht="11.25" customHeight="1">
      <c r="A212" s="74"/>
      <c r="D212" s="150" t="s">
        <v>583</v>
      </c>
      <c r="E212" s="151" t="s">
        <v>114</v>
      </c>
      <c r="F212" s="152" t="s">
        <v>584</v>
      </c>
      <c r="G212" s="151" t="s">
        <v>550</v>
      </c>
      <c r="H212" s="151" t="s">
        <v>551</v>
      </c>
      <c r="I212" s="125" t="s">
        <v>202</v>
      </c>
      <c r="J212" s="157"/>
      <c r="K212" s="152" t="s">
        <v>585</v>
      </c>
      <c r="L212" s="126">
        <v>2</v>
      </c>
      <c r="M212" s="151" t="s">
        <v>261</v>
      </c>
      <c r="N212" s="229">
        <f>IF(("Default"&lt;&gt;"Reference probe"),"N","Y")</f>
      </c>
      <c r="O212" s="169">
        <v>538</v>
      </c>
      <c r="P212" s="169">
        <v>493</v>
      </c>
      <c r="Q212" s="169">
        <v>622</v>
      </c>
      <c r="R212" s="169">
        <v>693</v>
      </c>
      <c r="S212" s="169">
        <v>491</v>
      </c>
      <c r="T212" s="169">
        <v>616</v>
      </c>
      <c r="U212" s="169">
        <v>531</v>
      </c>
      <c r="V212" s="169">
        <v>506</v>
      </c>
      <c r="W212" s="169">
        <v>460</v>
      </c>
      <c r="X212" s="169">
        <v>527</v>
      </c>
      <c r="Y212" s="169">
        <v>634</v>
      </c>
      <c r="Z212" s="169">
        <v>471</v>
      </c>
      <c r="AA212" s="169">
        <v>549</v>
      </c>
      <c r="AB212" s="169">
        <v>473</v>
      </c>
      <c r="AC212" s="169">
        <v>518</v>
      </c>
    </row>
    <row r="213" ht="11.25" customHeight="1">
      <c r="A213" s="74"/>
      <c r="D213" s="150" t="s">
        <v>586</v>
      </c>
      <c r="E213" s="151" t="s">
        <v>114</v>
      </c>
      <c r="F213" s="152" t="s">
        <v>587</v>
      </c>
      <c r="G213" s="151" t="s">
        <v>550</v>
      </c>
      <c r="H213" s="151" t="s">
        <v>551</v>
      </c>
      <c r="I213" s="125" t="s">
        <v>154</v>
      </c>
      <c r="J213" s="157"/>
      <c r="K213" s="152" t="s">
        <v>321</v>
      </c>
      <c r="L213" s="126">
        <v>2</v>
      </c>
      <c r="M213" s="151"/>
      <c r="N213" s="229">
        <f>IF(("Default"&lt;&gt;"Reference probe"),"N","Y")</f>
      </c>
      <c r="O213" s="169">
        <v>611</v>
      </c>
      <c r="P213" s="169">
        <v>577</v>
      </c>
      <c r="Q213" s="169">
        <v>743</v>
      </c>
      <c r="R213" s="169">
        <v>699</v>
      </c>
      <c r="S213" s="169">
        <v>545</v>
      </c>
      <c r="T213" s="169">
        <v>546</v>
      </c>
      <c r="U213" s="169">
        <v>567</v>
      </c>
      <c r="V213" s="169">
        <v>538</v>
      </c>
      <c r="W213" s="169">
        <v>586</v>
      </c>
      <c r="X213" s="169">
        <v>562</v>
      </c>
      <c r="Y213" s="169">
        <v>673</v>
      </c>
      <c r="Z213" s="169">
        <v>509</v>
      </c>
      <c r="AA213" s="169">
        <v>645</v>
      </c>
      <c r="AB213" s="169">
        <v>521</v>
      </c>
      <c r="AC213" s="169">
        <v>593</v>
      </c>
    </row>
    <row r="214" ht="11.25" customHeight="1">
      <c r="A214" s="74"/>
      <c r="D214" s="150" t="s">
        <v>588</v>
      </c>
      <c r="E214" s="151" t="s">
        <v>114</v>
      </c>
      <c r="F214" s="152" t="s">
        <v>589</v>
      </c>
      <c r="G214" s="151" t="s">
        <v>590</v>
      </c>
      <c r="H214" s="151" t="s">
        <v>591</v>
      </c>
      <c r="I214" s="125" t="s">
        <v>187</v>
      </c>
      <c r="J214" s="157"/>
      <c r="K214" s="152" t="s">
        <v>592</v>
      </c>
      <c r="L214" s="126">
        <v>2</v>
      </c>
      <c r="M214" s="151" t="s">
        <v>200</v>
      </c>
      <c r="N214" s="229">
        <f>IF(("Default"&lt;&gt;"Reference probe"),"N","Y")</f>
      </c>
      <c r="O214" s="169">
        <v>594</v>
      </c>
      <c r="P214" s="169">
        <v>620</v>
      </c>
      <c r="Q214" s="169">
        <v>781</v>
      </c>
      <c r="R214" s="169">
        <v>781</v>
      </c>
      <c r="S214" s="169">
        <v>555</v>
      </c>
      <c r="T214" s="169">
        <v>642</v>
      </c>
      <c r="U214" s="169">
        <v>654</v>
      </c>
      <c r="V214" s="169">
        <v>590</v>
      </c>
      <c r="W214" s="169">
        <v>574</v>
      </c>
      <c r="X214" s="169">
        <v>598</v>
      </c>
      <c r="Y214" s="169">
        <v>665</v>
      </c>
      <c r="Z214" s="169">
        <v>560</v>
      </c>
      <c r="AA214" s="169">
        <v>744</v>
      </c>
      <c r="AB214" s="169">
        <v>576</v>
      </c>
      <c r="AC214" s="169">
        <v>614</v>
      </c>
    </row>
    <row r="215" ht="11.25" customHeight="1">
      <c r="A215" s="74"/>
      <c r="D215" s="150" t="s">
        <v>593</v>
      </c>
      <c r="E215" s="151" t="s">
        <v>114</v>
      </c>
      <c r="F215" s="152" t="s">
        <v>589</v>
      </c>
      <c r="G215" s="151" t="s">
        <v>590</v>
      </c>
      <c r="H215" s="151" t="s">
        <v>591</v>
      </c>
      <c r="I215" s="125" t="s">
        <v>148</v>
      </c>
      <c r="J215" s="157"/>
      <c r="K215" s="152" t="s">
        <v>594</v>
      </c>
      <c r="L215" s="126">
        <v>2</v>
      </c>
      <c r="M215" s="151"/>
      <c r="N215" s="229">
        <f>IF(("Default"&lt;&gt;"Reference probe"),"N","Y")</f>
      </c>
      <c r="O215" s="169">
        <v>573</v>
      </c>
      <c r="P215" s="169">
        <v>547</v>
      </c>
      <c r="Q215" s="169">
        <v>714</v>
      </c>
      <c r="R215" s="169">
        <v>705</v>
      </c>
      <c r="S215" s="169">
        <v>555</v>
      </c>
      <c r="T215" s="169">
        <v>628</v>
      </c>
      <c r="U215" s="169">
        <v>523</v>
      </c>
      <c r="V215" s="169">
        <v>512</v>
      </c>
      <c r="W215" s="169">
        <v>504</v>
      </c>
      <c r="X215" s="169">
        <v>607</v>
      </c>
      <c r="Y215" s="169">
        <v>634</v>
      </c>
      <c r="Z215" s="169">
        <v>567</v>
      </c>
      <c r="AA215" s="169">
        <v>617</v>
      </c>
      <c r="AB215" s="169">
        <v>483</v>
      </c>
      <c r="AC215" s="169">
        <v>613</v>
      </c>
    </row>
    <row r="216" ht="11.25" customHeight="1">
      <c r="A216" s="74"/>
      <c r="D216" s="150" t="s">
        <v>595</v>
      </c>
      <c r="E216" s="151" t="s">
        <v>114</v>
      </c>
      <c r="F216" s="152" t="s">
        <v>589</v>
      </c>
      <c r="G216" s="151" t="s">
        <v>590</v>
      </c>
      <c r="H216" s="151" t="s">
        <v>591</v>
      </c>
      <c r="I216" s="125" t="s">
        <v>148</v>
      </c>
      <c r="J216" s="157"/>
      <c r="K216" s="152" t="s">
        <v>594</v>
      </c>
      <c r="L216" s="126">
        <v>2</v>
      </c>
      <c r="M216" s="151"/>
      <c r="N216" s="229">
        <f>IF(("Default"&lt;&gt;"Reference probe"),"N","Y")</f>
      </c>
      <c r="O216" s="169">
        <v>667</v>
      </c>
      <c r="P216" s="169">
        <v>631</v>
      </c>
      <c r="Q216" s="169">
        <v>944</v>
      </c>
      <c r="R216" s="169">
        <v>961</v>
      </c>
      <c r="S216" s="169">
        <v>618</v>
      </c>
      <c r="T216" s="169">
        <v>833</v>
      </c>
      <c r="U216" s="169">
        <v>685</v>
      </c>
      <c r="V216" s="169">
        <v>687</v>
      </c>
      <c r="W216" s="169">
        <v>649</v>
      </c>
      <c r="X216" s="169">
        <v>737</v>
      </c>
      <c r="Y216" s="169">
        <v>777</v>
      </c>
      <c r="Z216" s="169">
        <v>629</v>
      </c>
      <c r="AA216" s="169">
        <v>761</v>
      </c>
      <c r="AB216" s="169">
        <v>623</v>
      </c>
      <c r="AC216" s="169">
        <v>729</v>
      </c>
    </row>
    <row r="217" ht="11.25" customHeight="1">
      <c r="A217" s="74"/>
      <c r="D217" s="150" t="s">
        <v>596</v>
      </c>
      <c r="E217" s="151" t="s">
        <v>114</v>
      </c>
      <c r="F217" s="152" t="s">
        <v>597</v>
      </c>
      <c r="G217" s="151" t="s">
        <v>590</v>
      </c>
      <c r="H217" s="151" t="s">
        <v>591</v>
      </c>
      <c r="I217" s="125" t="s">
        <v>539</v>
      </c>
      <c r="J217" s="157"/>
      <c r="K217" s="152" t="s">
        <v>598</v>
      </c>
      <c r="L217" s="126">
        <v>2</v>
      </c>
      <c r="M217" s="151"/>
      <c r="N217" s="229">
        <f>IF(("Default"&lt;&gt;"Reference probe"),"N","Y")</f>
      </c>
      <c r="O217" s="169">
        <v>519</v>
      </c>
      <c r="P217" s="169">
        <v>562</v>
      </c>
      <c r="Q217" s="169">
        <v>688</v>
      </c>
      <c r="R217" s="169">
        <v>729</v>
      </c>
      <c r="S217" s="169">
        <v>493</v>
      </c>
      <c r="T217" s="169">
        <v>610</v>
      </c>
      <c r="U217" s="169">
        <v>527</v>
      </c>
      <c r="V217" s="169">
        <v>588</v>
      </c>
      <c r="W217" s="169">
        <v>464</v>
      </c>
      <c r="X217" s="169">
        <v>548</v>
      </c>
      <c r="Y217" s="169">
        <v>627</v>
      </c>
      <c r="Z217" s="169">
        <v>487</v>
      </c>
      <c r="AA217" s="169">
        <v>560</v>
      </c>
      <c r="AB217" s="169">
        <v>474</v>
      </c>
      <c r="AC217" s="169">
        <v>539</v>
      </c>
    </row>
    <row r="218" ht="11.25" customHeight="1">
      <c r="A218" s="74"/>
      <c r="D218" s="150" t="s">
        <v>599</v>
      </c>
      <c r="E218" s="151" t="s">
        <v>114</v>
      </c>
      <c r="F218" s="152" t="s">
        <v>597</v>
      </c>
      <c r="G218" s="151" t="s">
        <v>590</v>
      </c>
      <c r="H218" s="151" t="s">
        <v>591</v>
      </c>
      <c r="I218" s="125" t="s">
        <v>539</v>
      </c>
      <c r="J218" s="157"/>
      <c r="K218" s="152" t="s">
        <v>598</v>
      </c>
      <c r="L218" s="126">
        <v>2</v>
      </c>
      <c r="M218" s="151" t="s">
        <v>261</v>
      </c>
      <c r="N218" s="229">
        <f>IF(("Default"&lt;&gt;"Reference probe"),"N","Y")</f>
      </c>
      <c r="O218" s="169">
        <v>600</v>
      </c>
      <c r="P218" s="169">
        <v>657</v>
      </c>
      <c r="Q218" s="169">
        <v>739</v>
      </c>
      <c r="R218" s="169">
        <v>766</v>
      </c>
      <c r="S218" s="169">
        <v>492</v>
      </c>
      <c r="T218" s="169">
        <v>713</v>
      </c>
      <c r="U218" s="169">
        <v>603</v>
      </c>
      <c r="V218" s="169">
        <v>616</v>
      </c>
      <c r="W218" s="169">
        <v>508</v>
      </c>
      <c r="X218" s="169">
        <v>618</v>
      </c>
      <c r="Y218" s="169">
        <v>710</v>
      </c>
      <c r="Z218" s="169">
        <v>572</v>
      </c>
      <c r="AA218" s="169">
        <v>637</v>
      </c>
      <c r="AB218" s="169">
        <v>537</v>
      </c>
      <c r="AC218" s="169">
        <v>611</v>
      </c>
    </row>
    <row r="219" ht="11.25" customHeight="1">
      <c r="A219" s="74"/>
      <c r="D219" s="150" t="s">
        <v>600</v>
      </c>
      <c r="E219" s="151" t="s">
        <v>114</v>
      </c>
      <c r="F219" s="152" t="s">
        <v>601</v>
      </c>
      <c r="G219" s="151" t="s">
        <v>590</v>
      </c>
      <c r="H219" s="151" t="s">
        <v>591</v>
      </c>
      <c r="I219" s="125" t="s">
        <v>151</v>
      </c>
      <c r="J219" s="157"/>
      <c r="K219" s="152" t="s">
        <v>594</v>
      </c>
      <c r="L219" s="126">
        <v>2</v>
      </c>
      <c r="M219" s="151" t="s">
        <v>258</v>
      </c>
      <c r="N219" s="229">
        <f>IF(("Default"&lt;&gt;"Reference probe"),"N","Y")</f>
      </c>
      <c r="O219" s="169">
        <v>549</v>
      </c>
      <c r="P219" s="169">
        <v>569</v>
      </c>
      <c r="Q219" s="169">
        <v>765</v>
      </c>
      <c r="R219" s="169">
        <v>759</v>
      </c>
      <c r="S219" s="169">
        <v>469</v>
      </c>
      <c r="T219" s="169">
        <v>684</v>
      </c>
      <c r="U219" s="169">
        <v>538</v>
      </c>
      <c r="V219" s="169">
        <v>578</v>
      </c>
      <c r="W219" s="169">
        <v>509</v>
      </c>
      <c r="X219" s="169">
        <v>589</v>
      </c>
      <c r="Y219" s="169">
        <v>669</v>
      </c>
      <c r="Z219" s="169">
        <v>557</v>
      </c>
      <c r="AA219" s="169">
        <v>618</v>
      </c>
      <c r="AB219" s="169">
        <v>554</v>
      </c>
      <c r="AC219" s="169">
        <v>599</v>
      </c>
    </row>
    <row r="220" ht="11.25" customHeight="1">
      <c r="A220" s="74"/>
      <c r="D220" s="150" t="s">
        <v>602</v>
      </c>
      <c r="E220" s="151" t="s">
        <v>114</v>
      </c>
      <c r="F220" s="152" t="s">
        <v>601</v>
      </c>
      <c r="G220" s="151" t="s">
        <v>590</v>
      </c>
      <c r="H220" s="151" t="s">
        <v>591</v>
      </c>
      <c r="I220" s="125" t="s">
        <v>151</v>
      </c>
      <c r="J220" s="157"/>
      <c r="K220" s="152" t="s">
        <v>603</v>
      </c>
      <c r="L220" s="126">
        <v>2</v>
      </c>
      <c r="M220" s="151"/>
      <c r="N220" s="229">
        <f>IF(("Default"&lt;&gt;"Reference probe"),"N","Y")</f>
      </c>
      <c r="O220" s="169">
        <v>591</v>
      </c>
      <c r="P220" s="169">
        <v>584</v>
      </c>
      <c r="Q220" s="169">
        <v>744</v>
      </c>
      <c r="R220" s="169">
        <v>725</v>
      </c>
      <c r="S220" s="169">
        <v>536</v>
      </c>
      <c r="T220" s="169">
        <v>689</v>
      </c>
      <c r="U220" s="169">
        <v>612</v>
      </c>
      <c r="V220" s="169">
        <v>582</v>
      </c>
      <c r="W220" s="169">
        <v>550</v>
      </c>
      <c r="X220" s="169">
        <v>595</v>
      </c>
      <c r="Y220" s="169">
        <v>700</v>
      </c>
      <c r="Z220" s="169">
        <v>542</v>
      </c>
      <c r="AA220" s="169">
        <v>660</v>
      </c>
      <c r="AB220" s="169">
        <v>586</v>
      </c>
      <c r="AC220" s="169">
        <v>621</v>
      </c>
    </row>
    <row r="221" ht="11.25" customHeight="1">
      <c r="A221" s="74"/>
      <c r="D221" s="150" t="s">
        <v>604</v>
      </c>
      <c r="E221" s="151" t="s">
        <v>114</v>
      </c>
      <c r="F221" s="152" t="s">
        <v>605</v>
      </c>
      <c r="G221" s="151" t="s">
        <v>590</v>
      </c>
      <c r="H221" s="151" t="s">
        <v>591</v>
      </c>
      <c r="I221" s="125" t="s">
        <v>202</v>
      </c>
      <c r="J221" s="157"/>
      <c r="K221" s="152" t="s">
        <v>606</v>
      </c>
      <c r="L221" s="126">
        <v>2</v>
      </c>
      <c r="M221" s="151" t="s">
        <v>261</v>
      </c>
      <c r="N221" s="229">
        <f>IF(("Default"&lt;&gt;"Reference probe"),"N","Y")</f>
      </c>
      <c r="O221" s="169">
        <v>563</v>
      </c>
      <c r="P221" s="169">
        <v>633</v>
      </c>
      <c r="Q221" s="169">
        <v>756</v>
      </c>
      <c r="R221" s="169">
        <v>751</v>
      </c>
      <c r="S221" s="169">
        <v>492</v>
      </c>
      <c r="T221" s="169">
        <v>711</v>
      </c>
      <c r="U221" s="169">
        <v>582</v>
      </c>
      <c r="V221" s="169">
        <v>621</v>
      </c>
      <c r="W221" s="169">
        <v>496</v>
      </c>
      <c r="X221" s="169">
        <v>617</v>
      </c>
      <c r="Y221" s="169">
        <v>633</v>
      </c>
      <c r="Z221" s="169">
        <v>545</v>
      </c>
      <c r="AA221" s="169">
        <v>576</v>
      </c>
      <c r="AB221" s="169">
        <v>595</v>
      </c>
      <c r="AC221" s="169">
        <v>576</v>
      </c>
    </row>
    <row r="222" ht="11.25" customHeight="1">
      <c r="A222" s="74"/>
      <c r="D222" s="150" t="s">
        <v>607</v>
      </c>
      <c r="E222" s="151" t="s">
        <v>114</v>
      </c>
      <c r="F222" s="152" t="s">
        <v>605</v>
      </c>
      <c r="G222" s="151" t="s">
        <v>590</v>
      </c>
      <c r="H222" s="151" t="s">
        <v>591</v>
      </c>
      <c r="I222" s="125" t="s">
        <v>154</v>
      </c>
      <c r="J222" s="157"/>
      <c r="K222" s="152" t="s">
        <v>608</v>
      </c>
      <c r="L222" s="126">
        <v>2</v>
      </c>
      <c r="M222" s="151"/>
      <c r="N222" s="229">
        <f>IF(("Default"&lt;&gt;"Reference probe"),"N","Y")</f>
      </c>
      <c r="O222" s="169">
        <v>598</v>
      </c>
      <c r="P222" s="169">
        <v>631</v>
      </c>
      <c r="Q222" s="169">
        <v>851</v>
      </c>
      <c r="R222" s="169">
        <v>820</v>
      </c>
      <c r="S222" s="169">
        <v>622</v>
      </c>
      <c r="T222" s="169">
        <v>735</v>
      </c>
      <c r="U222" s="169">
        <v>659</v>
      </c>
      <c r="V222" s="169">
        <v>602</v>
      </c>
      <c r="W222" s="169">
        <v>561</v>
      </c>
      <c r="X222" s="169">
        <v>653</v>
      </c>
      <c r="Y222" s="169">
        <v>715</v>
      </c>
      <c r="Z222" s="169">
        <v>595</v>
      </c>
      <c r="AA222" s="169">
        <v>660</v>
      </c>
      <c r="AB222" s="169">
        <v>610</v>
      </c>
      <c r="AC222" s="169">
        <v>659</v>
      </c>
    </row>
    <row r="223" ht="11.25" customHeight="1">
      <c r="A223" s="74"/>
      <c r="D223" s="150" t="s">
        <v>609</v>
      </c>
      <c r="E223" s="151" t="s">
        <v>114</v>
      </c>
      <c r="F223" s="152" t="s">
        <v>605</v>
      </c>
      <c r="G223" s="151" t="s">
        <v>590</v>
      </c>
      <c r="H223" s="151" t="s">
        <v>591</v>
      </c>
      <c r="I223" s="125" t="s">
        <v>154</v>
      </c>
      <c r="J223" s="157"/>
      <c r="K223" s="152" t="s">
        <v>610</v>
      </c>
      <c r="L223" s="126">
        <v>2</v>
      </c>
      <c r="M223" s="151" t="s">
        <v>207</v>
      </c>
      <c r="N223" s="229">
        <f>IF(("Default"&lt;&gt;"Reference probe"),"N","Y")</f>
      </c>
      <c r="O223" s="169">
        <v>474</v>
      </c>
      <c r="P223" s="169">
        <v>495</v>
      </c>
      <c r="Q223" s="169">
        <v>654</v>
      </c>
      <c r="R223" s="169">
        <v>670</v>
      </c>
      <c r="S223" s="169">
        <v>434</v>
      </c>
      <c r="T223" s="169">
        <v>545</v>
      </c>
      <c r="U223" s="169">
        <v>465</v>
      </c>
      <c r="V223" s="169">
        <v>470</v>
      </c>
      <c r="W223" s="169">
        <v>395</v>
      </c>
      <c r="X223" s="169">
        <v>514</v>
      </c>
      <c r="Y223" s="169">
        <v>525</v>
      </c>
      <c r="Z223" s="169">
        <v>434</v>
      </c>
      <c r="AA223" s="169">
        <v>473</v>
      </c>
      <c r="AB223" s="169">
        <v>455</v>
      </c>
      <c r="AC223" s="169">
        <v>507</v>
      </c>
    </row>
    <row r="224" ht="11.25" customHeight="1">
      <c r="A224" s="74"/>
      <c r="D224" s="150" t="s">
        <v>611</v>
      </c>
      <c r="E224" s="151" t="s">
        <v>114</v>
      </c>
      <c r="F224" s="152" t="s">
        <v>612</v>
      </c>
      <c r="G224" s="151" t="s">
        <v>590</v>
      </c>
      <c r="H224" s="151" t="s">
        <v>591</v>
      </c>
      <c r="I224" s="125" t="s">
        <v>154</v>
      </c>
      <c r="J224" s="157"/>
      <c r="K224" s="152" t="s">
        <v>613</v>
      </c>
      <c r="L224" s="126">
        <v>2</v>
      </c>
      <c r="M224" s="151" t="s">
        <v>200</v>
      </c>
      <c r="N224" s="229">
        <f>IF(("Default"&lt;&gt;"Reference probe"),"N","Y")</f>
      </c>
      <c r="O224" s="169">
        <v>625</v>
      </c>
      <c r="P224" s="169">
        <v>591</v>
      </c>
      <c r="Q224" s="169">
        <v>884</v>
      </c>
      <c r="R224" s="169">
        <v>856</v>
      </c>
      <c r="S224" s="169">
        <v>507</v>
      </c>
      <c r="T224" s="169">
        <v>698</v>
      </c>
      <c r="U224" s="169">
        <v>603</v>
      </c>
      <c r="V224" s="169">
        <v>637</v>
      </c>
      <c r="W224" s="169">
        <v>547</v>
      </c>
      <c r="X224" s="169">
        <v>645</v>
      </c>
      <c r="Y224" s="169">
        <v>702</v>
      </c>
      <c r="Z224" s="169">
        <v>592</v>
      </c>
      <c r="AA224" s="169">
        <v>752</v>
      </c>
      <c r="AB224" s="169">
        <v>591</v>
      </c>
      <c r="AC224" s="169">
        <v>651</v>
      </c>
    </row>
    <row r="225" ht="11.25" customHeight="1">
      <c r="A225" s="74"/>
      <c r="D225" s="150" t="s">
        <v>614</v>
      </c>
      <c r="E225" s="151" t="s">
        <v>114</v>
      </c>
      <c r="F225" s="152" t="s">
        <v>615</v>
      </c>
      <c r="G225" s="151" t="s">
        <v>590</v>
      </c>
      <c r="H225" s="151" t="s">
        <v>591</v>
      </c>
      <c r="I225" s="125" t="s">
        <v>154</v>
      </c>
      <c r="J225" s="157"/>
      <c r="K225" s="152" t="s">
        <v>616</v>
      </c>
      <c r="L225" s="126">
        <v>2</v>
      </c>
      <c r="M225" s="151" t="s">
        <v>258</v>
      </c>
      <c r="N225" s="229">
        <f>IF(("Default"&lt;&gt;"Reference probe"),"N","Y")</f>
      </c>
      <c r="O225" s="169">
        <v>486</v>
      </c>
      <c r="P225" s="169">
        <v>549</v>
      </c>
      <c r="Q225" s="169">
        <v>587</v>
      </c>
      <c r="R225" s="169">
        <v>678</v>
      </c>
      <c r="S225" s="169">
        <v>423</v>
      </c>
      <c r="T225" s="169">
        <v>566</v>
      </c>
      <c r="U225" s="169">
        <v>498</v>
      </c>
      <c r="V225" s="169">
        <v>482</v>
      </c>
      <c r="W225" s="169">
        <v>440</v>
      </c>
      <c r="X225" s="169">
        <v>527</v>
      </c>
      <c r="Y225" s="169">
        <v>569</v>
      </c>
      <c r="Z225" s="169">
        <v>506</v>
      </c>
      <c r="AA225" s="169">
        <v>562</v>
      </c>
      <c r="AB225" s="169">
        <v>468</v>
      </c>
      <c r="AC225" s="169">
        <v>469</v>
      </c>
    </row>
    <row r="226" ht="11.25" customHeight="1">
      <c r="A226" s="74"/>
      <c r="D226" s="150" t="s">
        <v>617</v>
      </c>
      <c r="E226" s="151" t="s">
        <v>114</v>
      </c>
      <c r="F226" s="152" t="s">
        <v>615</v>
      </c>
      <c r="G226" s="151" t="s">
        <v>590</v>
      </c>
      <c r="H226" s="151" t="s">
        <v>591</v>
      </c>
      <c r="I226" s="125" t="s">
        <v>154</v>
      </c>
      <c r="J226" s="157"/>
      <c r="K226" s="152" t="s">
        <v>618</v>
      </c>
      <c r="L226" s="126">
        <v>2</v>
      </c>
      <c r="M226" s="151" t="s">
        <v>200</v>
      </c>
      <c r="N226" s="229">
        <f>IF(("Default"&lt;&gt;"Reference probe"),"N","Y")</f>
      </c>
      <c r="O226" s="169">
        <v>747</v>
      </c>
      <c r="P226" s="169">
        <v>757</v>
      </c>
      <c r="Q226" s="169">
        <v>1002</v>
      </c>
      <c r="R226" s="169">
        <v>986</v>
      </c>
      <c r="S226" s="169">
        <v>673</v>
      </c>
      <c r="T226" s="169">
        <v>803</v>
      </c>
      <c r="U226" s="169">
        <v>757</v>
      </c>
      <c r="V226" s="169">
        <v>687</v>
      </c>
      <c r="W226" s="169">
        <v>662</v>
      </c>
      <c r="X226" s="169">
        <v>825</v>
      </c>
      <c r="Y226" s="169">
        <v>804</v>
      </c>
      <c r="Z226" s="169">
        <v>660</v>
      </c>
      <c r="AA226" s="169">
        <v>826</v>
      </c>
      <c r="AB226" s="169">
        <v>666</v>
      </c>
      <c r="AC226" s="169">
        <v>741</v>
      </c>
    </row>
    <row r="227" ht="11.25" customHeight="1">
      <c r="A227" s="74"/>
      <c r="D227" s="150" t="s">
        <v>619</v>
      </c>
      <c r="E227" s="151" t="s">
        <v>114</v>
      </c>
      <c r="F227" s="152" t="s">
        <v>620</v>
      </c>
      <c r="G227" s="151" t="s">
        <v>621</v>
      </c>
      <c r="H227" s="151" t="s">
        <v>622</v>
      </c>
      <c r="I227" s="125" t="s">
        <v>154</v>
      </c>
      <c r="J227" s="157"/>
      <c r="K227" s="152" t="s">
        <v>623</v>
      </c>
      <c r="L227" s="126">
        <v>2</v>
      </c>
      <c r="M227" s="151" t="s">
        <v>174</v>
      </c>
      <c r="N227" s="229">
        <f>IF(("Default"&lt;&gt;"Reference probe"),"N","Y")</f>
      </c>
      <c r="O227" s="169">
        <v>576</v>
      </c>
      <c r="P227" s="169">
        <v>610</v>
      </c>
      <c r="Q227" s="169">
        <v>835</v>
      </c>
      <c r="R227" s="169">
        <v>811</v>
      </c>
      <c r="S227" s="169">
        <v>547</v>
      </c>
      <c r="T227" s="169">
        <v>656</v>
      </c>
      <c r="U227" s="169">
        <v>609</v>
      </c>
      <c r="V227" s="169">
        <v>585</v>
      </c>
      <c r="W227" s="169">
        <v>577</v>
      </c>
      <c r="X227" s="169">
        <v>621</v>
      </c>
      <c r="Y227" s="169">
        <v>683</v>
      </c>
      <c r="Z227" s="169">
        <v>587</v>
      </c>
      <c r="AA227" s="169">
        <v>723</v>
      </c>
      <c r="AB227" s="169">
        <v>539</v>
      </c>
      <c r="AC227" s="169">
        <v>670</v>
      </c>
    </row>
    <row r="228" ht="11.25" customHeight="1">
      <c r="A228" s="74"/>
      <c r="D228" s="150" t="s">
        <v>624</v>
      </c>
      <c r="E228" s="151" t="s">
        <v>114</v>
      </c>
      <c r="F228" s="152" t="s">
        <v>625</v>
      </c>
      <c r="G228" s="151" t="s">
        <v>621</v>
      </c>
      <c r="H228" s="151" t="s">
        <v>622</v>
      </c>
      <c r="I228" s="125" t="s">
        <v>202</v>
      </c>
      <c r="J228" s="157"/>
      <c r="K228" s="152" t="s">
        <v>626</v>
      </c>
      <c r="L228" s="126">
        <v>2</v>
      </c>
      <c r="M228" s="151" t="s">
        <v>200</v>
      </c>
      <c r="N228" s="229">
        <f>IF(("Default"&lt;&gt;"Reference probe"),"N","Y")</f>
      </c>
      <c r="O228" s="169">
        <v>735</v>
      </c>
      <c r="P228" s="169">
        <v>714</v>
      </c>
      <c r="Q228" s="169">
        <v>885</v>
      </c>
      <c r="R228" s="169">
        <v>944</v>
      </c>
      <c r="S228" s="169">
        <v>607</v>
      </c>
      <c r="T228" s="169">
        <v>834</v>
      </c>
      <c r="U228" s="169">
        <v>688</v>
      </c>
      <c r="V228" s="169">
        <v>650</v>
      </c>
      <c r="W228" s="169">
        <v>642</v>
      </c>
      <c r="X228" s="169">
        <v>703</v>
      </c>
      <c r="Y228" s="169">
        <v>861</v>
      </c>
      <c r="Z228" s="169">
        <v>684</v>
      </c>
      <c r="AA228" s="169">
        <v>781</v>
      </c>
      <c r="AB228" s="169">
        <v>611</v>
      </c>
      <c r="AC228" s="169">
        <v>729</v>
      </c>
    </row>
    <row r="229" ht="11.25" customHeight="1">
      <c r="A229" s="74"/>
      <c r="D229" s="150" t="s">
        <v>627</v>
      </c>
      <c r="E229" s="151" t="s">
        <v>114</v>
      </c>
      <c r="F229" s="152" t="s">
        <v>628</v>
      </c>
      <c r="G229" s="151" t="s">
        <v>621</v>
      </c>
      <c r="H229" s="151" t="s">
        <v>622</v>
      </c>
      <c r="I229" s="125" t="s">
        <v>151</v>
      </c>
      <c r="J229" s="157"/>
      <c r="K229" s="152" t="s">
        <v>629</v>
      </c>
      <c r="L229" s="126">
        <v>2</v>
      </c>
      <c r="M229" s="151"/>
      <c r="N229" s="229">
        <f>IF(("Default"&lt;&gt;"Reference probe"),"N","Y")</f>
      </c>
      <c r="O229" s="169">
        <v>711</v>
      </c>
      <c r="P229" s="169">
        <v>740</v>
      </c>
      <c r="Q229" s="169">
        <v>913</v>
      </c>
      <c r="R229" s="169">
        <v>917</v>
      </c>
      <c r="S229" s="169">
        <v>634</v>
      </c>
      <c r="T229" s="169">
        <v>731</v>
      </c>
      <c r="U229" s="169">
        <v>736</v>
      </c>
      <c r="V229" s="169">
        <v>625</v>
      </c>
      <c r="W229" s="169">
        <v>720</v>
      </c>
      <c r="X229" s="169">
        <v>791</v>
      </c>
      <c r="Y229" s="169">
        <v>803</v>
      </c>
      <c r="Z229" s="169">
        <v>686</v>
      </c>
      <c r="AA229" s="169">
        <v>814</v>
      </c>
      <c r="AB229" s="169">
        <v>645</v>
      </c>
      <c r="AC229" s="169">
        <v>764</v>
      </c>
    </row>
    <row r="230" ht="11.25" customHeight="1">
      <c r="A230" s="74"/>
      <c r="D230" s="150" t="s">
        <v>630</v>
      </c>
      <c r="E230" s="151" t="s">
        <v>114</v>
      </c>
      <c r="F230" s="152" t="s">
        <v>628</v>
      </c>
      <c r="G230" s="151" t="s">
        <v>621</v>
      </c>
      <c r="H230" s="151" t="s">
        <v>622</v>
      </c>
      <c r="I230" s="125" t="s">
        <v>151</v>
      </c>
      <c r="J230" s="157"/>
      <c r="K230" s="152" t="s">
        <v>631</v>
      </c>
      <c r="L230" s="126">
        <v>2</v>
      </c>
      <c r="M230" s="151"/>
      <c r="N230" s="229">
        <f>IF(("Default"&lt;&gt;"Reference probe"),"N","Y")</f>
      </c>
      <c r="O230" s="169">
        <v>798</v>
      </c>
      <c r="P230" s="169">
        <v>752</v>
      </c>
      <c r="Q230" s="169">
        <v>984</v>
      </c>
      <c r="R230" s="169">
        <v>1044</v>
      </c>
      <c r="S230" s="169">
        <v>751</v>
      </c>
      <c r="T230" s="169">
        <v>817</v>
      </c>
      <c r="U230" s="169">
        <v>787</v>
      </c>
      <c r="V230" s="169">
        <v>765</v>
      </c>
      <c r="W230" s="169">
        <v>740</v>
      </c>
      <c r="X230" s="169">
        <v>819</v>
      </c>
      <c r="Y230" s="169">
        <v>897</v>
      </c>
      <c r="Z230" s="169">
        <v>743</v>
      </c>
      <c r="AA230" s="169">
        <v>908</v>
      </c>
      <c r="AB230" s="169">
        <v>685</v>
      </c>
      <c r="AC230" s="169">
        <v>828</v>
      </c>
    </row>
    <row r="231" ht="11.25" customHeight="1">
      <c r="A231" s="74"/>
      <c r="D231" s="150" t="s">
        <v>632</v>
      </c>
      <c r="E231" s="151" t="s">
        <v>114</v>
      </c>
      <c r="F231" s="152" t="s">
        <v>633</v>
      </c>
      <c r="G231" s="151" t="s">
        <v>621</v>
      </c>
      <c r="H231" s="151" t="s">
        <v>622</v>
      </c>
      <c r="I231" s="125" t="s">
        <v>539</v>
      </c>
      <c r="J231" s="157"/>
      <c r="K231" s="152" t="s">
        <v>634</v>
      </c>
      <c r="L231" s="126">
        <v>2</v>
      </c>
      <c r="M231" s="151"/>
      <c r="N231" s="229">
        <f>IF(("Reference probe"&lt;&gt;"Reference probe"),"N","Y")</f>
      </c>
      <c r="O231" s="169">
        <v>583</v>
      </c>
      <c r="P231" s="169">
        <v>567</v>
      </c>
      <c r="Q231" s="169">
        <v>729</v>
      </c>
      <c r="R231" s="169">
        <v>759</v>
      </c>
      <c r="S231" s="169">
        <v>533</v>
      </c>
      <c r="T231" s="169">
        <v>541</v>
      </c>
      <c r="U231" s="169">
        <v>545</v>
      </c>
      <c r="V231" s="169">
        <v>551</v>
      </c>
      <c r="W231" s="169">
        <v>533</v>
      </c>
      <c r="X231" s="169">
        <v>638</v>
      </c>
      <c r="Y231" s="169">
        <v>631</v>
      </c>
      <c r="Z231" s="169">
        <v>519</v>
      </c>
      <c r="AA231" s="169">
        <v>600</v>
      </c>
      <c r="AB231" s="169">
        <v>503</v>
      </c>
      <c r="AC231" s="169">
        <v>633</v>
      </c>
    </row>
    <row r="232" ht="11.25" customHeight="1">
      <c r="A232" s="74"/>
      <c r="D232" s="150" t="s">
        <v>635</v>
      </c>
      <c r="E232" s="151" t="s">
        <v>114</v>
      </c>
      <c r="F232" s="152" t="s">
        <v>633</v>
      </c>
      <c r="G232" s="151" t="s">
        <v>621</v>
      </c>
      <c r="H232" s="151" t="s">
        <v>622</v>
      </c>
      <c r="I232" s="125" t="s">
        <v>539</v>
      </c>
      <c r="J232" s="157"/>
      <c r="K232" s="152" t="s">
        <v>636</v>
      </c>
      <c r="L232" s="126">
        <v>2</v>
      </c>
      <c r="M232" s="151"/>
      <c r="N232" s="229">
        <f>IF(("Reference probe"&lt;&gt;"Reference probe"),"N","Y")</f>
      </c>
      <c r="O232" s="169">
        <v>787</v>
      </c>
      <c r="P232" s="169">
        <v>708</v>
      </c>
      <c r="Q232" s="169">
        <v>867</v>
      </c>
      <c r="R232" s="169">
        <v>950</v>
      </c>
      <c r="S232" s="169">
        <v>643</v>
      </c>
      <c r="T232" s="169">
        <v>762</v>
      </c>
      <c r="U232" s="169">
        <v>709</v>
      </c>
      <c r="V232" s="169">
        <v>596</v>
      </c>
      <c r="W232" s="169">
        <v>663</v>
      </c>
      <c r="X232" s="169">
        <v>697</v>
      </c>
      <c r="Y232" s="169">
        <v>850</v>
      </c>
      <c r="Z232" s="169">
        <v>620</v>
      </c>
      <c r="AA232" s="169">
        <v>757</v>
      </c>
      <c r="AB232" s="169">
        <v>582</v>
      </c>
      <c r="AC232" s="169">
        <v>753</v>
      </c>
    </row>
    <row r="233" ht="11.25" customHeight="1">
      <c r="A233" s="74"/>
      <c r="D233" s="150" t="s">
        <v>637</v>
      </c>
      <c r="E233" s="151" t="s">
        <v>114</v>
      </c>
      <c r="F233" s="152" t="s">
        <v>638</v>
      </c>
      <c r="G233" s="151" t="s">
        <v>621</v>
      </c>
      <c r="H233" s="151" t="s">
        <v>622</v>
      </c>
      <c r="I233" s="125" t="s">
        <v>148</v>
      </c>
      <c r="J233" s="157"/>
      <c r="K233" s="152" t="s">
        <v>639</v>
      </c>
      <c r="L233" s="126">
        <v>2</v>
      </c>
      <c r="M233" s="151"/>
      <c r="N233" s="229">
        <f>IF(("Default"&lt;&gt;"Reference probe"),"N","Y")</f>
      </c>
      <c r="O233" s="169">
        <v>703</v>
      </c>
      <c r="P233" s="169">
        <v>713</v>
      </c>
      <c r="Q233" s="169">
        <v>849</v>
      </c>
      <c r="R233" s="169">
        <v>905</v>
      </c>
      <c r="S233" s="169">
        <v>713</v>
      </c>
      <c r="T233" s="169">
        <v>747</v>
      </c>
      <c r="U233" s="169">
        <v>753</v>
      </c>
      <c r="V233" s="169">
        <v>617</v>
      </c>
      <c r="W233" s="169">
        <v>681</v>
      </c>
      <c r="X233" s="169">
        <v>755</v>
      </c>
      <c r="Y233" s="169">
        <v>831</v>
      </c>
      <c r="Z233" s="169">
        <v>669</v>
      </c>
      <c r="AA233" s="169">
        <v>765</v>
      </c>
      <c r="AB233" s="169">
        <v>634</v>
      </c>
      <c r="AC233" s="169">
        <v>700</v>
      </c>
    </row>
    <row r="234" ht="11.25" customHeight="1">
      <c r="A234" s="74"/>
      <c r="D234" s="150" t="s">
        <v>640</v>
      </c>
      <c r="E234" s="151" t="s">
        <v>114</v>
      </c>
      <c r="F234" s="152" t="s">
        <v>641</v>
      </c>
      <c r="G234" s="151" t="s">
        <v>621</v>
      </c>
      <c r="H234" s="151" t="s">
        <v>622</v>
      </c>
      <c r="I234" s="125" t="s">
        <v>145</v>
      </c>
      <c r="J234" s="157"/>
      <c r="K234" s="152"/>
      <c r="L234" s="126">
        <v>2</v>
      </c>
      <c r="M234" s="151"/>
      <c r="N234" s="229">
        <f>IF(("Default"&lt;&gt;"Reference probe"),"N","Y")</f>
      </c>
      <c r="O234" s="169">
        <v>773</v>
      </c>
      <c r="P234" s="169">
        <v>757</v>
      </c>
      <c r="Q234" s="169">
        <v>990</v>
      </c>
      <c r="R234" s="169">
        <v>961</v>
      </c>
      <c r="S234" s="169">
        <v>693</v>
      </c>
      <c r="T234" s="169">
        <v>846</v>
      </c>
      <c r="U234" s="169">
        <v>760</v>
      </c>
      <c r="V234" s="169">
        <v>749</v>
      </c>
      <c r="W234" s="169">
        <v>696</v>
      </c>
      <c r="X234" s="169">
        <v>815</v>
      </c>
      <c r="Y234" s="169">
        <v>807</v>
      </c>
      <c r="Z234" s="169">
        <v>704</v>
      </c>
      <c r="AA234" s="169">
        <v>848</v>
      </c>
      <c r="AB234" s="169">
        <v>711</v>
      </c>
      <c r="AC234" s="169">
        <v>769</v>
      </c>
    </row>
    <row r="235" ht="11.25" customHeight="1">
      <c r="A235" s="74"/>
      <c r="D235" s="150" t="s">
        <v>642</v>
      </c>
      <c r="E235" s="151" t="s">
        <v>114</v>
      </c>
      <c r="F235" s="152" t="s">
        <v>643</v>
      </c>
      <c r="G235" s="151" t="s">
        <v>621</v>
      </c>
      <c r="H235" s="151" t="s">
        <v>622</v>
      </c>
      <c r="I235" s="125" t="s">
        <v>143</v>
      </c>
      <c r="J235" s="157"/>
      <c r="K235" s="152"/>
      <c r="L235" s="126">
        <v>2</v>
      </c>
      <c r="M235" s="151"/>
      <c r="N235" s="229">
        <f>IF(("Default"&lt;&gt;"Reference probe"),"N","Y")</f>
      </c>
      <c r="O235" s="169">
        <v>634</v>
      </c>
      <c r="P235" s="169">
        <v>617</v>
      </c>
      <c r="Q235" s="169">
        <v>699</v>
      </c>
      <c r="R235" s="169">
        <v>733</v>
      </c>
      <c r="S235" s="169">
        <v>568</v>
      </c>
      <c r="T235" s="169">
        <v>653</v>
      </c>
      <c r="U235" s="169">
        <v>570</v>
      </c>
      <c r="V235" s="169">
        <v>569</v>
      </c>
      <c r="W235" s="169">
        <v>581</v>
      </c>
      <c r="X235" s="169">
        <v>666</v>
      </c>
      <c r="Y235" s="169">
        <v>667</v>
      </c>
      <c r="Z235" s="169">
        <v>570</v>
      </c>
      <c r="AA235" s="169">
        <v>686</v>
      </c>
      <c r="AB235" s="169">
        <v>544</v>
      </c>
      <c r="AC235" s="169">
        <v>611</v>
      </c>
    </row>
    <row r="236" ht="11.25" customHeight="1">
      <c r="A236" s="74"/>
      <c r="D236" s="150" t="s">
        <v>644</v>
      </c>
      <c r="E236" s="151" t="s">
        <v>114</v>
      </c>
      <c r="F236" s="152" t="s">
        <v>645</v>
      </c>
      <c r="G236" s="151" t="s">
        <v>621</v>
      </c>
      <c r="H236" s="151" t="s">
        <v>622</v>
      </c>
      <c r="I236" s="125" t="s">
        <v>140</v>
      </c>
      <c r="J236" s="157"/>
      <c r="K236" s="152"/>
      <c r="L236" s="126">
        <v>2</v>
      </c>
      <c r="M236" s="151"/>
      <c r="N236" s="229">
        <f>IF(("Default"&lt;&gt;"Reference probe"),"N","Y")</f>
      </c>
      <c r="O236" s="169">
        <v>629</v>
      </c>
      <c r="P236" s="169">
        <v>669</v>
      </c>
      <c r="Q236" s="169">
        <v>848</v>
      </c>
      <c r="R236" s="169">
        <v>874</v>
      </c>
      <c r="S236" s="169">
        <v>555</v>
      </c>
      <c r="T236" s="169">
        <v>708</v>
      </c>
      <c r="U236" s="169">
        <v>614</v>
      </c>
      <c r="V236" s="169">
        <v>559</v>
      </c>
      <c r="W236" s="169">
        <v>570</v>
      </c>
      <c r="X236" s="169">
        <v>655</v>
      </c>
      <c r="Y236" s="169">
        <v>722</v>
      </c>
      <c r="Z236" s="169">
        <v>578</v>
      </c>
      <c r="AA236" s="169">
        <v>689</v>
      </c>
      <c r="AB236" s="169">
        <v>605</v>
      </c>
      <c r="AC236" s="169">
        <v>583</v>
      </c>
    </row>
    <row r="237" ht="11.25" customHeight="1">
      <c r="A237" s="74"/>
      <c r="D237" s="150" t="s">
        <v>646</v>
      </c>
      <c r="E237" s="151" t="s">
        <v>114</v>
      </c>
      <c r="F237" s="152" t="s">
        <v>645</v>
      </c>
      <c r="G237" s="151" t="s">
        <v>621</v>
      </c>
      <c r="H237" s="151" t="s">
        <v>622</v>
      </c>
      <c r="I237" s="125" t="s">
        <v>138</v>
      </c>
      <c r="J237" s="157"/>
      <c r="K237" s="152"/>
      <c r="L237" s="126">
        <v>2</v>
      </c>
      <c r="M237" s="151"/>
      <c r="N237" s="229">
        <f>IF(("Default"&lt;&gt;"Reference probe"),"N","Y")</f>
      </c>
      <c r="O237" s="169">
        <v>651</v>
      </c>
      <c r="P237" s="169">
        <v>602</v>
      </c>
      <c r="Q237" s="169">
        <v>810</v>
      </c>
      <c r="R237" s="169">
        <v>825</v>
      </c>
      <c r="S237" s="169">
        <v>595</v>
      </c>
      <c r="T237" s="169">
        <v>647</v>
      </c>
      <c r="U237" s="169">
        <v>615</v>
      </c>
      <c r="V237" s="169">
        <v>563</v>
      </c>
      <c r="W237" s="169">
        <v>567</v>
      </c>
      <c r="X237" s="169">
        <v>588</v>
      </c>
      <c r="Y237" s="169">
        <v>707</v>
      </c>
      <c r="Z237" s="169">
        <v>591</v>
      </c>
      <c r="AA237" s="169">
        <v>705</v>
      </c>
      <c r="AB237" s="169">
        <v>534</v>
      </c>
      <c r="AC237" s="169">
        <v>653</v>
      </c>
    </row>
    <row r="238" ht="11.25" customHeight="1">
      <c r="A238" s="74"/>
      <c r="D238" s="150" t="s">
        <v>647</v>
      </c>
      <c r="E238" s="151" t="s">
        <v>114</v>
      </c>
      <c r="F238" s="152" t="s">
        <v>648</v>
      </c>
      <c r="G238" s="151" t="s">
        <v>621</v>
      </c>
      <c r="H238" s="151" t="s">
        <v>622</v>
      </c>
      <c r="I238" s="125" t="s">
        <v>136</v>
      </c>
      <c r="J238" s="157"/>
      <c r="K238" s="152"/>
      <c r="L238" s="126">
        <v>2</v>
      </c>
      <c r="M238" s="151"/>
      <c r="N238" s="229">
        <f>IF(("Default"&lt;&gt;"Reference probe"),"N","Y")</f>
      </c>
      <c r="O238" s="169">
        <v>557</v>
      </c>
      <c r="P238" s="169">
        <v>572</v>
      </c>
      <c r="Q238" s="169">
        <v>707</v>
      </c>
      <c r="R238" s="169">
        <v>738</v>
      </c>
      <c r="S238" s="169">
        <v>508</v>
      </c>
      <c r="T238" s="169">
        <v>579</v>
      </c>
      <c r="U238" s="169">
        <v>569</v>
      </c>
      <c r="V238" s="169">
        <v>522</v>
      </c>
      <c r="W238" s="169">
        <v>527</v>
      </c>
      <c r="X238" s="169">
        <v>643</v>
      </c>
      <c r="Y238" s="169">
        <v>655</v>
      </c>
      <c r="Z238" s="169">
        <v>575</v>
      </c>
      <c r="AA238" s="169">
        <v>585</v>
      </c>
      <c r="AB238" s="169">
        <v>557</v>
      </c>
      <c r="AC238" s="169">
        <v>569</v>
      </c>
    </row>
    <row r="239" ht="11.25" customHeight="1">
      <c r="A239" s="74"/>
      <c r="D239" s="150" t="s">
        <v>649</v>
      </c>
      <c r="E239" s="151" t="s">
        <v>114</v>
      </c>
      <c r="F239" s="152" t="s">
        <v>650</v>
      </c>
      <c r="G239" s="151" t="s">
        <v>621</v>
      </c>
      <c r="H239" s="151" t="s">
        <v>622</v>
      </c>
      <c r="I239" s="125" t="s">
        <v>133</v>
      </c>
      <c r="J239" s="157"/>
      <c r="K239" s="152"/>
      <c r="L239" s="126">
        <v>2</v>
      </c>
      <c r="M239" s="151"/>
      <c r="N239" s="229">
        <f>IF(("Default"&lt;&gt;"Reference probe"),"N","Y")</f>
      </c>
      <c r="O239" s="169">
        <v>556</v>
      </c>
      <c r="P239" s="169">
        <v>532</v>
      </c>
      <c r="Q239" s="169">
        <v>727</v>
      </c>
      <c r="R239" s="169">
        <v>753</v>
      </c>
      <c r="S239" s="169">
        <v>490</v>
      </c>
      <c r="T239" s="169">
        <v>556</v>
      </c>
      <c r="U239" s="169">
        <v>537</v>
      </c>
      <c r="V239" s="169">
        <v>529</v>
      </c>
      <c r="W239" s="169">
        <v>522</v>
      </c>
      <c r="X239" s="169">
        <v>541</v>
      </c>
      <c r="Y239" s="169">
        <v>688</v>
      </c>
      <c r="Z239" s="169">
        <v>500</v>
      </c>
      <c r="AA239" s="169">
        <v>587</v>
      </c>
      <c r="AB239" s="169">
        <v>522</v>
      </c>
      <c r="AC239" s="169">
        <v>567</v>
      </c>
    </row>
    <row r="240" ht="11.25" customHeight="1">
      <c r="A240" s="74"/>
      <c r="D240" s="150" t="s">
        <v>651</v>
      </c>
      <c r="E240" s="151" t="s">
        <v>114</v>
      </c>
      <c r="F240" s="152" t="s">
        <v>652</v>
      </c>
      <c r="G240" s="151" t="s">
        <v>621</v>
      </c>
      <c r="H240" s="151" t="s">
        <v>622</v>
      </c>
      <c r="I240" s="125" t="s">
        <v>230</v>
      </c>
      <c r="J240" s="157"/>
      <c r="K240" s="152"/>
      <c r="L240" s="126">
        <v>2</v>
      </c>
      <c r="M240" s="151"/>
      <c r="N240" s="229">
        <f>IF(("Reference probe"&lt;&gt;"Reference probe"),"N","Y")</f>
      </c>
      <c r="O240" s="169">
        <v>642</v>
      </c>
      <c r="P240" s="169">
        <v>652</v>
      </c>
      <c r="Q240" s="169">
        <v>857</v>
      </c>
      <c r="R240" s="169">
        <v>939</v>
      </c>
      <c r="S240" s="169">
        <v>620</v>
      </c>
      <c r="T240" s="169">
        <v>781</v>
      </c>
      <c r="U240" s="169">
        <v>681</v>
      </c>
      <c r="V240" s="169">
        <v>619</v>
      </c>
      <c r="W240" s="169">
        <v>640</v>
      </c>
      <c r="X240" s="169">
        <v>697</v>
      </c>
      <c r="Y240" s="169">
        <v>808</v>
      </c>
      <c r="Z240" s="169">
        <v>617</v>
      </c>
      <c r="AA240" s="169">
        <v>804</v>
      </c>
      <c r="AB240" s="169">
        <v>663</v>
      </c>
      <c r="AC240" s="169">
        <v>693</v>
      </c>
    </row>
    <row r="241" ht="11.25" customHeight="1">
      <c r="A241" s="74"/>
      <c r="D241" s="150" t="s">
        <v>653</v>
      </c>
      <c r="E241" s="151" t="s">
        <v>114</v>
      </c>
      <c r="F241" s="152" t="s">
        <v>654</v>
      </c>
      <c r="G241" s="151" t="s">
        <v>621</v>
      </c>
      <c r="H241" s="151" t="s">
        <v>622</v>
      </c>
      <c r="I241" s="125" t="s">
        <v>131</v>
      </c>
      <c r="J241" s="157"/>
      <c r="K241" s="152"/>
      <c r="L241" s="126">
        <v>2</v>
      </c>
      <c r="M241" s="151"/>
      <c r="N241" s="229">
        <f>IF(("Reference probe"&lt;&gt;"Reference probe"),"N","Y")</f>
      </c>
      <c r="O241" s="169">
        <v>594</v>
      </c>
      <c r="P241" s="169">
        <v>577</v>
      </c>
      <c r="Q241" s="169">
        <v>800</v>
      </c>
      <c r="R241" s="169">
        <v>815</v>
      </c>
      <c r="S241" s="169">
        <v>547</v>
      </c>
      <c r="T241" s="169">
        <v>623</v>
      </c>
      <c r="U241" s="169">
        <v>605</v>
      </c>
      <c r="V241" s="169">
        <v>574</v>
      </c>
      <c r="W241" s="169">
        <v>608</v>
      </c>
      <c r="X241" s="169">
        <v>616</v>
      </c>
      <c r="Y241" s="169">
        <v>693</v>
      </c>
      <c r="Z241" s="169">
        <v>538</v>
      </c>
      <c r="AA241" s="169">
        <v>673</v>
      </c>
      <c r="AB241" s="169">
        <v>633</v>
      </c>
      <c r="AC241" s="169">
        <v>655</v>
      </c>
    </row>
    <row r="242" ht="11.25" customHeight="1">
      <c r="A242" s="74"/>
      <c r="D242" s="150" t="s">
        <v>655</v>
      </c>
      <c r="E242" s="151" t="s">
        <v>114</v>
      </c>
      <c r="F242" s="152" t="s">
        <v>656</v>
      </c>
      <c r="G242" s="151" t="s">
        <v>621</v>
      </c>
      <c r="H242" s="151" t="s">
        <v>622</v>
      </c>
      <c r="I242" s="125" t="s">
        <v>128</v>
      </c>
      <c r="J242" s="157"/>
      <c r="K242" s="152"/>
      <c r="L242" s="126">
        <v>2</v>
      </c>
      <c r="M242" s="151" t="s">
        <v>261</v>
      </c>
      <c r="N242" s="229">
        <f>IF(("Default"&lt;&gt;"Reference probe"),"N","Y")</f>
      </c>
      <c r="O242" s="169">
        <v>558</v>
      </c>
      <c r="P242" s="169">
        <v>531</v>
      </c>
      <c r="Q242" s="169">
        <v>722</v>
      </c>
      <c r="R242" s="169">
        <v>774</v>
      </c>
      <c r="S242" s="169">
        <v>474</v>
      </c>
      <c r="T242" s="169">
        <v>589</v>
      </c>
      <c r="U242" s="169">
        <v>571</v>
      </c>
      <c r="V242" s="169">
        <v>540</v>
      </c>
      <c r="W242" s="169">
        <v>535</v>
      </c>
      <c r="X242" s="169">
        <v>610</v>
      </c>
      <c r="Y242" s="169">
        <v>590</v>
      </c>
      <c r="Z242" s="169">
        <v>516</v>
      </c>
      <c r="AA242" s="169">
        <v>630</v>
      </c>
      <c r="AB242" s="169">
        <v>481</v>
      </c>
      <c r="AC242" s="169">
        <v>586</v>
      </c>
    </row>
    <row r="243" ht="11.25" customHeight="1">
      <c r="A243" s="74"/>
      <c r="D243" s="150" t="s">
        <v>657</v>
      </c>
      <c r="E243" s="151" t="s">
        <v>114</v>
      </c>
      <c r="F243" s="152" t="s">
        <v>658</v>
      </c>
      <c r="G243" s="151" t="s">
        <v>621</v>
      </c>
      <c r="H243" s="151" t="s">
        <v>622</v>
      </c>
      <c r="I243" s="125" t="s">
        <v>125</v>
      </c>
      <c r="J243" s="157"/>
      <c r="K243" s="152" t="s">
        <v>659</v>
      </c>
      <c r="L243" s="126">
        <v>2</v>
      </c>
      <c r="M243" s="151"/>
      <c r="N243" s="229">
        <f>IF(("Default"&lt;&gt;"Reference probe"),"N","Y")</f>
      </c>
      <c r="O243" s="169">
        <v>805</v>
      </c>
      <c r="P243" s="169">
        <v>733</v>
      </c>
      <c r="Q243" s="169">
        <v>949</v>
      </c>
      <c r="R243" s="169">
        <v>1017</v>
      </c>
      <c r="S243" s="169">
        <v>695</v>
      </c>
      <c r="T243" s="169">
        <v>796</v>
      </c>
      <c r="U243" s="169">
        <v>738</v>
      </c>
      <c r="V243" s="169">
        <v>721</v>
      </c>
      <c r="W243" s="169">
        <v>679</v>
      </c>
      <c r="X243" s="169">
        <v>813</v>
      </c>
      <c r="Y243" s="169">
        <v>821</v>
      </c>
      <c r="Z243" s="169">
        <v>670</v>
      </c>
      <c r="AA243" s="169">
        <v>867</v>
      </c>
      <c r="AB243" s="169">
        <v>668</v>
      </c>
      <c r="AC243" s="169">
        <v>809</v>
      </c>
    </row>
    <row r="244" ht="11.25" customHeight="1">
      <c r="A244" s="74"/>
      <c r="D244" s="150" t="s">
        <v>660</v>
      </c>
      <c r="E244" s="151" t="s">
        <v>114</v>
      </c>
      <c r="F244" s="152" t="s">
        <v>661</v>
      </c>
      <c r="G244" s="151" t="s">
        <v>662</v>
      </c>
      <c r="H244" s="151" t="s">
        <v>663</v>
      </c>
      <c r="I244" s="125" t="s">
        <v>202</v>
      </c>
      <c r="J244" s="157"/>
      <c r="K244" s="152" t="s">
        <v>664</v>
      </c>
      <c r="L244" s="126">
        <v>2</v>
      </c>
      <c r="M244" s="151" t="s">
        <v>200</v>
      </c>
      <c r="N244" s="229">
        <f>IF(("Default"&lt;&gt;"Reference probe"),"N","Y")</f>
      </c>
      <c r="O244" s="169">
        <v>433</v>
      </c>
      <c r="P244" s="169">
        <v>486</v>
      </c>
      <c r="Q244" s="169">
        <v>550</v>
      </c>
      <c r="R244" s="169">
        <v>552</v>
      </c>
      <c r="S244" s="169">
        <v>427</v>
      </c>
      <c r="T244" s="169">
        <v>556</v>
      </c>
      <c r="U244" s="169">
        <v>445</v>
      </c>
      <c r="V244" s="169">
        <v>436</v>
      </c>
      <c r="W244" s="169">
        <v>414</v>
      </c>
      <c r="X244" s="169">
        <v>466</v>
      </c>
      <c r="Y244" s="169">
        <v>516</v>
      </c>
      <c r="Z244" s="169">
        <v>411</v>
      </c>
      <c r="AA244" s="169">
        <v>509</v>
      </c>
      <c r="AB244" s="169">
        <v>440</v>
      </c>
      <c r="AC244" s="169">
        <v>468</v>
      </c>
    </row>
    <row r="245" ht="11.25" customHeight="1">
      <c r="A245" s="74"/>
      <c r="D245" s="150" t="s">
        <v>665</v>
      </c>
      <c r="E245" s="151" t="s">
        <v>114</v>
      </c>
      <c r="F245" s="152" t="s">
        <v>661</v>
      </c>
      <c r="G245" s="151" t="s">
        <v>662</v>
      </c>
      <c r="H245" s="151" t="s">
        <v>663</v>
      </c>
      <c r="I245" s="125" t="s">
        <v>202</v>
      </c>
      <c r="J245" s="157"/>
      <c r="K245" s="152" t="s">
        <v>666</v>
      </c>
      <c r="L245" s="126">
        <v>2</v>
      </c>
      <c r="M245" s="151" t="s">
        <v>200</v>
      </c>
      <c r="N245" s="229">
        <f>IF(("Default"&lt;&gt;"Reference probe"),"N","Y")</f>
      </c>
      <c r="O245" s="169">
        <v>593</v>
      </c>
      <c r="P245" s="169">
        <v>585</v>
      </c>
      <c r="Q245" s="169">
        <v>731</v>
      </c>
      <c r="R245" s="169">
        <v>709</v>
      </c>
      <c r="S245" s="169">
        <v>570</v>
      </c>
      <c r="T245" s="169">
        <v>710</v>
      </c>
      <c r="U245" s="169">
        <v>599</v>
      </c>
      <c r="V245" s="169">
        <v>570</v>
      </c>
      <c r="W245" s="169">
        <v>584</v>
      </c>
      <c r="X245" s="169">
        <v>625</v>
      </c>
      <c r="Y245" s="169">
        <v>702</v>
      </c>
      <c r="Z245" s="169">
        <v>619</v>
      </c>
      <c r="AA245" s="169">
        <v>724</v>
      </c>
      <c r="AB245" s="169">
        <v>540</v>
      </c>
      <c r="AC245" s="169">
        <v>597</v>
      </c>
    </row>
    <row r="246" ht="11.25" customHeight="1">
      <c r="A246" s="74"/>
      <c r="D246" s="150" t="s">
        <v>667</v>
      </c>
      <c r="E246" s="151" t="s">
        <v>114</v>
      </c>
      <c r="F246" s="152" t="s">
        <v>661</v>
      </c>
      <c r="G246" s="151" t="s">
        <v>662</v>
      </c>
      <c r="H246" s="151" t="s">
        <v>663</v>
      </c>
      <c r="I246" s="125" t="s">
        <v>202</v>
      </c>
      <c r="J246" s="157"/>
      <c r="K246" s="152" t="s">
        <v>668</v>
      </c>
      <c r="L246" s="126">
        <v>2</v>
      </c>
      <c r="M246" s="151" t="s">
        <v>200</v>
      </c>
      <c r="N246" s="229">
        <f>IF(("Default"&lt;&gt;"Reference probe"),"N","Y")</f>
      </c>
      <c r="O246" s="169">
        <v>612</v>
      </c>
      <c r="P246" s="169">
        <v>638</v>
      </c>
      <c r="Q246" s="169">
        <v>808</v>
      </c>
      <c r="R246" s="169">
        <v>825</v>
      </c>
      <c r="S246" s="169">
        <v>596</v>
      </c>
      <c r="T246" s="169">
        <v>711</v>
      </c>
      <c r="U246" s="169">
        <v>593</v>
      </c>
      <c r="V246" s="169">
        <v>566</v>
      </c>
      <c r="W246" s="169">
        <v>569</v>
      </c>
      <c r="X246" s="169">
        <v>676</v>
      </c>
      <c r="Y246" s="169">
        <v>691</v>
      </c>
      <c r="Z246" s="169">
        <v>621</v>
      </c>
      <c r="AA246" s="169">
        <v>762</v>
      </c>
      <c r="AB246" s="169">
        <v>571</v>
      </c>
      <c r="AC246" s="169">
        <v>624</v>
      </c>
    </row>
    <row r="247" ht="11.25" customHeight="1">
      <c r="A247" s="74"/>
      <c r="D247" s="150" t="s">
        <v>669</v>
      </c>
      <c r="E247" s="151" t="s">
        <v>114</v>
      </c>
      <c r="F247" s="152" t="s">
        <v>670</v>
      </c>
      <c r="G247" s="151" t="s">
        <v>662</v>
      </c>
      <c r="H247" s="151" t="s">
        <v>671</v>
      </c>
      <c r="I247" s="125" t="s">
        <v>202</v>
      </c>
      <c r="J247" s="157"/>
      <c r="K247" s="152" t="s">
        <v>672</v>
      </c>
      <c r="L247" s="126">
        <v>2</v>
      </c>
      <c r="M247" s="151"/>
      <c r="N247" s="229">
        <f>IF(("Default"&lt;&gt;"Reference probe"),"N","Y")</f>
      </c>
      <c r="O247" s="169">
        <v>670</v>
      </c>
      <c r="P247" s="169">
        <v>677</v>
      </c>
      <c r="Q247" s="169">
        <v>820</v>
      </c>
      <c r="R247" s="169">
        <v>830</v>
      </c>
      <c r="S247" s="169">
        <v>641</v>
      </c>
      <c r="T247" s="169">
        <v>767</v>
      </c>
      <c r="U247" s="169">
        <v>619</v>
      </c>
      <c r="V247" s="169">
        <v>634</v>
      </c>
      <c r="W247" s="169">
        <v>622</v>
      </c>
      <c r="X247" s="169">
        <v>636</v>
      </c>
      <c r="Y247" s="169">
        <v>739</v>
      </c>
      <c r="Z247" s="169">
        <v>611</v>
      </c>
      <c r="AA247" s="169">
        <v>767</v>
      </c>
      <c r="AB247" s="169">
        <v>585</v>
      </c>
      <c r="AC247" s="169">
        <v>703</v>
      </c>
    </row>
    <row r="248" ht="11.25" customHeight="1">
      <c r="A248" s="74"/>
      <c r="D248" s="150" t="s">
        <v>673</v>
      </c>
      <c r="E248" s="151" t="s">
        <v>114</v>
      </c>
      <c r="F248" s="152" t="s">
        <v>670</v>
      </c>
      <c r="G248" s="151" t="s">
        <v>662</v>
      </c>
      <c r="H248" s="151" t="s">
        <v>671</v>
      </c>
      <c r="I248" s="125" t="s">
        <v>202</v>
      </c>
      <c r="J248" s="157"/>
      <c r="K248" s="152" t="s">
        <v>674</v>
      </c>
      <c r="L248" s="126">
        <v>2</v>
      </c>
      <c r="M248" s="151"/>
      <c r="N248" s="229">
        <f>IF(("Default"&lt;&gt;"Reference probe"),"N","Y")</f>
      </c>
      <c r="O248" s="169">
        <v>694</v>
      </c>
      <c r="P248" s="169">
        <v>684</v>
      </c>
      <c r="Q248" s="169">
        <v>813</v>
      </c>
      <c r="R248" s="169">
        <v>871</v>
      </c>
      <c r="S248" s="169">
        <v>588</v>
      </c>
      <c r="T248" s="169">
        <v>692</v>
      </c>
      <c r="U248" s="169">
        <v>648</v>
      </c>
      <c r="V248" s="169">
        <v>634</v>
      </c>
      <c r="W248" s="169">
        <v>573</v>
      </c>
      <c r="X248" s="169">
        <v>625</v>
      </c>
      <c r="Y248" s="169">
        <v>701</v>
      </c>
      <c r="Z248" s="169">
        <v>597</v>
      </c>
      <c r="AA248" s="169">
        <v>716</v>
      </c>
      <c r="AB248" s="169">
        <v>526</v>
      </c>
      <c r="AC248" s="169">
        <v>634</v>
      </c>
    </row>
    <row r="249" ht="11.25" customHeight="1">
      <c r="A249" s="74"/>
      <c r="D249" s="150" t="s">
        <v>675</v>
      </c>
      <c r="E249" s="151" t="s">
        <v>114</v>
      </c>
      <c r="F249" s="152" t="s">
        <v>676</v>
      </c>
      <c r="G249" s="151" t="s">
        <v>662</v>
      </c>
      <c r="H249" s="151" t="s">
        <v>671</v>
      </c>
      <c r="I249" s="125" t="s">
        <v>202</v>
      </c>
      <c r="J249" s="157"/>
      <c r="K249" s="152" t="s">
        <v>677</v>
      </c>
      <c r="L249" s="126">
        <v>2</v>
      </c>
      <c r="M249" s="151"/>
      <c r="N249" s="229">
        <f>IF(("Default"&lt;&gt;"Reference probe"),"N","Y")</f>
      </c>
      <c r="O249" s="169">
        <v>754</v>
      </c>
      <c r="P249" s="169">
        <v>668</v>
      </c>
      <c r="Q249" s="169">
        <v>937</v>
      </c>
      <c r="R249" s="169">
        <v>896</v>
      </c>
      <c r="S249" s="169">
        <v>552</v>
      </c>
      <c r="T249" s="169">
        <v>780</v>
      </c>
      <c r="U249" s="169">
        <v>659</v>
      </c>
      <c r="V249" s="169">
        <v>595</v>
      </c>
      <c r="W249" s="169">
        <v>637</v>
      </c>
      <c r="X249" s="169">
        <v>712</v>
      </c>
      <c r="Y249" s="169">
        <v>750</v>
      </c>
      <c r="Z249" s="169">
        <v>578</v>
      </c>
      <c r="AA249" s="169">
        <v>699</v>
      </c>
      <c r="AB249" s="169">
        <v>547</v>
      </c>
      <c r="AC249" s="169">
        <v>696</v>
      </c>
    </row>
    <row r="250" ht="11.25" customHeight="1">
      <c r="A250" s="74"/>
      <c r="D250" s="150" t="s">
        <v>678</v>
      </c>
      <c r="E250" s="151" t="s">
        <v>114</v>
      </c>
      <c r="F250" s="152" t="s">
        <v>679</v>
      </c>
      <c r="G250" s="151" t="s">
        <v>662</v>
      </c>
      <c r="H250" s="151" t="s">
        <v>671</v>
      </c>
      <c r="I250" s="125" t="s">
        <v>151</v>
      </c>
      <c r="J250" s="157"/>
      <c r="K250" s="152"/>
      <c r="L250" s="126">
        <v>2</v>
      </c>
      <c r="M250" s="151"/>
      <c r="N250" s="229">
        <f>IF(("Default"&lt;&gt;"Reference probe"),"N","Y")</f>
      </c>
      <c r="O250" s="169">
        <v>669</v>
      </c>
      <c r="P250" s="169">
        <v>616</v>
      </c>
      <c r="Q250" s="169">
        <v>772</v>
      </c>
      <c r="R250" s="169">
        <v>804</v>
      </c>
      <c r="S250" s="169">
        <v>572</v>
      </c>
      <c r="T250" s="169">
        <v>636</v>
      </c>
      <c r="U250" s="169">
        <v>603</v>
      </c>
      <c r="V250" s="169">
        <v>539</v>
      </c>
      <c r="W250" s="169">
        <v>554</v>
      </c>
      <c r="X250" s="169">
        <v>639</v>
      </c>
      <c r="Y250" s="169">
        <v>612</v>
      </c>
      <c r="Z250" s="169">
        <v>556</v>
      </c>
      <c r="AA250" s="169">
        <v>648</v>
      </c>
      <c r="AB250" s="169">
        <v>523</v>
      </c>
      <c r="AC250" s="169">
        <v>620</v>
      </c>
    </row>
    <row r="251" ht="11.25" customHeight="1">
      <c r="A251" s="74"/>
      <c r="D251" s="150" t="s">
        <v>680</v>
      </c>
      <c r="E251" s="151" t="s">
        <v>114</v>
      </c>
      <c r="F251" s="152" t="s">
        <v>679</v>
      </c>
      <c r="G251" s="151" t="s">
        <v>662</v>
      </c>
      <c r="H251" s="151" t="s">
        <v>671</v>
      </c>
      <c r="I251" s="125" t="s">
        <v>539</v>
      </c>
      <c r="J251" s="157"/>
      <c r="K251" s="152" t="s">
        <v>681</v>
      </c>
      <c r="L251" s="126">
        <v>2</v>
      </c>
      <c r="M251" s="151"/>
      <c r="N251" s="229">
        <f>IF(("Default"&lt;&gt;"Reference probe"),"N","Y")</f>
      </c>
      <c r="O251" s="169">
        <v>666</v>
      </c>
      <c r="P251" s="169">
        <v>595</v>
      </c>
      <c r="Q251" s="169">
        <v>797</v>
      </c>
      <c r="R251" s="169">
        <v>761</v>
      </c>
      <c r="S251" s="169">
        <v>592</v>
      </c>
      <c r="T251" s="169">
        <v>631</v>
      </c>
      <c r="U251" s="169">
        <v>592</v>
      </c>
      <c r="V251" s="169">
        <v>595</v>
      </c>
      <c r="W251" s="169">
        <v>535</v>
      </c>
      <c r="X251" s="169">
        <v>670</v>
      </c>
      <c r="Y251" s="169">
        <v>637</v>
      </c>
      <c r="Z251" s="169">
        <v>594</v>
      </c>
      <c r="AA251" s="169">
        <v>648</v>
      </c>
      <c r="AB251" s="169">
        <v>537</v>
      </c>
      <c r="AC251" s="169">
        <v>602</v>
      </c>
    </row>
    <row r="252" ht="11.25" customHeight="1">
      <c r="A252" s="74"/>
      <c r="D252" s="150" t="s">
        <v>682</v>
      </c>
      <c r="E252" s="151" t="s">
        <v>114</v>
      </c>
      <c r="F252" s="152" t="s">
        <v>683</v>
      </c>
      <c r="G252" s="151" t="s">
        <v>662</v>
      </c>
      <c r="H252" s="151" t="s">
        <v>671</v>
      </c>
      <c r="I252" s="125" t="s">
        <v>539</v>
      </c>
      <c r="J252" s="157"/>
      <c r="K252" s="152" t="s">
        <v>540</v>
      </c>
      <c r="L252" s="126">
        <v>2</v>
      </c>
      <c r="M252" s="151"/>
      <c r="N252" s="229">
        <f>IF(("Default"&lt;&gt;"Reference probe"),"N","Y")</f>
      </c>
      <c r="O252" s="169">
        <v>756</v>
      </c>
      <c r="P252" s="169">
        <v>718</v>
      </c>
      <c r="Q252" s="169">
        <v>906</v>
      </c>
      <c r="R252" s="169">
        <v>920</v>
      </c>
      <c r="S252" s="169">
        <v>663</v>
      </c>
      <c r="T252" s="169">
        <v>756</v>
      </c>
      <c r="U252" s="169">
        <v>666</v>
      </c>
      <c r="V252" s="169">
        <v>612</v>
      </c>
      <c r="W252" s="169">
        <v>679</v>
      </c>
      <c r="X252" s="169">
        <v>772</v>
      </c>
      <c r="Y252" s="169">
        <v>745</v>
      </c>
      <c r="Z252" s="169">
        <v>684</v>
      </c>
      <c r="AA252" s="169">
        <v>831</v>
      </c>
      <c r="AB252" s="169">
        <v>643</v>
      </c>
      <c r="AC252" s="169">
        <v>692</v>
      </c>
    </row>
    <row r="253" ht="11.25" customHeight="1">
      <c r="A253" s="74"/>
      <c r="D253" s="150" t="s">
        <v>684</v>
      </c>
      <c r="E253" s="151" t="s">
        <v>114</v>
      </c>
      <c r="F253" s="152" t="s">
        <v>685</v>
      </c>
      <c r="G253" s="151" t="s">
        <v>662</v>
      </c>
      <c r="H253" s="151" t="s">
        <v>671</v>
      </c>
      <c r="I253" s="125" t="s">
        <v>148</v>
      </c>
      <c r="J253" s="157"/>
      <c r="K253" s="152" t="s">
        <v>686</v>
      </c>
      <c r="L253" s="126">
        <v>2</v>
      </c>
      <c r="M253" s="151"/>
      <c r="N253" s="229">
        <f>IF(("Default"&lt;&gt;"Reference probe"),"N","Y")</f>
      </c>
      <c r="O253" s="169">
        <v>525</v>
      </c>
      <c r="P253" s="169">
        <v>516</v>
      </c>
      <c r="Q253" s="169">
        <v>722</v>
      </c>
      <c r="R253" s="169">
        <v>737</v>
      </c>
      <c r="S253" s="169">
        <v>510</v>
      </c>
      <c r="T253" s="169">
        <v>578</v>
      </c>
      <c r="U253" s="169">
        <v>480</v>
      </c>
      <c r="V253" s="169">
        <v>443</v>
      </c>
      <c r="W253" s="169">
        <v>484</v>
      </c>
      <c r="X253" s="169">
        <v>516</v>
      </c>
      <c r="Y253" s="169">
        <v>601</v>
      </c>
      <c r="Z253" s="169">
        <v>515</v>
      </c>
      <c r="AA253" s="169">
        <v>639</v>
      </c>
      <c r="AB253" s="169">
        <v>509</v>
      </c>
      <c r="AC253" s="169">
        <v>532</v>
      </c>
    </row>
    <row r="254" ht="11.25" customHeight="1">
      <c r="A254" s="74"/>
      <c r="D254" s="150" t="s">
        <v>687</v>
      </c>
      <c r="E254" s="151" t="s">
        <v>114</v>
      </c>
      <c r="F254" s="152" t="s">
        <v>688</v>
      </c>
      <c r="G254" s="151" t="s">
        <v>662</v>
      </c>
      <c r="H254" s="151" t="s">
        <v>671</v>
      </c>
      <c r="I254" s="125" t="s">
        <v>145</v>
      </c>
      <c r="J254" s="157"/>
      <c r="K254" s="152" t="s">
        <v>689</v>
      </c>
      <c r="L254" s="126">
        <v>2</v>
      </c>
      <c r="M254" s="151"/>
      <c r="N254" s="229">
        <f>IF(("Default"&lt;&gt;"Reference probe"),"N","Y")</f>
      </c>
      <c r="O254" s="169">
        <v>681</v>
      </c>
      <c r="P254" s="169">
        <v>696</v>
      </c>
      <c r="Q254" s="169">
        <v>843</v>
      </c>
      <c r="R254" s="169">
        <v>818</v>
      </c>
      <c r="S254" s="169">
        <v>596</v>
      </c>
      <c r="T254" s="169">
        <v>630</v>
      </c>
      <c r="U254" s="169">
        <v>645</v>
      </c>
      <c r="V254" s="169">
        <v>607</v>
      </c>
      <c r="W254" s="169">
        <v>583</v>
      </c>
      <c r="X254" s="169">
        <v>733</v>
      </c>
      <c r="Y254" s="169">
        <v>739</v>
      </c>
      <c r="Z254" s="169">
        <v>620</v>
      </c>
      <c r="AA254" s="169">
        <v>718</v>
      </c>
      <c r="AB254" s="169">
        <v>587</v>
      </c>
      <c r="AC254" s="169">
        <v>675</v>
      </c>
    </row>
    <row r="255" ht="11.25" customHeight="1">
      <c r="A255" s="74"/>
      <c r="D255" s="150" t="s">
        <v>690</v>
      </c>
      <c r="E255" s="151" t="s">
        <v>114</v>
      </c>
      <c r="F255" s="152" t="s">
        <v>688</v>
      </c>
      <c r="G255" s="151" t="s">
        <v>662</v>
      </c>
      <c r="H255" s="151" t="s">
        <v>671</v>
      </c>
      <c r="I255" s="125" t="s">
        <v>145</v>
      </c>
      <c r="J255" s="157"/>
      <c r="K255" s="152" t="s">
        <v>691</v>
      </c>
      <c r="L255" s="126">
        <v>2</v>
      </c>
      <c r="M255" s="151"/>
      <c r="N255" s="229">
        <f>IF(("Default"&lt;&gt;"Reference probe"),"N","Y")</f>
      </c>
      <c r="O255" s="169">
        <v>504</v>
      </c>
      <c r="P255" s="169">
        <v>546</v>
      </c>
      <c r="Q255" s="169">
        <v>669</v>
      </c>
      <c r="R255" s="169">
        <v>722</v>
      </c>
      <c r="S255" s="169">
        <v>480</v>
      </c>
      <c r="T255" s="169">
        <v>554</v>
      </c>
      <c r="U255" s="169">
        <v>518</v>
      </c>
      <c r="V255" s="169">
        <v>498</v>
      </c>
      <c r="W255" s="169">
        <v>493</v>
      </c>
      <c r="X255" s="169">
        <v>501</v>
      </c>
      <c r="Y255" s="169">
        <v>606</v>
      </c>
      <c r="Z255" s="169">
        <v>556</v>
      </c>
      <c r="AA255" s="169">
        <v>618</v>
      </c>
      <c r="AB255" s="169">
        <v>507</v>
      </c>
      <c r="AC255" s="169">
        <v>556</v>
      </c>
    </row>
    <row r="256" ht="11.25" customHeight="1">
      <c r="A256" s="74"/>
      <c r="D256" s="150" t="s">
        <v>692</v>
      </c>
      <c r="E256" s="151" t="s">
        <v>114</v>
      </c>
      <c r="F256" s="152" t="s">
        <v>693</v>
      </c>
      <c r="G256" s="151" t="s">
        <v>662</v>
      </c>
      <c r="H256" s="151" t="s">
        <v>671</v>
      </c>
      <c r="I256" s="125" t="s">
        <v>143</v>
      </c>
      <c r="J256" s="157"/>
      <c r="K256" s="152"/>
      <c r="L256" s="126">
        <v>2</v>
      </c>
      <c r="M256" s="151"/>
      <c r="N256" s="229">
        <f>IF(("Default"&lt;&gt;"Reference probe"),"N","Y")</f>
      </c>
      <c r="O256" s="169">
        <v>579</v>
      </c>
      <c r="P256" s="169">
        <v>635</v>
      </c>
      <c r="Q256" s="169">
        <v>754</v>
      </c>
      <c r="R256" s="169">
        <v>788</v>
      </c>
      <c r="S256" s="169">
        <v>581</v>
      </c>
      <c r="T256" s="169">
        <v>650</v>
      </c>
      <c r="U256" s="169">
        <v>599</v>
      </c>
      <c r="V256" s="169">
        <v>577</v>
      </c>
      <c r="W256" s="169">
        <v>540</v>
      </c>
      <c r="X256" s="169">
        <v>648</v>
      </c>
      <c r="Y256" s="169">
        <v>641</v>
      </c>
      <c r="Z256" s="169">
        <v>492</v>
      </c>
      <c r="AA256" s="169">
        <v>688</v>
      </c>
      <c r="AB256" s="169">
        <v>507</v>
      </c>
      <c r="AC256" s="169">
        <v>629</v>
      </c>
    </row>
    <row r="257" ht="11.25" customHeight="1">
      <c r="A257" s="74"/>
      <c r="D257" s="150" t="s">
        <v>694</v>
      </c>
      <c r="E257" s="151" t="s">
        <v>114</v>
      </c>
      <c r="F257" s="152" t="s">
        <v>693</v>
      </c>
      <c r="G257" s="151" t="s">
        <v>662</v>
      </c>
      <c r="H257" s="151" t="s">
        <v>671</v>
      </c>
      <c r="I257" s="125" t="s">
        <v>143</v>
      </c>
      <c r="J257" s="157"/>
      <c r="K257" s="152" t="s">
        <v>695</v>
      </c>
      <c r="L257" s="126">
        <v>2</v>
      </c>
      <c r="M257" s="151"/>
      <c r="N257" s="229">
        <f>IF(("Default"&lt;&gt;"Reference probe"),"N","Y")</f>
      </c>
      <c r="O257" s="169">
        <v>743</v>
      </c>
      <c r="P257" s="169">
        <v>764</v>
      </c>
      <c r="Q257" s="169">
        <v>966</v>
      </c>
      <c r="R257" s="169">
        <v>972</v>
      </c>
      <c r="S257" s="169">
        <v>722</v>
      </c>
      <c r="T257" s="169">
        <v>864</v>
      </c>
      <c r="U257" s="169">
        <v>784</v>
      </c>
      <c r="V257" s="169">
        <v>661</v>
      </c>
      <c r="W257" s="169">
        <v>679</v>
      </c>
      <c r="X257" s="169">
        <v>853</v>
      </c>
      <c r="Y257" s="169">
        <v>856</v>
      </c>
      <c r="Z257" s="169">
        <v>731</v>
      </c>
      <c r="AA257" s="169">
        <v>866</v>
      </c>
      <c r="AB257" s="169">
        <v>667</v>
      </c>
      <c r="AC257" s="169">
        <v>768</v>
      </c>
    </row>
    <row r="258" ht="11.25" customHeight="1">
      <c r="A258" s="74"/>
      <c r="D258" s="150" t="s">
        <v>696</v>
      </c>
      <c r="E258" s="151" t="s">
        <v>114</v>
      </c>
      <c r="F258" s="152" t="s">
        <v>697</v>
      </c>
      <c r="G258" s="151" t="s">
        <v>662</v>
      </c>
      <c r="H258" s="151" t="s">
        <v>671</v>
      </c>
      <c r="I258" s="125" t="s">
        <v>140</v>
      </c>
      <c r="J258" s="157"/>
      <c r="K258" s="152"/>
      <c r="L258" s="126">
        <v>2</v>
      </c>
      <c r="M258" s="151"/>
      <c r="N258" s="229">
        <f>IF(("Default"&lt;&gt;"Reference probe"),"N","Y")</f>
      </c>
      <c r="O258" s="169">
        <v>623</v>
      </c>
      <c r="P258" s="169">
        <v>667</v>
      </c>
      <c r="Q258" s="169">
        <v>786</v>
      </c>
      <c r="R258" s="169">
        <v>834</v>
      </c>
      <c r="S258" s="169">
        <v>614</v>
      </c>
      <c r="T258" s="169">
        <v>692</v>
      </c>
      <c r="U258" s="169">
        <v>559</v>
      </c>
      <c r="V258" s="169">
        <v>588</v>
      </c>
      <c r="W258" s="169">
        <v>527</v>
      </c>
      <c r="X258" s="169">
        <v>599</v>
      </c>
      <c r="Y258" s="169">
        <v>717</v>
      </c>
      <c r="Z258" s="169">
        <v>568</v>
      </c>
      <c r="AA258" s="169">
        <v>691</v>
      </c>
      <c r="AB258" s="169">
        <v>557</v>
      </c>
      <c r="AC258" s="169">
        <v>578</v>
      </c>
    </row>
    <row r="259" ht="11.25" customHeight="1">
      <c r="A259" s="74"/>
      <c r="D259" s="150" t="s">
        <v>698</v>
      </c>
      <c r="E259" s="151" t="s">
        <v>114</v>
      </c>
      <c r="F259" s="152" t="s">
        <v>697</v>
      </c>
      <c r="G259" s="151" t="s">
        <v>662</v>
      </c>
      <c r="H259" s="151" t="s">
        <v>671</v>
      </c>
      <c r="I259" s="125" t="s">
        <v>140</v>
      </c>
      <c r="J259" s="157"/>
      <c r="K259" s="152"/>
      <c r="L259" s="126">
        <v>2</v>
      </c>
      <c r="M259" s="151"/>
      <c r="N259" s="229">
        <f>IF(("Default"&lt;&gt;"Reference probe"),"N","Y")</f>
      </c>
      <c r="O259" s="169">
        <v>774</v>
      </c>
      <c r="P259" s="169">
        <v>781</v>
      </c>
      <c r="Q259" s="169">
        <v>976</v>
      </c>
      <c r="R259" s="169">
        <v>931</v>
      </c>
      <c r="S259" s="169">
        <v>690</v>
      </c>
      <c r="T259" s="169">
        <v>813</v>
      </c>
      <c r="U259" s="169">
        <v>740</v>
      </c>
      <c r="V259" s="169">
        <v>667</v>
      </c>
      <c r="W259" s="169">
        <v>650</v>
      </c>
      <c r="X259" s="169">
        <v>795</v>
      </c>
      <c r="Y259" s="169">
        <v>887</v>
      </c>
      <c r="Z259" s="169">
        <v>697</v>
      </c>
      <c r="AA259" s="169">
        <v>917</v>
      </c>
      <c r="AB259" s="169">
        <v>671</v>
      </c>
      <c r="AC259" s="169">
        <v>789</v>
      </c>
    </row>
    <row r="260" ht="11.25" customHeight="1">
      <c r="A260" s="74"/>
      <c r="D260" s="150" t="s">
        <v>699</v>
      </c>
      <c r="E260" s="151" t="s">
        <v>114</v>
      </c>
      <c r="F260" s="152" t="s">
        <v>700</v>
      </c>
      <c r="G260" s="151" t="s">
        <v>662</v>
      </c>
      <c r="H260" s="151" t="s">
        <v>671</v>
      </c>
      <c r="I260" s="125" t="s">
        <v>138</v>
      </c>
      <c r="J260" s="157"/>
      <c r="K260" s="152"/>
      <c r="L260" s="126">
        <v>2</v>
      </c>
      <c r="M260" s="151"/>
      <c r="N260" s="229">
        <f>IF(("Default"&lt;&gt;"Reference probe"),"N","Y")</f>
      </c>
      <c r="O260" s="169">
        <v>581</v>
      </c>
      <c r="P260" s="169">
        <v>655</v>
      </c>
      <c r="Q260" s="169">
        <v>797</v>
      </c>
      <c r="R260" s="169">
        <v>753</v>
      </c>
      <c r="S260" s="169">
        <v>495</v>
      </c>
      <c r="T260" s="169">
        <v>614</v>
      </c>
      <c r="U260" s="169">
        <v>576</v>
      </c>
      <c r="V260" s="169">
        <v>530</v>
      </c>
      <c r="W260" s="169">
        <v>540</v>
      </c>
      <c r="X260" s="169">
        <v>594</v>
      </c>
      <c r="Y260" s="169">
        <v>692</v>
      </c>
      <c r="Z260" s="169">
        <v>541</v>
      </c>
      <c r="AA260" s="169">
        <v>669</v>
      </c>
      <c r="AB260" s="169">
        <v>588</v>
      </c>
      <c r="AC260" s="169">
        <v>593</v>
      </c>
    </row>
    <row r="261" ht="11.25" customHeight="1">
      <c r="A261" s="74"/>
      <c r="D261" s="150" t="s">
        <v>701</v>
      </c>
      <c r="E261" s="151" t="s">
        <v>114</v>
      </c>
      <c r="F261" s="152" t="s">
        <v>700</v>
      </c>
      <c r="G261" s="151" t="s">
        <v>662</v>
      </c>
      <c r="H261" s="151" t="s">
        <v>671</v>
      </c>
      <c r="I261" s="125" t="s">
        <v>138</v>
      </c>
      <c r="J261" s="157"/>
      <c r="K261" s="152" t="s">
        <v>702</v>
      </c>
      <c r="L261" s="126">
        <v>2</v>
      </c>
      <c r="M261" s="151"/>
      <c r="N261" s="229">
        <f>IF(("Default"&lt;&gt;"Reference probe"),"N","Y")</f>
      </c>
      <c r="O261" s="169">
        <v>773</v>
      </c>
      <c r="P261" s="169">
        <v>800</v>
      </c>
      <c r="Q261" s="169">
        <v>947</v>
      </c>
      <c r="R261" s="169">
        <v>1052</v>
      </c>
      <c r="S261" s="169">
        <v>664</v>
      </c>
      <c r="T261" s="169">
        <v>813</v>
      </c>
      <c r="U261" s="169">
        <v>759</v>
      </c>
      <c r="V261" s="169">
        <v>751</v>
      </c>
      <c r="W261" s="169">
        <v>690</v>
      </c>
      <c r="X261" s="169">
        <v>819</v>
      </c>
      <c r="Y261" s="169">
        <v>861</v>
      </c>
      <c r="Z261" s="169">
        <v>729</v>
      </c>
      <c r="AA261" s="169">
        <v>865</v>
      </c>
      <c r="AB261" s="169">
        <v>719</v>
      </c>
      <c r="AC261" s="169">
        <v>868</v>
      </c>
    </row>
    <row r="262" ht="11.25" customHeight="1">
      <c r="A262" s="74"/>
      <c r="D262" s="150" t="s">
        <v>703</v>
      </c>
      <c r="E262" s="151" t="s">
        <v>114</v>
      </c>
      <c r="F262" s="152" t="s">
        <v>704</v>
      </c>
      <c r="G262" s="151" t="s">
        <v>662</v>
      </c>
      <c r="H262" s="151" t="s">
        <v>671</v>
      </c>
      <c r="I262" s="125" t="s">
        <v>136</v>
      </c>
      <c r="J262" s="157"/>
      <c r="K262" s="152"/>
      <c r="L262" s="126">
        <v>2</v>
      </c>
      <c r="M262" s="151"/>
      <c r="N262" s="229">
        <f>IF(("Default"&lt;&gt;"Reference probe"),"N","Y")</f>
      </c>
      <c r="O262" s="169">
        <v>738</v>
      </c>
      <c r="P262" s="169">
        <v>841</v>
      </c>
      <c r="Q262" s="169">
        <v>1006</v>
      </c>
      <c r="R262" s="169">
        <v>937</v>
      </c>
      <c r="S262" s="169">
        <v>685</v>
      </c>
      <c r="T262" s="169">
        <v>748</v>
      </c>
      <c r="U262" s="169">
        <v>758</v>
      </c>
      <c r="V262" s="169">
        <v>699</v>
      </c>
      <c r="W262" s="169">
        <v>707</v>
      </c>
      <c r="X262" s="169">
        <v>710</v>
      </c>
      <c r="Y262" s="169">
        <v>795</v>
      </c>
      <c r="Z262" s="169">
        <v>751</v>
      </c>
      <c r="AA262" s="169">
        <v>868</v>
      </c>
      <c r="AB262" s="169">
        <v>666</v>
      </c>
      <c r="AC262" s="169">
        <v>793</v>
      </c>
    </row>
    <row r="263" ht="11.25" customHeight="1">
      <c r="A263" s="74"/>
      <c r="D263" s="150" t="s">
        <v>705</v>
      </c>
      <c r="E263" s="151" t="s">
        <v>114</v>
      </c>
      <c r="F263" s="152" t="s">
        <v>704</v>
      </c>
      <c r="G263" s="151" t="s">
        <v>662</v>
      </c>
      <c r="H263" s="151" t="s">
        <v>671</v>
      </c>
      <c r="I263" s="125" t="s">
        <v>136</v>
      </c>
      <c r="J263" s="157"/>
      <c r="K263" s="152" t="s">
        <v>706</v>
      </c>
      <c r="L263" s="126">
        <v>2</v>
      </c>
      <c r="M263" s="151"/>
      <c r="N263" s="229">
        <f>IF(("Default"&lt;&gt;"Reference probe"),"N","Y")</f>
      </c>
      <c r="O263" s="169">
        <v>554</v>
      </c>
      <c r="P263" s="169">
        <v>572</v>
      </c>
      <c r="Q263" s="169">
        <v>772</v>
      </c>
      <c r="R263" s="169">
        <v>720</v>
      </c>
      <c r="S263" s="169">
        <v>563</v>
      </c>
      <c r="T263" s="169">
        <v>593</v>
      </c>
      <c r="U263" s="169">
        <v>529</v>
      </c>
      <c r="V263" s="169">
        <v>489</v>
      </c>
      <c r="W263" s="169">
        <v>510</v>
      </c>
      <c r="X263" s="169">
        <v>587</v>
      </c>
      <c r="Y263" s="169">
        <v>627</v>
      </c>
      <c r="Z263" s="169">
        <v>582</v>
      </c>
      <c r="AA263" s="169">
        <v>629</v>
      </c>
      <c r="AB263" s="169">
        <v>520</v>
      </c>
      <c r="AC263" s="169">
        <v>600</v>
      </c>
    </row>
    <row r="264" ht="11.25" customHeight="1">
      <c r="A264" s="74"/>
      <c r="D264" s="150" t="s">
        <v>707</v>
      </c>
      <c r="E264" s="151" t="s">
        <v>114</v>
      </c>
      <c r="F264" s="152" t="s">
        <v>708</v>
      </c>
      <c r="G264" s="151" t="s">
        <v>662</v>
      </c>
      <c r="H264" s="151" t="s">
        <v>671</v>
      </c>
      <c r="I264" s="125" t="s">
        <v>133</v>
      </c>
      <c r="J264" s="157"/>
      <c r="K264" s="152" t="s">
        <v>709</v>
      </c>
      <c r="L264" s="126">
        <v>2</v>
      </c>
      <c r="M264" s="151"/>
      <c r="N264" s="229">
        <f>IF(("Default"&lt;&gt;"Reference probe"),"N","Y")</f>
      </c>
      <c r="O264" s="169">
        <v>692</v>
      </c>
      <c r="P264" s="169">
        <v>680</v>
      </c>
      <c r="Q264" s="169">
        <v>851</v>
      </c>
      <c r="R264" s="169">
        <v>808</v>
      </c>
      <c r="S264" s="169">
        <v>601</v>
      </c>
      <c r="T264" s="169">
        <v>659</v>
      </c>
      <c r="U264" s="169">
        <v>661</v>
      </c>
      <c r="V264" s="169">
        <v>547</v>
      </c>
      <c r="W264" s="169">
        <v>566</v>
      </c>
      <c r="X264" s="169">
        <v>631</v>
      </c>
      <c r="Y264" s="169">
        <v>782</v>
      </c>
      <c r="Z264" s="169">
        <v>607</v>
      </c>
      <c r="AA264" s="169">
        <v>770</v>
      </c>
      <c r="AB264" s="169">
        <v>556</v>
      </c>
      <c r="AC264" s="169">
        <v>665</v>
      </c>
    </row>
    <row r="265" ht="11.25" customHeight="1">
      <c r="A265" s="74"/>
      <c r="D265" s="150" t="s">
        <v>710</v>
      </c>
      <c r="E265" s="151" t="s">
        <v>114</v>
      </c>
      <c r="F265" s="152" t="s">
        <v>711</v>
      </c>
      <c r="G265" s="151" t="s">
        <v>662</v>
      </c>
      <c r="H265" s="151" t="s">
        <v>671</v>
      </c>
      <c r="I265" s="125" t="s">
        <v>133</v>
      </c>
      <c r="J265" s="157"/>
      <c r="K265" s="152" t="s">
        <v>375</v>
      </c>
      <c r="L265" s="126">
        <v>2</v>
      </c>
      <c r="M265" s="151"/>
      <c r="N265" s="229">
        <f>IF(("Default"&lt;&gt;"Reference probe"),"N","Y")</f>
      </c>
      <c r="O265" s="169">
        <v>679</v>
      </c>
      <c r="P265" s="169">
        <v>661</v>
      </c>
      <c r="Q265" s="169">
        <v>900</v>
      </c>
      <c r="R265" s="169">
        <v>906</v>
      </c>
      <c r="S265" s="169">
        <v>568</v>
      </c>
      <c r="T265" s="169">
        <v>730</v>
      </c>
      <c r="U265" s="169">
        <v>647</v>
      </c>
      <c r="V265" s="169">
        <v>566</v>
      </c>
      <c r="W265" s="169">
        <v>556</v>
      </c>
      <c r="X265" s="169">
        <v>648</v>
      </c>
      <c r="Y265" s="169">
        <v>763</v>
      </c>
      <c r="Z265" s="169">
        <v>562</v>
      </c>
      <c r="AA265" s="169">
        <v>757</v>
      </c>
      <c r="AB265" s="169">
        <v>603</v>
      </c>
      <c r="AC265" s="169">
        <v>682</v>
      </c>
    </row>
    <row r="266" ht="11.25" customHeight="1">
      <c r="A266" s="74"/>
      <c r="D266" s="150" t="s">
        <v>712</v>
      </c>
      <c r="E266" s="151" t="s">
        <v>114</v>
      </c>
      <c r="F266" s="152" t="s">
        <v>711</v>
      </c>
      <c r="G266" s="151" t="s">
        <v>662</v>
      </c>
      <c r="H266" s="151" t="s">
        <v>671</v>
      </c>
      <c r="I266" s="125" t="s">
        <v>133</v>
      </c>
      <c r="J266" s="157"/>
      <c r="K266" s="152" t="s">
        <v>713</v>
      </c>
      <c r="L266" s="126">
        <v>2</v>
      </c>
      <c r="M266" s="151"/>
      <c r="N266" s="229">
        <f>IF(("Default"&lt;&gt;"Reference probe"),"N","Y")</f>
      </c>
      <c r="O266" s="169">
        <v>640</v>
      </c>
      <c r="P266" s="169">
        <v>654</v>
      </c>
      <c r="Q266" s="169">
        <v>781</v>
      </c>
      <c r="R266" s="169">
        <v>790</v>
      </c>
      <c r="S266" s="169">
        <v>572</v>
      </c>
      <c r="T266" s="169">
        <v>704</v>
      </c>
      <c r="U266" s="169">
        <v>612</v>
      </c>
      <c r="V266" s="169">
        <v>605</v>
      </c>
      <c r="W266" s="169">
        <v>591</v>
      </c>
      <c r="X266" s="169">
        <v>658</v>
      </c>
      <c r="Y266" s="169">
        <v>736</v>
      </c>
      <c r="Z266" s="169">
        <v>610</v>
      </c>
      <c r="AA266" s="169">
        <v>774</v>
      </c>
      <c r="AB266" s="169">
        <v>567</v>
      </c>
      <c r="AC266" s="169">
        <v>619</v>
      </c>
    </row>
    <row r="267" ht="11.25" customHeight="1">
      <c r="A267" s="74"/>
      <c r="D267" s="150" t="s">
        <v>714</v>
      </c>
      <c r="E267" s="151" t="s">
        <v>114</v>
      </c>
      <c r="F267" s="152" t="s">
        <v>715</v>
      </c>
      <c r="G267" s="151" t="s">
        <v>716</v>
      </c>
      <c r="H267" s="151" t="s">
        <v>717</v>
      </c>
      <c r="I267" s="125" t="s">
        <v>205</v>
      </c>
      <c r="J267" s="157"/>
      <c r="K267" s="152" t="s">
        <v>718</v>
      </c>
      <c r="L267" s="126">
        <v>2</v>
      </c>
      <c r="M267" s="151"/>
      <c r="N267" s="229">
        <f>IF(("Default"&lt;&gt;"Reference probe"),"N","Y")</f>
      </c>
      <c r="O267" s="169">
        <v>761</v>
      </c>
      <c r="P267" s="169">
        <v>815</v>
      </c>
      <c r="Q267" s="169">
        <v>1022</v>
      </c>
      <c r="R267" s="169">
        <v>1027</v>
      </c>
      <c r="S267" s="169">
        <v>726</v>
      </c>
      <c r="T267" s="169">
        <v>818</v>
      </c>
      <c r="U267" s="169">
        <v>776</v>
      </c>
      <c r="V267" s="169">
        <v>690</v>
      </c>
      <c r="W267" s="169">
        <v>740</v>
      </c>
      <c r="X267" s="169">
        <v>828</v>
      </c>
      <c r="Y267" s="169">
        <v>922</v>
      </c>
      <c r="Z267" s="169">
        <v>1052</v>
      </c>
      <c r="AA267" s="169">
        <v>916</v>
      </c>
      <c r="AB267" s="169">
        <v>731</v>
      </c>
      <c r="AC267" s="169">
        <v>853</v>
      </c>
    </row>
    <row r="268" ht="11.25" customHeight="1">
      <c r="A268" s="74"/>
      <c r="D268" s="150" t="s">
        <v>719</v>
      </c>
      <c r="E268" s="151" t="s">
        <v>114</v>
      </c>
      <c r="F268" s="152" t="s">
        <v>720</v>
      </c>
      <c r="G268" s="151" t="s">
        <v>716</v>
      </c>
      <c r="H268" s="151" t="s">
        <v>721</v>
      </c>
      <c r="I268" s="125" t="s">
        <v>154</v>
      </c>
      <c r="J268" s="157"/>
      <c r="K268" s="152" t="s">
        <v>722</v>
      </c>
      <c r="L268" s="126">
        <v>2</v>
      </c>
      <c r="M268" s="151" t="s">
        <v>207</v>
      </c>
      <c r="N268" s="229">
        <f>IF(("Default"&lt;&gt;"Reference probe"),"N","Y")</f>
      </c>
      <c r="O268" s="169">
        <v>747</v>
      </c>
      <c r="P268" s="169">
        <v>773</v>
      </c>
      <c r="Q268" s="169">
        <v>980</v>
      </c>
      <c r="R268" s="169">
        <v>995</v>
      </c>
      <c r="S268" s="169">
        <v>729</v>
      </c>
      <c r="T268" s="169">
        <v>951</v>
      </c>
      <c r="U268" s="169">
        <v>813</v>
      </c>
      <c r="V268" s="169">
        <v>759</v>
      </c>
      <c r="W268" s="169">
        <v>662</v>
      </c>
      <c r="X268" s="169">
        <v>740</v>
      </c>
      <c r="Y268" s="169">
        <v>849</v>
      </c>
      <c r="Z268" s="169">
        <v>1007</v>
      </c>
      <c r="AA268" s="169">
        <v>838</v>
      </c>
      <c r="AB268" s="169">
        <v>752</v>
      </c>
      <c r="AC268" s="169">
        <v>801</v>
      </c>
    </row>
    <row r="269" ht="11.25" customHeight="1">
      <c r="A269" s="74"/>
      <c r="D269" s="150" t="s">
        <v>723</v>
      </c>
      <c r="E269" s="151" t="s">
        <v>114</v>
      </c>
      <c r="F269" s="152" t="s">
        <v>720</v>
      </c>
      <c r="G269" s="151" t="s">
        <v>716</v>
      </c>
      <c r="H269" s="151" t="s">
        <v>721</v>
      </c>
      <c r="I269" s="125" t="s">
        <v>202</v>
      </c>
      <c r="J269" s="157"/>
      <c r="K269" s="152" t="s">
        <v>724</v>
      </c>
      <c r="L269" s="126">
        <v>2</v>
      </c>
      <c r="M269" s="151" t="s">
        <v>207</v>
      </c>
      <c r="N269" s="229">
        <f>IF(("Default"&lt;&gt;"Reference probe"),"N","Y")</f>
      </c>
      <c r="O269" s="169">
        <v>654</v>
      </c>
      <c r="P269" s="169">
        <v>616</v>
      </c>
      <c r="Q269" s="169">
        <v>791</v>
      </c>
      <c r="R269" s="169">
        <v>790</v>
      </c>
      <c r="S269" s="169">
        <v>532</v>
      </c>
      <c r="T269" s="169">
        <v>654</v>
      </c>
      <c r="U269" s="169">
        <v>638</v>
      </c>
      <c r="V269" s="169">
        <v>521</v>
      </c>
      <c r="W269" s="169">
        <v>518</v>
      </c>
      <c r="X269" s="169">
        <v>599</v>
      </c>
      <c r="Y269" s="169">
        <v>662</v>
      </c>
      <c r="Z269" s="169">
        <v>789</v>
      </c>
      <c r="AA269" s="169">
        <v>682</v>
      </c>
      <c r="AB269" s="169">
        <v>507</v>
      </c>
      <c r="AC269" s="169">
        <v>534</v>
      </c>
    </row>
    <row r="270" ht="11.25" customHeight="1">
      <c r="A270" s="74"/>
      <c r="D270" s="150" t="s">
        <v>725</v>
      </c>
      <c r="E270" s="151" t="s">
        <v>114</v>
      </c>
      <c r="F270" s="152" t="s">
        <v>726</v>
      </c>
      <c r="G270" s="151" t="s">
        <v>716</v>
      </c>
      <c r="H270" s="151" t="s">
        <v>721</v>
      </c>
      <c r="I270" s="125" t="s">
        <v>151</v>
      </c>
      <c r="J270" s="157"/>
      <c r="K270" s="152"/>
      <c r="L270" s="126">
        <v>2</v>
      </c>
      <c r="M270" s="151"/>
      <c r="N270" s="229">
        <f>IF(("Default"&lt;&gt;"Reference probe"),"N","Y")</f>
      </c>
      <c r="O270" s="169">
        <v>561</v>
      </c>
      <c r="P270" s="169">
        <v>533</v>
      </c>
      <c r="Q270" s="169">
        <v>761</v>
      </c>
      <c r="R270" s="169">
        <v>744</v>
      </c>
      <c r="S270" s="169">
        <v>580</v>
      </c>
      <c r="T270" s="169">
        <v>625</v>
      </c>
      <c r="U270" s="169">
        <v>560</v>
      </c>
      <c r="V270" s="169">
        <v>578</v>
      </c>
      <c r="W270" s="169">
        <v>513</v>
      </c>
      <c r="X270" s="169">
        <v>602</v>
      </c>
      <c r="Y270" s="169">
        <v>704</v>
      </c>
      <c r="Z270" s="169">
        <v>787</v>
      </c>
      <c r="AA270" s="169">
        <v>636</v>
      </c>
      <c r="AB270" s="169">
        <v>483</v>
      </c>
      <c r="AC270" s="169">
        <v>601</v>
      </c>
    </row>
    <row r="271" ht="11.25" customHeight="1">
      <c r="A271" s="74"/>
      <c r="D271" s="150" t="s">
        <v>727</v>
      </c>
      <c r="E271" s="151" t="s">
        <v>114</v>
      </c>
      <c r="F271" s="152" t="s">
        <v>726</v>
      </c>
      <c r="G271" s="151" t="s">
        <v>716</v>
      </c>
      <c r="H271" s="151" t="s">
        <v>721</v>
      </c>
      <c r="I271" s="125" t="s">
        <v>148</v>
      </c>
      <c r="J271" s="157"/>
      <c r="K271" s="152"/>
      <c r="L271" s="126">
        <v>2</v>
      </c>
      <c r="M271" s="151"/>
      <c r="N271" s="229">
        <f>IF(("Default"&lt;&gt;"Reference probe"),"N","Y")</f>
      </c>
      <c r="O271" s="169">
        <v>623</v>
      </c>
      <c r="P271" s="169">
        <v>649</v>
      </c>
      <c r="Q271" s="169">
        <v>775</v>
      </c>
      <c r="R271" s="169">
        <v>816</v>
      </c>
      <c r="S271" s="169">
        <v>606</v>
      </c>
      <c r="T271" s="169">
        <v>681</v>
      </c>
      <c r="U271" s="169">
        <v>687</v>
      </c>
      <c r="V271" s="169">
        <v>575</v>
      </c>
      <c r="W271" s="169">
        <v>621</v>
      </c>
      <c r="X271" s="169">
        <v>631</v>
      </c>
      <c r="Y271" s="169">
        <v>741</v>
      </c>
      <c r="Z271" s="169">
        <v>814</v>
      </c>
      <c r="AA271" s="169">
        <v>800</v>
      </c>
      <c r="AB271" s="169">
        <v>599</v>
      </c>
      <c r="AC271" s="169">
        <v>709</v>
      </c>
    </row>
    <row r="272" ht="11.25" customHeight="1">
      <c r="A272" s="74"/>
      <c r="D272" s="150" t="s">
        <v>728</v>
      </c>
      <c r="E272" s="151" t="s">
        <v>114</v>
      </c>
      <c r="F272" s="152" t="s">
        <v>729</v>
      </c>
      <c r="G272" s="151" t="s">
        <v>716</v>
      </c>
      <c r="H272" s="151" t="s">
        <v>721</v>
      </c>
      <c r="I272" s="125" t="s">
        <v>145</v>
      </c>
      <c r="J272" s="157"/>
      <c r="K272" s="152"/>
      <c r="L272" s="126">
        <v>2</v>
      </c>
      <c r="M272" s="151"/>
      <c r="N272" s="229">
        <f>IF(("Default"&lt;&gt;"Reference probe"),"N","Y")</f>
      </c>
      <c r="O272" s="169">
        <v>586</v>
      </c>
      <c r="P272" s="169">
        <v>601</v>
      </c>
      <c r="Q272" s="169">
        <v>770</v>
      </c>
      <c r="R272" s="169">
        <v>823</v>
      </c>
      <c r="S272" s="169">
        <v>556</v>
      </c>
      <c r="T272" s="169">
        <v>610</v>
      </c>
      <c r="U272" s="169">
        <v>581</v>
      </c>
      <c r="V272" s="169">
        <v>588</v>
      </c>
      <c r="W272" s="169">
        <v>559</v>
      </c>
      <c r="X272" s="169">
        <v>589</v>
      </c>
      <c r="Y272" s="169">
        <v>753</v>
      </c>
      <c r="Z272" s="169">
        <v>822</v>
      </c>
      <c r="AA272" s="169">
        <v>727</v>
      </c>
      <c r="AB272" s="169">
        <v>560</v>
      </c>
      <c r="AC272" s="169">
        <v>587</v>
      </c>
    </row>
    <row r="273" ht="11.25" customHeight="1">
      <c r="A273" s="74"/>
      <c r="D273" s="150" t="s">
        <v>730</v>
      </c>
      <c r="E273" s="151" t="s">
        <v>114</v>
      </c>
      <c r="F273" s="152" t="s">
        <v>731</v>
      </c>
      <c r="G273" s="151" t="s">
        <v>716</v>
      </c>
      <c r="H273" s="151" t="s">
        <v>721</v>
      </c>
      <c r="I273" s="125" t="s">
        <v>143</v>
      </c>
      <c r="J273" s="157"/>
      <c r="K273" s="152"/>
      <c r="L273" s="126">
        <v>2</v>
      </c>
      <c r="M273" s="151"/>
      <c r="N273" s="229">
        <f>IF(("Default"&lt;&gt;"Reference probe"),"N","Y")</f>
      </c>
      <c r="O273" s="169">
        <v>710</v>
      </c>
      <c r="P273" s="169">
        <v>661</v>
      </c>
      <c r="Q273" s="169">
        <v>914</v>
      </c>
      <c r="R273" s="169">
        <v>867</v>
      </c>
      <c r="S273" s="169">
        <v>677</v>
      </c>
      <c r="T273" s="169">
        <v>761</v>
      </c>
      <c r="U273" s="169">
        <v>654</v>
      </c>
      <c r="V273" s="169">
        <v>620</v>
      </c>
      <c r="W273" s="169">
        <v>634</v>
      </c>
      <c r="X273" s="169">
        <v>700</v>
      </c>
      <c r="Y273" s="169">
        <v>772</v>
      </c>
      <c r="Z273" s="169">
        <v>929</v>
      </c>
      <c r="AA273" s="169">
        <v>806</v>
      </c>
      <c r="AB273" s="169">
        <v>645</v>
      </c>
      <c r="AC273" s="169">
        <v>709</v>
      </c>
    </row>
    <row r="274" ht="11.25" customHeight="1">
      <c r="A274" s="74"/>
      <c r="D274" s="150" t="s">
        <v>732</v>
      </c>
      <c r="E274" s="151" t="s">
        <v>114</v>
      </c>
      <c r="F274" s="152" t="s">
        <v>733</v>
      </c>
      <c r="G274" s="151" t="s">
        <v>716</v>
      </c>
      <c r="H274" s="151" t="s">
        <v>721</v>
      </c>
      <c r="I274" s="125" t="s">
        <v>140</v>
      </c>
      <c r="J274" s="157"/>
      <c r="K274" s="152"/>
      <c r="L274" s="126">
        <v>2</v>
      </c>
      <c r="M274" s="151"/>
      <c r="N274" s="229">
        <f>IF(("Reference probe"&lt;&gt;"Reference probe"),"N","Y")</f>
      </c>
      <c r="O274" s="169">
        <v>647</v>
      </c>
      <c r="P274" s="169">
        <v>675</v>
      </c>
      <c r="Q274" s="169">
        <v>820</v>
      </c>
      <c r="R274" s="169">
        <v>904</v>
      </c>
      <c r="S274" s="169">
        <v>651</v>
      </c>
      <c r="T274" s="169">
        <v>703</v>
      </c>
      <c r="U274" s="169">
        <v>645</v>
      </c>
      <c r="V274" s="169">
        <v>624</v>
      </c>
      <c r="W274" s="169">
        <v>625</v>
      </c>
      <c r="X274" s="169">
        <v>686</v>
      </c>
      <c r="Y274" s="169">
        <v>800</v>
      </c>
      <c r="Z274" s="169">
        <v>940</v>
      </c>
      <c r="AA274" s="169">
        <v>747</v>
      </c>
      <c r="AB274" s="169">
        <v>623</v>
      </c>
      <c r="AC274" s="169">
        <v>651</v>
      </c>
    </row>
    <row r="275" ht="11.25" customHeight="1">
      <c r="A275" s="74"/>
      <c r="D275" s="150" t="s">
        <v>734</v>
      </c>
      <c r="E275" s="151" t="s">
        <v>114</v>
      </c>
      <c r="F275" s="152" t="s">
        <v>735</v>
      </c>
      <c r="G275" s="151" t="s">
        <v>716</v>
      </c>
      <c r="H275" s="151" t="s">
        <v>721</v>
      </c>
      <c r="I275" s="125" t="s">
        <v>138</v>
      </c>
      <c r="J275" s="157"/>
      <c r="K275" s="152"/>
      <c r="L275" s="126">
        <v>2</v>
      </c>
      <c r="M275" s="151"/>
      <c r="N275" s="229">
        <f>IF(("Default"&lt;&gt;"Reference probe"),"N","Y")</f>
      </c>
      <c r="O275" s="169">
        <v>624</v>
      </c>
      <c r="P275" s="169">
        <v>617</v>
      </c>
      <c r="Q275" s="169">
        <v>721</v>
      </c>
      <c r="R275" s="169">
        <v>815</v>
      </c>
      <c r="S275" s="169">
        <v>607</v>
      </c>
      <c r="T275" s="169">
        <v>646</v>
      </c>
      <c r="U275" s="169">
        <v>577</v>
      </c>
      <c r="V275" s="169">
        <v>584</v>
      </c>
      <c r="W275" s="169">
        <v>546</v>
      </c>
      <c r="X275" s="169">
        <v>649</v>
      </c>
      <c r="Y275" s="169">
        <v>685</v>
      </c>
      <c r="Z275" s="169">
        <v>883</v>
      </c>
      <c r="AA275" s="169">
        <v>694</v>
      </c>
      <c r="AB275" s="169">
        <v>519</v>
      </c>
      <c r="AC275" s="169">
        <v>587</v>
      </c>
    </row>
    <row r="276" ht="11.25" customHeight="1">
      <c r="A276" s="74"/>
      <c r="D276" s="150" t="s">
        <v>736</v>
      </c>
      <c r="E276" s="151" t="s">
        <v>114</v>
      </c>
      <c r="F276" s="152" t="s">
        <v>737</v>
      </c>
      <c r="G276" s="151" t="s">
        <v>716</v>
      </c>
      <c r="H276" s="151" t="s">
        <v>721</v>
      </c>
      <c r="I276" s="125" t="s">
        <v>136</v>
      </c>
      <c r="J276" s="157"/>
      <c r="K276" s="152"/>
      <c r="L276" s="126">
        <v>2</v>
      </c>
      <c r="M276" s="151"/>
      <c r="N276" s="229">
        <f>IF(("Default"&lt;&gt;"Reference probe"),"N","Y")</f>
      </c>
      <c r="O276" s="169">
        <v>701</v>
      </c>
      <c r="P276" s="169">
        <v>712</v>
      </c>
      <c r="Q276" s="169">
        <v>860</v>
      </c>
      <c r="R276" s="169">
        <v>973</v>
      </c>
      <c r="S276" s="169">
        <v>624</v>
      </c>
      <c r="T276" s="169">
        <v>784</v>
      </c>
      <c r="U276" s="169">
        <v>726</v>
      </c>
      <c r="V276" s="169">
        <v>604</v>
      </c>
      <c r="W276" s="169">
        <v>658</v>
      </c>
      <c r="X276" s="169">
        <v>697</v>
      </c>
      <c r="Y276" s="169">
        <v>791</v>
      </c>
      <c r="Z276" s="169">
        <v>944</v>
      </c>
      <c r="AA276" s="169">
        <v>784</v>
      </c>
      <c r="AB276" s="169">
        <v>623</v>
      </c>
      <c r="AC276" s="169">
        <v>730</v>
      </c>
    </row>
    <row r="277" ht="11.25" customHeight="1">
      <c r="A277" s="74"/>
      <c r="D277" s="150" t="s">
        <v>738</v>
      </c>
      <c r="E277" s="151" t="s">
        <v>114</v>
      </c>
      <c r="F277" s="152" t="s">
        <v>739</v>
      </c>
      <c r="G277" s="151" t="s">
        <v>716</v>
      </c>
      <c r="H277" s="151" t="s">
        <v>721</v>
      </c>
      <c r="I277" s="125" t="s">
        <v>133</v>
      </c>
      <c r="J277" s="157"/>
      <c r="K277" s="152"/>
      <c r="L277" s="126">
        <v>2</v>
      </c>
      <c r="M277" s="151"/>
      <c r="N277" s="229">
        <f>IF(("Default"&lt;&gt;"Reference probe"),"N","Y")</f>
      </c>
      <c r="O277" s="169">
        <v>599</v>
      </c>
      <c r="P277" s="169">
        <v>660</v>
      </c>
      <c r="Q277" s="169">
        <v>824</v>
      </c>
      <c r="R277" s="169">
        <v>892</v>
      </c>
      <c r="S277" s="169">
        <v>564</v>
      </c>
      <c r="T277" s="169">
        <v>668</v>
      </c>
      <c r="U277" s="169">
        <v>627</v>
      </c>
      <c r="V277" s="169">
        <v>600</v>
      </c>
      <c r="W277" s="169">
        <v>602</v>
      </c>
      <c r="X277" s="169">
        <v>635</v>
      </c>
      <c r="Y277" s="169">
        <v>712</v>
      </c>
      <c r="Z277" s="169">
        <v>866</v>
      </c>
      <c r="AA277" s="169">
        <v>702</v>
      </c>
      <c r="AB277" s="169">
        <v>592</v>
      </c>
      <c r="AC277" s="169">
        <v>653</v>
      </c>
    </row>
    <row r="278" ht="11.25" customHeight="1">
      <c r="A278" s="74"/>
      <c r="D278" s="150" t="s">
        <v>740</v>
      </c>
      <c r="E278" s="151" t="s">
        <v>114</v>
      </c>
      <c r="F278" s="152" t="s">
        <v>741</v>
      </c>
      <c r="G278" s="151" t="s">
        <v>716</v>
      </c>
      <c r="H278" s="151" t="s">
        <v>721</v>
      </c>
      <c r="I278" s="125" t="s">
        <v>230</v>
      </c>
      <c r="J278" s="157"/>
      <c r="K278" s="152"/>
      <c r="L278" s="126">
        <v>2</v>
      </c>
      <c r="M278" s="151"/>
      <c r="N278" s="229">
        <f>IF(("Default"&lt;&gt;"Reference probe"),"N","Y")</f>
      </c>
      <c r="O278" s="169">
        <v>770</v>
      </c>
      <c r="P278" s="169">
        <v>679</v>
      </c>
      <c r="Q278" s="169">
        <v>978</v>
      </c>
      <c r="R278" s="169">
        <v>951</v>
      </c>
      <c r="S278" s="169">
        <v>668</v>
      </c>
      <c r="T278" s="169">
        <v>779</v>
      </c>
      <c r="U278" s="169">
        <v>707</v>
      </c>
      <c r="V278" s="169">
        <v>690</v>
      </c>
      <c r="W278" s="169">
        <v>639</v>
      </c>
      <c r="X278" s="169">
        <v>687</v>
      </c>
      <c r="Y278" s="169">
        <v>808</v>
      </c>
      <c r="Z278" s="169">
        <v>1000</v>
      </c>
      <c r="AA278" s="169">
        <v>856</v>
      </c>
      <c r="AB278" s="169">
        <v>698</v>
      </c>
      <c r="AC278" s="169">
        <v>707</v>
      </c>
    </row>
    <row r="279" ht="11.25" customHeight="1">
      <c r="A279" s="74"/>
      <c r="D279" s="150" t="s">
        <v>742</v>
      </c>
      <c r="E279" s="151" t="s">
        <v>114</v>
      </c>
      <c r="F279" s="152" t="s">
        <v>743</v>
      </c>
      <c r="G279" s="151" t="s">
        <v>716</v>
      </c>
      <c r="H279" s="151" t="s">
        <v>721</v>
      </c>
      <c r="I279" s="125" t="s">
        <v>131</v>
      </c>
      <c r="J279" s="157"/>
      <c r="K279" s="152"/>
      <c r="L279" s="126">
        <v>2</v>
      </c>
      <c r="M279" s="151"/>
      <c r="N279" s="229">
        <f>IF(("Default"&lt;&gt;"Reference probe"),"N","Y")</f>
      </c>
      <c r="O279" s="169">
        <v>596</v>
      </c>
      <c r="P279" s="169">
        <v>608</v>
      </c>
      <c r="Q279" s="169">
        <v>780</v>
      </c>
      <c r="R279" s="169">
        <v>796</v>
      </c>
      <c r="S279" s="169">
        <v>586</v>
      </c>
      <c r="T279" s="169">
        <v>714</v>
      </c>
      <c r="U279" s="169">
        <v>597</v>
      </c>
      <c r="V279" s="169">
        <v>568</v>
      </c>
      <c r="W279" s="169">
        <v>555</v>
      </c>
      <c r="X279" s="169">
        <v>613</v>
      </c>
      <c r="Y279" s="169">
        <v>693</v>
      </c>
      <c r="Z279" s="169">
        <v>789</v>
      </c>
      <c r="AA279" s="169">
        <v>766</v>
      </c>
      <c r="AB279" s="169">
        <v>568</v>
      </c>
      <c r="AC279" s="169">
        <v>634</v>
      </c>
    </row>
    <row r="280" ht="11.25" customHeight="1">
      <c r="A280" s="74"/>
      <c r="D280" s="150" t="s">
        <v>744</v>
      </c>
      <c r="E280" s="151" t="s">
        <v>114</v>
      </c>
      <c r="F280" s="152" t="s">
        <v>745</v>
      </c>
      <c r="G280" s="151" t="s">
        <v>716</v>
      </c>
      <c r="H280" s="151" t="s">
        <v>721</v>
      </c>
      <c r="I280" s="125" t="s">
        <v>128</v>
      </c>
      <c r="J280" s="157"/>
      <c r="K280" s="152"/>
      <c r="L280" s="126">
        <v>2</v>
      </c>
      <c r="M280" s="151"/>
      <c r="N280" s="229">
        <f>IF(("Default"&lt;&gt;"Reference probe"),"N","Y")</f>
      </c>
      <c r="O280" s="169">
        <v>550</v>
      </c>
      <c r="P280" s="169">
        <v>565</v>
      </c>
      <c r="Q280" s="169">
        <v>777</v>
      </c>
      <c r="R280" s="169">
        <v>762</v>
      </c>
      <c r="S280" s="169">
        <v>578</v>
      </c>
      <c r="T280" s="169">
        <v>619</v>
      </c>
      <c r="U280" s="169">
        <v>579</v>
      </c>
      <c r="V280" s="169">
        <v>582</v>
      </c>
      <c r="W280" s="169">
        <v>564</v>
      </c>
      <c r="X280" s="169">
        <v>638</v>
      </c>
      <c r="Y280" s="169">
        <v>659</v>
      </c>
      <c r="Z280" s="169">
        <v>818</v>
      </c>
      <c r="AA280" s="169">
        <v>703</v>
      </c>
      <c r="AB280" s="169">
        <v>584</v>
      </c>
      <c r="AC280" s="169">
        <v>624</v>
      </c>
    </row>
    <row r="281" ht="11.25" customHeight="1">
      <c r="A281" s="74"/>
      <c r="D281" s="150" t="s">
        <v>746</v>
      </c>
      <c r="E281" s="151" t="s">
        <v>114</v>
      </c>
      <c r="F281" s="152" t="s">
        <v>747</v>
      </c>
      <c r="G281" s="151" t="s">
        <v>716</v>
      </c>
      <c r="H281" s="151" t="s">
        <v>721</v>
      </c>
      <c r="I281" s="125" t="s">
        <v>125</v>
      </c>
      <c r="J281" s="157"/>
      <c r="K281" s="152"/>
      <c r="L281" s="126">
        <v>2</v>
      </c>
      <c r="M281" s="151"/>
      <c r="N281" s="229">
        <f>IF(("Reference probe"&lt;&gt;"Reference probe"),"N","Y")</f>
      </c>
      <c r="O281" s="169">
        <v>696</v>
      </c>
      <c r="P281" s="169">
        <v>672</v>
      </c>
      <c r="Q281" s="169">
        <v>914</v>
      </c>
      <c r="R281" s="169">
        <v>909</v>
      </c>
      <c r="S281" s="169">
        <v>658</v>
      </c>
      <c r="T281" s="169">
        <v>712</v>
      </c>
      <c r="U281" s="169">
        <v>760</v>
      </c>
      <c r="V281" s="169">
        <v>636</v>
      </c>
      <c r="W281" s="169">
        <v>604</v>
      </c>
      <c r="X281" s="169">
        <v>726</v>
      </c>
      <c r="Y281" s="169">
        <v>763</v>
      </c>
      <c r="Z281" s="169">
        <v>922</v>
      </c>
      <c r="AA281" s="169">
        <v>799</v>
      </c>
      <c r="AB281" s="169">
        <v>601</v>
      </c>
      <c r="AC281" s="169">
        <v>737</v>
      </c>
    </row>
    <row r="282" ht="11.25" customHeight="1">
      <c r="A282" s="74"/>
      <c r="D282" s="150" t="s">
        <v>748</v>
      </c>
      <c r="E282" s="151" t="s">
        <v>114</v>
      </c>
      <c r="F282" s="152" t="s">
        <v>749</v>
      </c>
      <c r="G282" s="151" t="s">
        <v>716</v>
      </c>
      <c r="H282" s="151" t="s">
        <v>721</v>
      </c>
      <c r="I282" s="125" t="s">
        <v>123</v>
      </c>
      <c r="J282" s="157"/>
      <c r="K282" s="152"/>
      <c r="L282" s="126">
        <v>2</v>
      </c>
      <c r="M282" s="151"/>
      <c r="N282" s="229">
        <f>IF(("Default"&lt;&gt;"Reference probe"),"N","Y")</f>
      </c>
      <c r="O282" s="169">
        <v>686</v>
      </c>
      <c r="P282" s="169">
        <v>702</v>
      </c>
      <c r="Q282" s="169">
        <v>925</v>
      </c>
      <c r="R282" s="169">
        <v>977</v>
      </c>
      <c r="S282" s="169">
        <v>659</v>
      </c>
      <c r="T282" s="169">
        <v>732</v>
      </c>
      <c r="U282" s="169">
        <v>686</v>
      </c>
      <c r="V282" s="169">
        <v>590</v>
      </c>
      <c r="W282" s="169">
        <v>596</v>
      </c>
      <c r="X282" s="169">
        <v>650</v>
      </c>
      <c r="Y282" s="169">
        <v>785</v>
      </c>
      <c r="Z282" s="169">
        <v>926</v>
      </c>
      <c r="AA282" s="169">
        <v>769</v>
      </c>
      <c r="AB282" s="169">
        <v>628</v>
      </c>
      <c r="AC282" s="169">
        <v>643</v>
      </c>
    </row>
    <row r="283" ht="11.25" customHeight="1">
      <c r="A283" s="74"/>
      <c r="D283" s="150" t="s">
        <v>750</v>
      </c>
      <c r="E283" s="151" t="s">
        <v>114</v>
      </c>
      <c r="F283" s="152" t="s">
        <v>751</v>
      </c>
      <c r="G283" s="151" t="s">
        <v>716</v>
      </c>
      <c r="H283" s="151" t="s">
        <v>721</v>
      </c>
      <c r="I283" s="125" t="s">
        <v>121</v>
      </c>
      <c r="J283" s="157"/>
      <c r="K283" s="152"/>
      <c r="L283" s="126">
        <v>2</v>
      </c>
      <c r="M283" s="151"/>
      <c r="N283" s="229">
        <f>IF(("Default"&lt;&gt;"Reference probe"),"N","Y")</f>
      </c>
      <c r="O283" s="169">
        <v>617</v>
      </c>
      <c r="P283" s="169">
        <v>648</v>
      </c>
      <c r="Q283" s="169">
        <v>913</v>
      </c>
      <c r="R283" s="169">
        <v>840</v>
      </c>
      <c r="S283" s="169">
        <v>623</v>
      </c>
      <c r="T283" s="169">
        <v>689</v>
      </c>
      <c r="U283" s="169">
        <v>651</v>
      </c>
      <c r="V283" s="169">
        <v>559</v>
      </c>
      <c r="W283" s="169">
        <v>572</v>
      </c>
      <c r="X283" s="169">
        <v>652</v>
      </c>
      <c r="Y283" s="169">
        <v>743</v>
      </c>
      <c r="Z283" s="169">
        <v>893</v>
      </c>
      <c r="AA283" s="169">
        <v>748</v>
      </c>
      <c r="AB283" s="169">
        <v>582</v>
      </c>
      <c r="AC283" s="169">
        <v>671</v>
      </c>
    </row>
    <row r="284" ht="11.25" customHeight="1">
      <c r="A284" s="74"/>
      <c r="D284" s="150" t="s">
        <v>752</v>
      </c>
      <c r="E284" s="151" t="s">
        <v>114</v>
      </c>
      <c r="F284" s="152" t="s">
        <v>753</v>
      </c>
      <c r="G284" s="151" t="s">
        <v>716</v>
      </c>
      <c r="H284" s="151" t="s">
        <v>721</v>
      </c>
      <c r="I284" s="125" t="s">
        <v>118</v>
      </c>
      <c r="J284" s="157"/>
      <c r="K284" s="152"/>
      <c r="L284" s="126">
        <v>2</v>
      </c>
      <c r="M284" s="151"/>
      <c r="N284" s="229">
        <f>IF(("Default"&lt;&gt;"Reference probe"),"N","Y")</f>
      </c>
      <c r="O284" s="169">
        <v>651</v>
      </c>
      <c r="P284" s="169">
        <v>625</v>
      </c>
      <c r="Q284" s="169">
        <v>801</v>
      </c>
      <c r="R284" s="169">
        <v>802</v>
      </c>
      <c r="S284" s="169">
        <v>609</v>
      </c>
      <c r="T284" s="169">
        <v>687</v>
      </c>
      <c r="U284" s="169">
        <v>623</v>
      </c>
      <c r="V284" s="169">
        <v>534</v>
      </c>
      <c r="W284" s="169">
        <v>543</v>
      </c>
      <c r="X284" s="169">
        <v>690</v>
      </c>
      <c r="Y284" s="169">
        <v>710</v>
      </c>
      <c r="Z284" s="169">
        <v>882</v>
      </c>
      <c r="AA284" s="169">
        <v>694</v>
      </c>
      <c r="AB284" s="169">
        <v>554</v>
      </c>
      <c r="AC284" s="169">
        <v>688</v>
      </c>
    </row>
    <row r="285" ht="11.25" customHeight="1">
      <c r="A285" s="74"/>
      <c r="D285" s="150" t="s">
        <v>754</v>
      </c>
      <c r="E285" s="151" t="s">
        <v>114</v>
      </c>
      <c r="F285" s="152" t="s">
        <v>755</v>
      </c>
      <c r="G285" s="151" t="s">
        <v>716</v>
      </c>
      <c r="H285" s="151" t="s">
        <v>721</v>
      </c>
      <c r="I285" s="125" t="s">
        <v>368</v>
      </c>
      <c r="J285" s="157"/>
      <c r="K285" s="152"/>
      <c r="L285" s="126">
        <v>2</v>
      </c>
      <c r="M285" s="151"/>
      <c r="N285" s="229">
        <f>IF(("Default"&lt;&gt;"Reference probe"),"N","Y")</f>
      </c>
      <c r="O285" s="169">
        <v>684</v>
      </c>
      <c r="P285" s="169">
        <v>740</v>
      </c>
      <c r="Q285" s="169">
        <v>907</v>
      </c>
      <c r="R285" s="169">
        <v>950</v>
      </c>
      <c r="S285" s="169">
        <v>718</v>
      </c>
      <c r="T285" s="169">
        <v>788</v>
      </c>
      <c r="U285" s="169">
        <v>739</v>
      </c>
      <c r="V285" s="169">
        <v>702</v>
      </c>
      <c r="W285" s="169">
        <v>673</v>
      </c>
      <c r="X285" s="169">
        <v>714</v>
      </c>
      <c r="Y285" s="169">
        <v>776</v>
      </c>
      <c r="Z285" s="169">
        <v>966</v>
      </c>
      <c r="AA285" s="169">
        <v>792</v>
      </c>
      <c r="AB285" s="169">
        <v>649</v>
      </c>
      <c r="AC285" s="169">
        <v>678</v>
      </c>
    </row>
    <row r="286" ht="11.25" customHeight="1">
      <c r="A286" s="74"/>
      <c r="D286" s="150" t="s">
        <v>756</v>
      </c>
      <c r="E286" s="151" t="s">
        <v>114</v>
      </c>
      <c r="F286" s="152" t="s">
        <v>757</v>
      </c>
      <c r="G286" s="151" t="s">
        <v>716</v>
      </c>
      <c r="H286" s="151" t="s">
        <v>721</v>
      </c>
      <c r="I286" s="125" t="s">
        <v>370</v>
      </c>
      <c r="J286" s="157"/>
      <c r="K286" s="152"/>
      <c r="L286" s="126">
        <v>2</v>
      </c>
      <c r="M286" s="151"/>
      <c r="N286" s="229">
        <f>IF(("Default"&lt;&gt;"Reference probe"),"N","Y")</f>
      </c>
      <c r="O286" s="169">
        <v>725</v>
      </c>
      <c r="P286" s="169">
        <v>672</v>
      </c>
      <c r="Q286" s="169">
        <v>889</v>
      </c>
      <c r="R286" s="169">
        <v>997</v>
      </c>
      <c r="S286" s="169">
        <v>657</v>
      </c>
      <c r="T286" s="169">
        <v>758</v>
      </c>
      <c r="U286" s="169">
        <v>693</v>
      </c>
      <c r="V286" s="169">
        <v>683</v>
      </c>
      <c r="W286" s="169">
        <v>633</v>
      </c>
      <c r="X286" s="169">
        <v>711</v>
      </c>
      <c r="Y286" s="169">
        <v>767</v>
      </c>
      <c r="Z286" s="169">
        <v>971</v>
      </c>
      <c r="AA286" s="169">
        <v>807</v>
      </c>
      <c r="AB286" s="169">
        <v>659</v>
      </c>
      <c r="AC286" s="169">
        <v>755</v>
      </c>
    </row>
    <row r="287" ht="11.25" customHeight="1">
      <c r="A287" s="74"/>
      <c r="D287" s="150" t="s">
        <v>758</v>
      </c>
      <c r="E287" s="151" t="s">
        <v>114</v>
      </c>
      <c r="F287" s="152" t="s">
        <v>759</v>
      </c>
      <c r="G287" s="151" t="s">
        <v>716</v>
      </c>
      <c r="H287" s="151" t="s">
        <v>721</v>
      </c>
      <c r="I287" s="125" t="s">
        <v>373</v>
      </c>
      <c r="J287" s="157"/>
      <c r="K287" s="152"/>
      <c r="L287" s="126">
        <v>2</v>
      </c>
      <c r="M287" s="151"/>
      <c r="N287" s="229">
        <f>IF(("Default"&lt;&gt;"Reference probe"),"N","Y")</f>
      </c>
      <c r="O287" s="169">
        <v>653</v>
      </c>
      <c r="P287" s="169">
        <v>680</v>
      </c>
      <c r="Q287" s="169">
        <v>826</v>
      </c>
      <c r="R287" s="169">
        <v>820</v>
      </c>
      <c r="S287" s="169">
        <v>602</v>
      </c>
      <c r="T287" s="169">
        <v>686</v>
      </c>
      <c r="U287" s="169">
        <v>612</v>
      </c>
      <c r="V287" s="169">
        <v>533</v>
      </c>
      <c r="W287" s="169">
        <v>569</v>
      </c>
      <c r="X287" s="169">
        <v>625</v>
      </c>
      <c r="Y287" s="169">
        <v>762</v>
      </c>
      <c r="Z287" s="169">
        <v>825</v>
      </c>
      <c r="AA287" s="169">
        <v>743</v>
      </c>
      <c r="AB287" s="169">
        <v>578</v>
      </c>
      <c r="AC287" s="169">
        <v>644</v>
      </c>
    </row>
    <row r="288" ht="11.25" customHeight="1">
      <c r="A288" s="74"/>
      <c r="D288" s="150" t="s">
        <v>760</v>
      </c>
      <c r="E288" s="151" t="s">
        <v>114</v>
      </c>
      <c r="F288" s="152" t="s">
        <v>759</v>
      </c>
      <c r="G288" s="151" t="s">
        <v>716</v>
      </c>
      <c r="H288" s="151" t="s">
        <v>721</v>
      </c>
      <c r="I288" s="125" t="s">
        <v>761</v>
      </c>
      <c r="J288" s="157"/>
      <c r="K288" s="152"/>
      <c r="L288" s="126">
        <v>2</v>
      </c>
      <c r="M288" s="151"/>
      <c r="N288" s="229">
        <f>IF(("Reference probe"&lt;&gt;"Reference probe"),"N","Y")</f>
      </c>
      <c r="O288" s="169">
        <v>809</v>
      </c>
      <c r="P288" s="169">
        <v>718</v>
      </c>
      <c r="Q288" s="169">
        <v>936</v>
      </c>
      <c r="R288" s="169">
        <v>934</v>
      </c>
      <c r="S288" s="169">
        <v>700</v>
      </c>
      <c r="T288" s="169">
        <v>808</v>
      </c>
      <c r="U288" s="169">
        <v>775</v>
      </c>
      <c r="V288" s="169">
        <v>686</v>
      </c>
      <c r="W288" s="169">
        <v>697</v>
      </c>
      <c r="X288" s="169">
        <v>740</v>
      </c>
      <c r="Y288" s="169">
        <v>889</v>
      </c>
      <c r="Z288" s="169">
        <v>984</v>
      </c>
      <c r="AA288" s="169">
        <v>875</v>
      </c>
      <c r="AB288" s="169">
        <v>693</v>
      </c>
      <c r="AC288" s="169">
        <v>796</v>
      </c>
    </row>
    <row r="289" ht="11.25" customHeight="1">
      <c r="A289" s="74"/>
      <c r="D289" s="150" t="s">
        <v>762</v>
      </c>
      <c r="E289" s="151" t="s">
        <v>114</v>
      </c>
      <c r="F289" s="152" t="s">
        <v>763</v>
      </c>
      <c r="G289" s="151" t="s">
        <v>716</v>
      </c>
      <c r="H289" s="151" t="s">
        <v>721</v>
      </c>
      <c r="I289" s="125" t="s">
        <v>764</v>
      </c>
      <c r="J289" s="157"/>
      <c r="K289" s="152"/>
      <c r="L289" s="126">
        <v>2</v>
      </c>
      <c r="M289" s="151"/>
      <c r="N289" s="229">
        <f>IF(("Reference probe"&lt;&gt;"Reference probe"),"N","Y")</f>
      </c>
      <c r="O289" s="169">
        <v>580</v>
      </c>
      <c r="P289" s="169">
        <v>548</v>
      </c>
      <c r="Q289" s="169">
        <v>736</v>
      </c>
      <c r="R289" s="169">
        <v>795</v>
      </c>
      <c r="S289" s="169">
        <v>550</v>
      </c>
      <c r="T289" s="169">
        <v>630</v>
      </c>
      <c r="U289" s="169">
        <v>606</v>
      </c>
      <c r="V289" s="169">
        <v>544</v>
      </c>
      <c r="W289" s="169">
        <v>553</v>
      </c>
      <c r="X289" s="169">
        <v>602</v>
      </c>
      <c r="Y289" s="169">
        <v>601</v>
      </c>
      <c r="Z289" s="169">
        <v>780</v>
      </c>
      <c r="AA289" s="169">
        <v>643</v>
      </c>
      <c r="AB289" s="169">
        <v>528</v>
      </c>
      <c r="AC289" s="169">
        <v>617</v>
      </c>
    </row>
    <row r="290" ht="11.25" customHeight="1">
      <c r="A290" s="74"/>
      <c r="D290" s="150" t="s">
        <v>765</v>
      </c>
      <c r="E290" s="151" t="s">
        <v>114</v>
      </c>
      <c r="F290" s="152" t="s">
        <v>763</v>
      </c>
      <c r="G290" s="151" t="s">
        <v>716</v>
      </c>
      <c r="H290" s="151" t="s">
        <v>721</v>
      </c>
      <c r="I290" s="125" t="s">
        <v>766</v>
      </c>
      <c r="J290" s="157"/>
      <c r="K290" s="152"/>
      <c r="L290" s="126">
        <v>2</v>
      </c>
      <c r="M290" s="151"/>
      <c r="N290" s="229">
        <f>IF(("Default"&lt;&gt;"Reference probe"),"N","Y")</f>
      </c>
      <c r="O290" s="169">
        <v>677</v>
      </c>
      <c r="P290" s="169">
        <v>668</v>
      </c>
      <c r="Q290" s="169">
        <v>884</v>
      </c>
      <c r="R290" s="169">
        <v>899</v>
      </c>
      <c r="S290" s="169">
        <v>625</v>
      </c>
      <c r="T290" s="169">
        <v>701</v>
      </c>
      <c r="U290" s="169">
        <v>688</v>
      </c>
      <c r="V290" s="169">
        <v>597</v>
      </c>
      <c r="W290" s="169">
        <v>632</v>
      </c>
      <c r="X290" s="169">
        <v>641</v>
      </c>
      <c r="Y290" s="169">
        <v>752</v>
      </c>
      <c r="Z290" s="169">
        <v>841</v>
      </c>
      <c r="AA290" s="169">
        <v>760</v>
      </c>
      <c r="AB290" s="169">
        <v>597</v>
      </c>
      <c r="AC290" s="169">
        <v>684</v>
      </c>
    </row>
    <row r="291" ht="11.25" customHeight="1">
      <c r="A291" s="74"/>
      <c r="D291" s="150" t="s">
        <v>767</v>
      </c>
      <c r="E291" s="151" t="s">
        <v>114</v>
      </c>
      <c r="F291" s="152" t="s">
        <v>768</v>
      </c>
      <c r="G291" s="151" t="s">
        <v>716</v>
      </c>
      <c r="H291" s="151" t="s">
        <v>721</v>
      </c>
      <c r="I291" s="125" t="s">
        <v>769</v>
      </c>
      <c r="J291" s="157"/>
      <c r="K291" s="152"/>
      <c r="L291" s="126">
        <v>2</v>
      </c>
      <c r="M291" s="151"/>
      <c r="N291" s="229">
        <f>IF(("Reference probe"&lt;&gt;"Reference probe"),"N","Y")</f>
      </c>
      <c r="O291" s="169">
        <v>736</v>
      </c>
      <c r="P291" s="169">
        <v>738</v>
      </c>
      <c r="Q291" s="169">
        <v>977</v>
      </c>
      <c r="R291" s="169">
        <v>952</v>
      </c>
      <c r="S291" s="169">
        <v>684</v>
      </c>
      <c r="T291" s="169">
        <v>743</v>
      </c>
      <c r="U291" s="169">
        <v>732</v>
      </c>
      <c r="V291" s="169">
        <v>696</v>
      </c>
      <c r="W291" s="169">
        <v>709</v>
      </c>
      <c r="X291" s="169">
        <v>777</v>
      </c>
      <c r="Y291" s="169">
        <v>856</v>
      </c>
      <c r="Z291" s="169">
        <v>989</v>
      </c>
      <c r="AA291" s="169">
        <v>814</v>
      </c>
      <c r="AB291" s="169">
        <v>629</v>
      </c>
      <c r="AC291" s="169">
        <v>786</v>
      </c>
    </row>
    <row r="292" ht="11.25" customHeight="1">
      <c r="A292" s="74"/>
      <c r="D292" s="150" t="s">
        <v>770</v>
      </c>
      <c r="E292" s="151" t="s">
        <v>114</v>
      </c>
      <c r="F292" s="152" t="s">
        <v>771</v>
      </c>
      <c r="G292" s="151" t="s">
        <v>716</v>
      </c>
      <c r="H292" s="151" t="s">
        <v>721</v>
      </c>
      <c r="I292" s="125" t="s">
        <v>772</v>
      </c>
      <c r="J292" s="157"/>
      <c r="K292" s="152"/>
      <c r="L292" s="126">
        <v>2</v>
      </c>
      <c r="M292" s="151"/>
      <c r="N292" s="229">
        <f>IF(("Reference probe"&lt;&gt;"Reference probe"),"N","Y")</f>
      </c>
      <c r="O292" s="169">
        <v>756</v>
      </c>
      <c r="P292" s="169">
        <v>692</v>
      </c>
      <c r="Q292" s="169">
        <v>851</v>
      </c>
      <c r="R292" s="169">
        <v>875</v>
      </c>
      <c r="S292" s="169">
        <v>682</v>
      </c>
      <c r="T292" s="169">
        <v>732</v>
      </c>
      <c r="U292" s="169">
        <v>736</v>
      </c>
      <c r="V292" s="169">
        <v>656</v>
      </c>
      <c r="W292" s="169">
        <v>653</v>
      </c>
      <c r="X292" s="169">
        <v>699</v>
      </c>
      <c r="Y292" s="169">
        <v>773</v>
      </c>
      <c r="Z292" s="169">
        <v>943</v>
      </c>
      <c r="AA292" s="169">
        <v>855</v>
      </c>
      <c r="AB292" s="169">
        <v>655</v>
      </c>
      <c r="AC292" s="169">
        <v>753</v>
      </c>
    </row>
    <row r="293" ht="11.25" customHeight="1">
      <c r="A293" s="74"/>
      <c r="D293" s="150" t="s">
        <v>773</v>
      </c>
      <c r="E293" s="151" t="s">
        <v>114</v>
      </c>
      <c r="F293" s="152" t="s">
        <v>774</v>
      </c>
      <c r="G293" s="151" t="s">
        <v>716</v>
      </c>
      <c r="H293" s="151" t="s">
        <v>721</v>
      </c>
      <c r="I293" s="125" t="s">
        <v>775</v>
      </c>
      <c r="J293" s="157"/>
      <c r="K293" s="152"/>
      <c r="L293" s="126">
        <v>2</v>
      </c>
      <c r="M293" s="151"/>
      <c r="N293" s="229">
        <f>IF(("Default"&lt;&gt;"Reference probe"),"N","Y")</f>
      </c>
      <c r="O293" s="169">
        <v>649</v>
      </c>
      <c r="P293" s="169">
        <v>599</v>
      </c>
      <c r="Q293" s="169">
        <v>849</v>
      </c>
      <c r="R293" s="169">
        <v>862</v>
      </c>
      <c r="S293" s="169">
        <v>570</v>
      </c>
      <c r="T293" s="169">
        <v>667</v>
      </c>
      <c r="U293" s="169">
        <v>678</v>
      </c>
      <c r="V293" s="169">
        <v>642</v>
      </c>
      <c r="W293" s="169">
        <v>594</v>
      </c>
      <c r="X293" s="169">
        <v>645</v>
      </c>
      <c r="Y293" s="169">
        <v>750</v>
      </c>
      <c r="Z293" s="169">
        <v>851</v>
      </c>
      <c r="AA293" s="169">
        <v>697</v>
      </c>
      <c r="AB293" s="169">
        <v>612</v>
      </c>
      <c r="AC293" s="169">
        <v>643</v>
      </c>
    </row>
    <row r="294" ht="11.25" customHeight="1">
      <c r="A294" s="74"/>
      <c r="D294" s="150" t="s">
        <v>776</v>
      </c>
      <c r="E294" s="151" t="s">
        <v>114</v>
      </c>
      <c r="F294" s="152" t="s">
        <v>777</v>
      </c>
      <c r="G294" s="151" t="s">
        <v>716</v>
      </c>
      <c r="H294" s="151" t="s">
        <v>721</v>
      </c>
      <c r="I294" s="125" t="s">
        <v>778</v>
      </c>
      <c r="J294" s="157"/>
      <c r="K294" s="152"/>
      <c r="L294" s="126">
        <v>2</v>
      </c>
      <c r="M294" s="151"/>
      <c r="N294" s="229">
        <f>IF(("Default"&lt;&gt;"Reference probe"),"N","Y")</f>
      </c>
      <c r="O294" s="169">
        <v>758</v>
      </c>
      <c r="P294" s="169">
        <v>717</v>
      </c>
      <c r="Q294" s="169">
        <v>926</v>
      </c>
      <c r="R294" s="169">
        <v>949</v>
      </c>
      <c r="S294" s="169">
        <v>657</v>
      </c>
      <c r="T294" s="169">
        <v>785</v>
      </c>
      <c r="U294" s="169">
        <v>719</v>
      </c>
      <c r="V294" s="169">
        <v>706</v>
      </c>
      <c r="W294" s="169">
        <v>684</v>
      </c>
      <c r="X294" s="169">
        <v>767</v>
      </c>
      <c r="Y294" s="169">
        <v>856</v>
      </c>
      <c r="Z294" s="169">
        <v>982</v>
      </c>
      <c r="AA294" s="169">
        <v>827</v>
      </c>
      <c r="AB294" s="169">
        <v>653</v>
      </c>
      <c r="AC294" s="169">
        <v>780</v>
      </c>
    </row>
    <row r="295" ht="11.25" customHeight="1">
      <c r="A295" s="74"/>
      <c r="D295" s="150" t="s">
        <v>779</v>
      </c>
      <c r="E295" s="151" t="s">
        <v>114</v>
      </c>
      <c r="F295" s="152" t="s">
        <v>780</v>
      </c>
      <c r="G295" s="151" t="s">
        <v>716</v>
      </c>
      <c r="H295" s="151" t="s">
        <v>721</v>
      </c>
      <c r="I295" s="125" t="s">
        <v>781</v>
      </c>
      <c r="J295" s="157"/>
      <c r="K295" s="152"/>
      <c r="L295" s="126">
        <v>2</v>
      </c>
      <c r="M295" s="151"/>
      <c r="N295" s="229">
        <f>IF(("Default"&lt;&gt;"Reference probe"),"N","Y")</f>
      </c>
      <c r="O295" s="169">
        <v>592</v>
      </c>
      <c r="P295" s="169">
        <v>619</v>
      </c>
      <c r="Q295" s="169">
        <v>780</v>
      </c>
      <c r="R295" s="169">
        <v>916</v>
      </c>
      <c r="S295" s="169">
        <v>596</v>
      </c>
      <c r="T295" s="169">
        <v>677</v>
      </c>
      <c r="U295" s="169">
        <v>662</v>
      </c>
      <c r="V295" s="169">
        <v>586</v>
      </c>
      <c r="W295" s="169">
        <v>647</v>
      </c>
      <c r="X295" s="169">
        <v>672</v>
      </c>
      <c r="Y295" s="169">
        <v>723</v>
      </c>
      <c r="Z295" s="169">
        <v>819</v>
      </c>
      <c r="AA295" s="169">
        <v>744</v>
      </c>
      <c r="AB295" s="169">
        <v>613</v>
      </c>
      <c r="AC295" s="169">
        <v>671</v>
      </c>
    </row>
    <row r="296" ht="11.25" customHeight="1">
      <c r="A296" s="74"/>
      <c r="D296" s="150" t="s">
        <v>782</v>
      </c>
      <c r="E296" s="151" t="s">
        <v>114</v>
      </c>
      <c r="F296" s="152" t="s">
        <v>783</v>
      </c>
      <c r="G296" s="151" t="s">
        <v>716</v>
      </c>
      <c r="H296" s="151" t="s">
        <v>721</v>
      </c>
      <c r="I296" s="125" t="s">
        <v>784</v>
      </c>
      <c r="J296" s="157"/>
      <c r="K296" s="152" t="s">
        <v>785</v>
      </c>
      <c r="L296" s="126">
        <v>2</v>
      </c>
      <c r="M296" s="151"/>
      <c r="N296" s="229">
        <f>IF(("Default"&lt;&gt;"Reference probe"),"N","Y")</f>
      </c>
      <c r="O296" s="169">
        <v>642</v>
      </c>
      <c r="P296" s="169">
        <v>690</v>
      </c>
      <c r="Q296" s="169">
        <v>837</v>
      </c>
      <c r="R296" s="169">
        <v>871</v>
      </c>
      <c r="S296" s="169">
        <v>635</v>
      </c>
      <c r="T296" s="169">
        <v>687</v>
      </c>
      <c r="U296" s="169">
        <v>598</v>
      </c>
      <c r="V296" s="169">
        <v>610</v>
      </c>
      <c r="W296" s="169">
        <v>608</v>
      </c>
      <c r="X296" s="169">
        <v>706</v>
      </c>
      <c r="Y296" s="169">
        <v>739</v>
      </c>
      <c r="Z296" s="169">
        <v>867</v>
      </c>
      <c r="AA296" s="169">
        <v>761</v>
      </c>
      <c r="AB296" s="169">
        <v>617</v>
      </c>
      <c r="AC296" s="169">
        <v>628</v>
      </c>
    </row>
    <row r="297" ht="11.25" customHeight="1">
      <c r="A297" s="74"/>
      <c r="D297" s="150" t="s">
        <v>786</v>
      </c>
      <c r="E297" s="151" t="s">
        <v>114</v>
      </c>
      <c r="F297" s="152" t="s">
        <v>787</v>
      </c>
      <c r="G297" s="151" t="s">
        <v>716</v>
      </c>
      <c r="H297" s="151" t="s">
        <v>721</v>
      </c>
      <c r="I297" s="125" t="s">
        <v>788</v>
      </c>
      <c r="J297" s="157"/>
      <c r="K297" s="152"/>
      <c r="L297" s="126">
        <v>2</v>
      </c>
      <c r="M297" s="151"/>
      <c r="N297" s="229">
        <f>IF(("Default"&lt;&gt;"Reference probe"),"N","Y")</f>
      </c>
      <c r="O297" s="169">
        <v>557</v>
      </c>
      <c r="P297" s="169">
        <v>571</v>
      </c>
      <c r="Q297" s="169">
        <v>725</v>
      </c>
      <c r="R297" s="169">
        <v>787</v>
      </c>
      <c r="S297" s="169">
        <v>584</v>
      </c>
      <c r="T297" s="169">
        <v>594</v>
      </c>
      <c r="U297" s="169">
        <v>563</v>
      </c>
      <c r="V297" s="169">
        <v>469</v>
      </c>
      <c r="W297" s="169">
        <v>528</v>
      </c>
      <c r="X297" s="169">
        <v>545</v>
      </c>
      <c r="Y297" s="169">
        <v>609</v>
      </c>
      <c r="Z297" s="169">
        <v>774</v>
      </c>
      <c r="AA297" s="169">
        <v>616</v>
      </c>
      <c r="AB297" s="169">
        <v>486</v>
      </c>
      <c r="AC297" s="169">
        <v>570</v>
      </c>
    </row>
    <row r="298" ht="11.25" customHeight="1">
      <c r="A298" s="74"/>
      <c r="D298" s="150" t="s">
        <v>789</v>
      </c>
      <c r="E298" s="151" t="s">
        <v>114</v>
      </c>
      <c r="F298" s="152" t="s">
        <v>790</v>
      </c>
      <c r="G298" s="151" t="s">
        <v>716</v>
      </c>
      <c r="H298" s="151" t="s">
        <v>721</v>
      </c>
      <c r="I298" s="125" t="s">
        <v>791</v>
      </c>
      <c r="J298" s="157"/>
      <c r="K298" s="152"/>
      <c r="L298" s="126">
        <v>2</v>
      </c>
      <c r="M298" s="151"/>
      <c r="N298" s="229">
        <f>IF(("Reference probe"&lt;&gt;"Reference probe"),"N","Y")</f>
      </c>
      <c r="O298" s="169">
        <v>711</v>
      </c>
      <c r="P298" s="169">
        <v>716</v>
      </c>
      <c r="Q298" s="169">
        <v>964</v>
      </c>
      <c r="R298" s="169">
        <v>1013</v>
      </c>
      <c r="S298" s="169">
        <v>748</v>
      </c>
      <c r="T298" s="169">
        <v>748</v>
      </c>
      <c r="U298" s="169">
        <v>707</v>
      </c>
      <c r="V298" s="169">
        <v>647</v>
      </c>
      <c r="W298" s="169">
        <v>735</v>
      </c>
      <c r="X298" s="169">
        <v>747</v>
      </c>
      <c r="Y298" s="169">
        <v>870</v>
      </c>
      <c r="Z298" s="169">
        <v>940</v>
      </c>
      <c r="AA298" s="169">
        <v>833</v>
      </c>
      <c r="AB298" s="169">
        <v>671</v>
      </c>
      <c r="AC298" s="169">
        <v>823</v>
      </c>
    </row>
    <row r="299" ht="11.25" customHeight="1">
      <c r="A299" s="74"/>
      <c r="D299" s="150" t="s">
        <v>792</v>
      </c>
      <c r="E299" s="151" t="s">
        <v>114</v>
      </c>
      <c r="F299" s="152" t="s">
        <v>790</v>
      </c>
      <c r="G299" s="151" t="s">
        <v>716</v>
      </c>
      <c r="H299" s="151" t="s">
        <v>721</v>
      </c>
      <c r="I299" s="125" t="s">
        <v>793</v>
      </c>
      <c r="J299" s="157"/>
      <c r="K299" s="152"/>
      <c r="L299" s="126">
        <v>2</v>
      </c>
      <c r="M299" s="151"/>
      <c r="N299" s="229">
        <f>IF(("Reference probe"&lt;&gt;"Reference probe"),"N","Y")</f>
      </c>
      <c r="O299" s="169">
        <v>663</v>
      </c>
      <c r="P299" s="169">
        <v>620</v>
      </c>
      <c r="Q299" s="169">
        <v>792</v>
      </c>
      <c r="R299" s="169">
        <v>790</v>
      </c>
      <c r="S299" s="169">
        <v>633</v>
      </c>
      <c r="T299" s="169">
        <v>645</v>
      </c>
      <c r="U299" s="169">
        <v>630</v>
      </c>
      <c r="V299" s="169">
        <v>596</v>
      </c>
      <c r="W299" s="169">
        <v>658</v>
      </c>
      <c r="X299" s="169">
        <v>608</v>
      </c>
      <c r="Y299" s="169">
        <v>659</v>
      </c>
      <c r="Z299" s="169">
        <v>846</v>
      </c>
      <c r="AA299" s="169">
        <v>739</v>
      </c>
      <c r="AB299" s="169">
        <v>537</v>
      </c>
      <c r="AC299" s="169">
        <v>611</v>
      </c>
    </row>
    <row r="300" ht="11.25" customHeight="1">
      <c r="A300" s="74"/>
      <c r="D300" s="150" t="s">
        <v>794</v>
      </c>
      <c r="E300" s="151" t="s">
        <v>114</v>
      </c>
      <c r="F300" s="152" t="s">
        <v>795</v>
      </c>
      <c r="G300" s="151" t="s">
        <v>716</v>
      </c>
      <c r="H300" s="151" t="s">
        <v>721</v>
      </c>
      <c r="I300" s="125" t="s">
        <v>796</v>
      </c>
      <c r="J300" s="157"/>
      <c r="K300" s="152"/>
      <c r="L300" s="126">
        <v>2</v>
      </c>
      <c r="M300" s="151"/>
      <c r="N300" s="229">
        <f>IF(("Default"&lt;&gt;"Reference probe"),"N","Y")</f>
      </c>
      <c r="O300" s="169">
        <v>559</v>
      </c>
      <c r="P300" s="169">
        <v>554</v>
      </c>
      <c r="Q300" s="169">
        <v>788</v>
      </c>
      <c r="R300" s="169">
        <v>825</v>
      </c>
      <c r="S300" s="169">
        <v>517</v>
      </c>
      <c r="T300" s="169">
        <v>612</v>
      </c>
      <c r="U300" s="169">
        <v>552</v>
      </c>
      <c r="V300" s="169">
        <v>530</v>
      </c>
      <c r="W300" s="169">
        <v>535</v>
      </c>
      <c r="X300" s="169">
        <v>552</v>
      </c>
      <c r="Y300" s="169">
        <v>655</v>
      </c>
      <c r="Z300" s="169">
        <v>755</v>
      </c>
      <c r="AA300" s="169">
        <v>697</v>
      </c>
      <c r="AB300" s="169">
        <v>531</v>
      </c>
      <c r="AC300" s="169">
        <v>646</v>
      </c>
    </row>
    <row r="301" ht="11.25" customHeight="1">
      <c r="A301" s="74"/>
      <c r="D301" s="150" t="s">
        <v>797</v>
      </c>
      <c r="E301" s="151" t="s">
        <v>114</v>
      </c>
      <c r="F301" s="152" t="s">
        <v>798</v>
      </c>
      <c r="G301" s="151" t="s">
        <v>716</v>
      </c>
      <c r="H301" s="151" t="s">
        <v>721</v>
      </c>
      <c r="I301" s="125" t="s">
        <v>799</v>
      </c>
      <c r="J301" s="157"/>
      <c r="K301" s="152"/>
      <c r="L301" s="126">
        <v>2</v>
      </c>
      <c r="M301" s="151"/>
      <c r="N301" s="229">
        <f>IF(("Default"&lt;&gt;"Reference probe"),"N","Y")</f>
      </c>
      <c r="O301" s="169">
        <v>770</v>
      </c>
      <c r="P301" s="169">
        <v>721</v>
      </c>
      <c r="Q301" s="169">
        <v>962</v>
      </c>
      <c r="R301" s="169">
        <v>908</v>
      </c>
      <c r="S301" s="169">
        <v>638</v>
      </c>
      <c r="T301" s="169">
        <v>729</v>
      </c>
      <c r="U301" s="169">
        <v>788</v>
      </c>
      <c r="V301" s="169">
        <v>624</v>
      </c>
      <c r="W301" s="169">
        <v>648</v>
      </c>
      <c r="X301" s="169">
        <v>656</v>
      </c>
      <c r="Y301" s="169">
        <v>841</v>
      </c>
      <c r="Z301" s="169">
        <v>970</v>
      </c>
      <c r="AA301" s="169">
        <v>802</v>
      </c>
      <c r="AB301" s="169">
        <v>655</v>
      </c>
      <c r="AC301" s="169">
        <v>732</v>
      </c>
    </row>
    <row r="302" ht="11.25" customHeight="1">
      <c r="A302" s="74"/>
      <c r="D302" s="150" t="s">
        <v>800</v>
      </c>
      <c r="E302" s="151" t="s">
        <v>114</v>
      </c>
      <c r="F302" s="152" t="s">
        <v>801</v>
      </c>
      <c r="G302" s="151" t="s">
        <v>716</v>
      </c>
      <c r="H302" s="151" t="s">
        <v>721</v>
      </c>
      <c r="I302" s="125" t="s">
        <v>802</v>
      </c>
      <c r="J302" s="157"/>
      <c r="K302" s="152"/>
      <c r="L302" s="126">
        <v>2</v>
      </c>
      <c r="M302" s="151"/>
      <c r="N302" s="229">
        <f>IF(("Default"&lt;&gt;"Reference probe"),"N","Y")</f>
      </c>
      <c r="O302" s="169">
        <v>635</v>
      </c>
      <c r="P302" s="169">
        <v>691</v>
      </c>
      <c r="Q302" s="169">
        <v>853</v>
      </c>
      <c r="R302" s="169">
        <v>816</v>
      </c>
      <c r="S302" s="169">
        <v>595</v>
      </c>
      <c r="T302" s="169">
        <v>720</v>
      </c>
      <c r="U302" s="169">
        <v>665</v>
      </c>
      <c r="V302" s="169">
        <v>668</v>
      </c>
      <c r="W302" s="169">
        <v>581</v>
      </c>
      <c r="X302" s="169">
        <v>665</v>
      </c>
      <c r="Y302" s="169">
        <v>756</v>
      </c>
      <c r="Z302" s="169">
        <v>847</v>
      </c>
      <c r="AA302" s="169">
        <v>702</v>
      </c>
      <c r="AB302" s="169">
        <v>572</v>
      </c>
      <c r="AC302" s="169">
        <v>666</v>
      </c>
    </row>
    <row r="303" ht="11.25" customHeight="1">
      <c r="A303" s="74"/>
      <c r="D303" s="150" t="s">
        <v>803</v>
      </c>
      <c r="E303" s="151" t="s">
        <v>114</v>
      </c>
      <c r="F303" s="152" t="s">
        <v>804</v>
      </c>
      <c r="G303" s="151" t="s">
        <v>716</v>
      </c>
      <c r="H303" s="151" t="s">
        <v>721</v>
      </c>
      <c r="I303" s="125" t="s">
        <v>805</v>
      </c>
      <c r="J303" s="157"/>
      <c r="K303" s="152"/>
      <c r="L303" s="126">
        <v>2</v>
      </c>
      <c r="M303" s="151"/>
      <c r="N303" s="229">
        <f>IF(("Reference probe"&lt;&gt;"Reference probe"),"N","Y")</f>
      </c>
      <c r="O303" s="169">
        <v>785</v>
      </c>
      <c r="P303" s="169">
        <v>755</v>
      </c>
      <c r="Q303" s="169">
        <v>1078</v>
      </c>
      <c r="R303" s="169">
        <v>1071</v>
      </c>
      <c r="S303" s="169">
        <v>773</v>
      </c>
      <c r="T303" s="169">
        <v>840</v>
      </c>
      <c r="U303" s="169">
        <v>794</v>
      </c>
      <c r="V303" s="169">
        <v>669</v>
      </c>
      <c r="W303" s="169">
        <v>749</v>
      </c>
      <c r="X303" s="169">
        <v>794</v>
      </c>
      <c r="Y303" s="169">
        <v>858</v>
      </c>
      <c r="Z303" s="169">
        <v>1108</v>
      </c>
      <c r="AA303" s="169">
        <v>924</v>
      </c>
      <c r="AB303" s="169">
        <v>698</v>
      </c>
      <c r="AC303" s="169">
        <v>779</v>
      </c>
    </row>
    <row r="304" ht="11.25" customHeight="1">
      <c r="A304" s="74"/>
      <c r="D304" s="150" t="s">
        <v>806</v>
      </c>
      <c r="E304" s="151" t="s">
        <v>114</v>
      </c>
      <c r="F304" s="152" t="s">
        <v>807</v>
      </c>
      <c r="G304" s="151" t="s">
        <v>716</v>
      </c>
      <c r="H304" s="151" t="s">
        <v>721</v>
      </c>
      <c r="I304" s="125" t="s">
        <v>808</v>
      </c>
      <c r="J304" s="157"/>
      <c r="K304" s="152"/>
      <c r="L304" s="126">
        <v>2</v>
      </c>
      <c r="M304" s="151"/>
      <c r="N304" s="229">
        <f>IF(("Reference probe"&lt;&gt;"Reference probe"),"N","Y")</f>
      </c>
      <c r="O304" s="169">
        <v>736</v>
      </c>
      <c r="P304" s="169">
        <v>745</v>
      </c>
      <c r="Q304" s="169">
        <v>931</v>
      </c>
      <c r="R304" s="169">
        <v>919</v>
      </c>
      <c r="S304" s="169">
        <v>680</v>
      </c>
      <c r="T304" s="169">
        <v>720</v>
      </c>
      <c r="U304" s="169">
        <v>755</v>
      </c>
      <c r="V304" s="169">
        <v>769</v>
      </c>
      <c r="W304" s="169">
        <v>666</v>
      </c>
      <c r="X304" s="169">
        <v>802</v>
      </c>
      <c r="Y304" s="169">
        <v>824</v>
      </c>
      <c r="Z304" s="169">
        <v>990</v>
      </c>
      <c r="AA304" s="169">
        <v>781</v>
      </c>
      <c r="AB304" s="169">
        <v>695</v>
      </c>
      <c r="AC304" s="169">
        <v>779</v>
      </c>
    </row>
    <row r="305" ht="11.25" customHeight="1">
      <c r="A305" s="74"/>
      <c r="D305" s="150" t="s">
        <v>809</v>
      </c>
      <c r="E305" s="151" t="s">
        <v>114</v>
      </c>
      <c r="F305" s="152" t="s">
        <v>810</v>
      </c>
      <c r="G305" s="151" t="s">
        <v>716</v>
      </c>
      <c r="H305" s="151" t="s">
        <v>721</v>
      </c>
      <c r="I305" s="125" t="s">
        <v>811</v>
      </c>
      <c r="J305" s="157"/>
      <c r="K305" s="152"/>
      <c r="L305" s="126">
        <v>2</v>
      </c>
      <c r="M305" s="151"/>
      <c r="N305" s="229">
        <f>IF(("Default"&lt;&gt;"Reference probe"),"N","Y")</f>
      </c>
      <c r="O305" s="169">
        <v>581</v>
      </c>
      <c r="P305" s="169">
        <v>673</v>
      </c>
      <c r="Q305" s="169">
        <v>827</v>
      </c>
      <c r="R305" s="169">
        <v>838</v>
      </c>
      <c r="S305" s="169">
        <v>567</v>
      </c>
      <c r="T305" s="169">
        <v>654</v>
      </c>
      <c r="U305" s="169">
        <v>658</v>
      </c>
      <c r="V305" s="169">
        <v>566</v>
      </c>
      <c r="W305" s="169">
        <v>601</v>
      </c>
      <c r="X305" s="169">
        <v>637</v>
      </c>
      <c r="Y305" s="169">
        <v>717</v>
      </c>
      <c r="Z305" s="169">
        <v>876</v>
      </c>
      <c r="AA305" s="169">
        <v>785</v>
      </c>
      <c r="AB305" s="169">
        <v>568</v>
      </c>
      <c r="AC305" s="169">
        <v>671</v>
      </c>
    </row>
    <row r="306" ht="11.25" customHeight="1">
      <c r="A306" s="74"/>
      <c r="D306" s="150" t="s">
        <v>812</v>
      </c>
      <c r="E306" s="151" t="s">
        <v>114</v>
      </c>
      <c r="F306" s="152" t="s">
        <v>813</v>
      </c>
      <c r="G306" s="151" t="s">
        <v>716</v>
      </c>
      <c r="H306" s="151" t="s">
        <v>721</v>
      </c>
      <c r="I306" s="125" t="s">
        <v>814</v>
      </c>
      <c r="J306" s="157"/>
      <c r="K306" s="152"/>
      <c r="L306" s="126">
        <v>2</v>
      </c>
      <c r="M306" s="151"/>
      <c r="N306" s="229">
        <f>IF(("Reference probe"&lt;&gt;"Reference probe"),"N","Y")</f>
      </c>
      <c r="O306" s="169">
        <v>794</v>
      </c>
      <c r="P306" s="169">
        <v>750</v>
      </c>
      <c r="Q306" s="169">
        <v>955</v>
      </c>
      <c r="R306" s="169">
        <v>989</v>
      </c>
      <c r="S306" s="169">
        <v>655</v>
      </c>
      <c r="T306" s="169">
        <v>765</v>
      </c>
      <c r="U306" s="169">
        <v>732</v>
      </c>
      <c r="V306" s="169">
        <v>699</v>
      </c>
      <c r="W306" s="169">
        <v>721</v>
      </c>
      <c r="X306" s="169">
        <v>757</v>
      </c>
      <c r="Y306" s="169">
        <v>797</v>
      </c>
      <c r="Z306" s="169">
        <v>980</v>
      </c>
      <c r="AA306" s="169">
        <v>815</v>
      </c>
      <c r="AB306" s="169">
        <v>659</v>
      </c>
      <c r="AC306" s="169">
        <v>793</v>
      </c>
    </row>
    <row r="307" ht="11.25" customHeight="1">
      <c r="A307" s="74"/>
      <c r="D307" s="150" t="s">
        <v>815</v>
      </c>
      <c r="E307" s="151" t="s">
        <v>114</v>
      </c>
      <c r="F307" s="152" t="s">
        <v>816</v>
      </c>
      <c r="G307" s="151" t="s">
        <v>716</v>
      </c>
      <c r="H307" s="151" t="s">
        <v>721</v>
      </c>
      <c r="I307" s="125" t="s">
        <v>817</v>
      </c>
      <c r="J307" s="157"/>
      <c r="K307" s="152"/>
      <c r="L307" s="126">
        <v>2</v>
      </c>
      <c r="M307" s="151"/>
      <c r="N307" s="229">
        <f>IF(("Reference probe"&lt;&gt;"Reference probe"),"N","Y")</f>
      </c>
      <c r="O307" s="169">
        <v>684</v>
      </c>
      <c r="P307" s="169">
        <v>715</v>
      </c>
      <c r="Q307" s="169">
        <v>903</v>
      </c>
      <c r="R307" s="169">
        <v>951</v>
      </c>
      <c r="S307" s="169">
        <v>615</v>
      </c>
      <c r="T307" s="169">
        <v>785</v>
      </c>
      <c r="U307" s="169">
        <v>687</v>
      </c>
      <c r="V307" s="169">
        <v>596</v>
      </c>
      <c r="W307" s="169">
        <v>666</v>
      </c>
      <c r="X307" s="169">
        <v>751</v>
      </c>
      <c r="Y307" s="169">
        <v>813</v>
      </c>
      <c r="Z307" s="169">
        <v>1007</v>
      </c>
      <c r="AA307" s="169">
        <v>798</v>
      </c>
      <c r="AB307" s="169">
        <v>694</v>
      </c>
      <c r="AC307" s="169">
        <v>726</v>
      </c>
    </row>
    <row r="308" ht="11.25" customHeight="1">
      <c r="A308" s="74"/>
      <c r="D308" s="150" t="s">
        <v>818</v>
      </c>
      <c r="E308" s="151" t="s">
        <v>114</v>
      </c>
      <c r="F308" s="152" t="s">
        <v>819</v>
      </c>
      <c r="G308" s="151" t="s">
        <v>716</v>
      </c>
      <c r="H308" s="151" t="s">
        <v>721</v>
      </c>
      <c r="I308" s="125" t="s">
        <v>820</v>
      </c>
      <c r="J308" s="157"/>
      <c r="K308" s="152"/>
      <c r="L308" s="126">
        <v>2</v>
      </c>
      <c r="M308" s="151"/>
      <c r="N308" s="229">
        <f>IF(("Reference probe"&lt;&gt;"Reference probe"),"N","Y")</f>
      </c>
      <c r="O308" s="169">
        <v>735</v>
      </c>
      <c r="P308" s="169">
        <v>736</v>
      </c>
      <c r="Q308" s="169">
        <v>955</v>
      </c>
      <c r="R308" s="169">
        <v>919</v>
      </c>
      <c r="S308" s="169">
        <v>636</v>
      </c>
      <c r="T308" s="169">
        <v>767</v>
      </c>
      <c r="U308" s="169">
        <v>718</v>
      </c>
      <c r="V308" s="169">
        <v>637</v>
      </c>
      <c r="W308" s="169">
        <v>732</v>
      </c>
      <c r="X308" s="169">
        <v>700</v>
      </c>
      <c r="Y308" s="169">
        <v>752</v>
      </c>
      <c r="Z308" s="169">
        <v>948</v>
      </c>
      <c r="AA308" s="169">
        <v>746</v>
      </c>
      <c r="AB308" s="169">
        <v>696</v>
      </c>
      <c r="AC308" s="169">
        <v>660</v>
      </c>
    </row>
    <row r="309" ht="11.25" customHeight="1">
      <c r="A309" s="74"/>
      <c r="D309" s="150" t="s">
        <v>821</v>
      </c>
      <c r="E309" s="151" t="s">
        <v>114</v>
      </c>
      <c r="F309" s="152" t="s">
        <v>822</v>
      </c>
      <c r="G309" s="151" t="s">
        <v>716</v>
      </c>
      <c r="H309" s="151" t="s">
        <v>721</v>
      </c>
      <c r="I309" s="125" t="s">
        <v>823</v>
      </c>
      <c r="J309" s="157"/>
      <c r="K309" s="152"/>
      <c r="L309" s="126">
        <v>2</v>
      </c>
      <c r="M309" s="151"/>
      <c r="N309" s="229">
        <f>IF(("Default"&lt;&gt;"Reference probe"),"N","Y")</f>
      </c>
      <c r="O309" s="169">
        <v>671</v>
      </c>
      <c r="P309" s="169">
        <v>678</v>
      </c>
      <c r="Q309" s="169">
        <v>875</v>
      </c>
      <c r="R309" s="169">
        <v>913</v>
      </c>
      <c r="S309" s="169">
        <v>661</v>
      </c>
      <c r="T309" s="169">
        <v>666</v>
      </c>
      <c r="U309" s="169">
        <v>636</v>
      </c>
      <c r="V309" s="169">
        <v>606</v>
      </c>
      <c r="W309" s="169">
        <v>654</v>
      </c>
      <c r="X309" s="169">
        <v>673</v>
      </c>
      <c r="Y309" s="169">
        <v>748</v>
      </c>
      <c r="Z309" s="169">
        <v>869</v>
      </c>
      <c r="AA309" s="169">
        <v>738</v>
      </c>
      <c r="AB309" s="169">
        <v>590</v>
      </c>
      <c r="AC309" s="169">
        <v>633</v>
      </c>
    </row>
    <row r="310" ht="11.25" customHeight="1">
      <c r="A310" s="74"/>
      <c r="D310" s="150" t="s">
        <v>824</v>
      </c>
      <c r="E310" s="151" t="s">
        <v>114</v>
      </c>
      <c r="F310" s="152" t="s">
        <v>822</v>
      </c>
      <c r="G310" s="151" t="s">
        <v>716</v>
      </c>
      <c r="H310" s="151" t="s">
        <v>721</v>
      </c>
      <c r="I310" s="125" t="s">
        <v>825</v>
      </c>
      <c r="J310" s="157"/>
      <c r="K310" s="152"/>
      <c r="L310" s="126">
        <v>2</v>
      </c>
      <c r="M310" s="151"/>
      <c r="N310" s="229">
        <f>IF(("Default"&lt;&gt;"Reference probe"),"N","Y")</f>
      </c>
      <c r="O310" s="169">
        <v>861</v>
      </c>
      <c r="P310" s="169">
        <v>772</v>
      </c>
      <c r="Q310" s="169">
        <v>1073</v>
      </c>
      <c r="R310" s="169">
        <v>1043</v>
      </c>
      <c r="S310" s="169">
        <v>726</v>
      </c>
      <c r="T310" s="169">
        <v>870</v>
      </c>
      <c r="U310" s="169">
        <v>831</v>
      </c>
      <c r="V310" s="169">
        <v>704</v>
      </c>
      <c r="W310" s="169">
        <v>820</v>
      </c>
      <c r="X310" s="169">
        <v>894</v>
      </c>
      <c r="Y310" s="169">
        <v>930</v>
      </c>
      <c r="Z310" s="169">
        <v>1124</v>
      </c>
      <c r="AA310" s="169">
        <v>884</v>
      </c>
      <c r="AB310" s="169">
        <v>758</v>
      </c>
      <c r="AC310" s="169">
        <v>841</v>
      </c>
    </row>
    <row r="311" ht="11.25" customHeight="1">
      <c r="A311" s="74"/>
      <c r="D311" s="150" t="s">
        <v>826</v>
      </c>
      <c r="E311" s="151" t="s">
        <v>114</v>
      </c>
      <c r="F311" s="152" t="s">
        <v>827</v>
      </c>
      <c r="G311" s="151" t="s">
        <v>716</v>
      </c>
      <c r="H311" s="151" t="s">
        <v>721</v>
      </c>
      <c r="I311" s="125" t="s">
        <v>828</v>
      </c>
      <c r="J311" s="157"/>
      <c r="K311" s="152"/>
      <c r="L311" s="126">
        <v>2</v>
      </c>
      <c r="M311" s="151"/>
      <c r="N311" s="229">
        <f>IF(("Default"&lt;&gt;"Reference probe"),"N","Y")</f>
      </c>
      <c r="O311" s="169">
        <v>689</v>
      </c>
      <c r="P311" s="169">
        <v>774</v>
      </c>
      <c r="Q311" s="169">
        <v>969</v>
      </c>
      <c r="R311" s="169">
        <v>925</v>
      </c>
      <c r="S311" s="169">
        <v>731</v>
      </c>
      <c r="T311" s="169">
        <v>816</v>
      </c>
      <c r="U311" s="169">
        <v>733</v>
      </c>
      <c r="V311" s="169">
        <v>669</v>
      </c>
      <c r="W311" s="169">
        <v>697</v>
      </c>
      <c r="X311" s="169">
        <v>833</v>
      </c>
      <c r="Y311" s="169">
        <v>816</v>
      </c>
      <c r="Z311" s="169">
        <v>991</v>
      </c>
      <c r="AA311" s="169">
        <v>828</v>
      </c>
      <c r="AB311" s="169">
        <v>717</v>
      </c>
      <c r="AC311" s="169">
        <v>742</v>
      </c>
    </row>
    <row r="312" ht="11.25" customHeight="1">
      <c r="A312" s="74"/>
      <c r="D312" s="150" t="s">
        <v>829</v>
      </c>
      <c r="E312" s="151" t="s">
        <v>114</v>
      </c>
      <c r="F312" s="152" t="s">
        <v>830</v>
      </c>
      <c r="G312" s="151" t="s">
        <v>716</v>
      </c>
      <c r="H312" s="151" t="s">
        <v>721</v>
      </c>
      <c r="I312" s="125" t="s">
        <v>831</v>
      </c>
      <c r="J312" s="157"/>
      <c r="K312" s="152"/>
      <c r="L312" s="126">
        <v>2</v>
      </c>
      <c r="M312" s="151"/>
      <c r="N312" s="229">
        <f>IF(("Reference probe"&lt;&gt;"Reference probe"),"N","Y")</f>
      </c>
      <c r="O312" s="169">
        <v>798</v>
      </c>
      <c r="P312" s="169">
        <v>767</v>
      </c>
      <c r="Q312" s="169">
        <v>979</v>
      </c>
      <c r="R312" s="169">
        <v>959</v>
      </c>
      <c r="S312" s="169">
        <v>763</v>
      </c>
      <c r="T312" s="169">
        <v>792</v>
      </c>
      <c r="U312" s="169">
        <v>748</v>
      </c>
      <c r="V312" s="169">
        <v>716</v>
      </c>
      <c r="W312" s="169">
        <v>719</v>
      </c>
      <c r="X312" s="169">
        <v>696</v>
      </c>
      <c r="Y312" s="169">
        <v>805</v>
      </c>
      <c r="Z312" s="169">
        <v>1019</v>
      </c>
      <c r="AA312" s="169">
        <v>801</v>
      </c>
      <c r="AB312" s="169">
        <v>653</v>
      </c>
      <c r="AC312" s="169">
        <v>787</v>
      </c>
    </row>
    <row r="313" ht="11.25" customHeight="1">
      <c r="A313" s="74"/>
      <c r="D313" s="150" t="s">
        <v>832</v>
      </c>
      <c r="E313" s="151" t="s">
        <v>114</v>
      </c>
      <c r="F313" s="152" t="s">
        <v>833</v>
      </c>
      <c r="G313" s="151" t="s">
        <v>716</v>
      </c>
      <c r="H313" s="151" t="s">
        <v>721</v>
      </c>
      <c r="I313" s="125" t="s">
        <v>834</v>
      </c>
      <c r="J313" s="157"/>
      <c r="K313" s="152"/>
      <c r="L313" s="126">
        <v>2</v>
      </c>
      <c r="M313" s="151"/>
      <c r="N313" s="229">
        <f>IF(("Default"&lt;&gt;"Reference probe"),"N","Y")</f>
      </c>
      <c r="O313" s="169">
        <v>680</v>
      </c>
      <c r="P313" s="169">
        <v>751</v>
      </c>
      <c r="Q313" s="169">
        <v>884</v>
      </c>
      <c r="R313" s="169">
        <v>933</v>
      </c>
      <c r="S313" s="169">
        <v>633</v>
      </c>
      <c r="T313" s="169">
        <v>775</v>
      </c>
      <c r="U313" s="169">
        <v>717</v>
      </c>
      <c r="V313" s="169">
        <v>625</v>
      </c>
      <c r="W313" s="169">
        <v>652</v>
      </c>
      <c r="X313" s="169">
        <v>714</v>
      </c>
      <c r="Y313" s="169">
        <v>755</v>
      </c>
      <c r="Z313" s="169">
        <v>973</v>
      </c>
      <c r="AA313" s="169">
        <v>746</v>
      </c>
      <c r="AB313" s="169">
        <v>631</v>
      </c>
      <c r="AC313" s="169">
        <v>759</v>
      </c>
    </row>
    <row r="314" ht="11.25" customHeight="1">
      <c r="A314" s="74"/>
      <c r="D314" s="150" t="s">
        <v>835</v>
      </c>
      <c r="E314" s="151" t="s">
        <v>114</v>
      </c>
      <c r="F314" s="152" t="s">
        <v>836</v>
      </c>
      <c r="G314" s="151" t="s">
        <v>716</v>
      </c>
      <c r="H314" s="151" t="s">
        <v>721</v>
      </c>
      <c r="I314" s="125" t="s">
        <v>837</v>
      </c>
      <c r="J314" s="157"/>
      <c r="K314" s="152"/>
      <c r="L314" s="126">
        <v>2</v>
      </c>
      <c r="M314" s="151"/>
      <c r="N314" s="229">
        <f>IF(("Default"&lt;&gt;"Reference probe"),"N","Y")</f>
      </c>
      <c r="O314" s="169">
        <v>810</v>
      </c>
      <c r="P314" s="169">
        <v>956</v>
      </c>
      <c r="Q314" s="169">
        <v>1143</v>
      </c>
      <c r="R314" s="169">
        <v>1163</v>
      </c>
      <c r="S314" s="169">
        <v>810</v>
      </c>
      <c r="T314" s="169">
        <v>976</v>
      </c>
      <c r="U314" s="169">
        <v>892</v>
      </c>
      <c r="V314" s="169">
        <v>815</v>
      </c>
      <c r="W314" s="169">
        <v>798</v>
      </c>
      <c r="X314" s="169">
        <v>924</v>
      </c>
      <c r="Y314" s="169">
        <v>958</v>
      </c>
      <c r="Z314" s="169">
        <v>1171</v>
      </c>
      <c r="AA314" s="169">
        <v>1000</v>
      </c>
      <c r="AB314" s="169">
        <v>794</v>
      </c>
      <c r="AC314" s="169">
        <v>904</v>
      </c>
    </row>
    <row r="315" ht="11.25" customHeight="1">
      <c r="A315" s="74"/>
      <c r="D315" s="150" t="s">
        <v>838</v>
      </c>
      <c r="E315" s="151" t="s">
        <v>114</v>
      </c>
      <c r="F315" s="152" t="s">
        <v>839</v>
      </c>
      <c r="G315" s="151" t="s">
        <v>716</v>
      </c>
      <c r="H315" s="151" t="s">
        <v>721</v>
      </c>
      <c r="I315" s="125" t="s">
        <v>840</v>
      </c>
      <c r="J315" s="157"/>
      <c r="K315" s="152"/>
      <c r="L315" s="126">
        <v>2</v>
      </c>
      <c r="M315" s="151"/>
      <c r="N315" s="229">
        <f>IF(("Default"&lt;&gt;"Reference probe"),"N","Y")</f>
      </c>
      <c r="O315" s="169">
        <v>800</v>
      </c>
      <c r="P315" s="169">
        <v>775</v>
      </c>
      <c r="Q315" s="169">
        <v>1013</v>
      </c>
      <c r="R315" s="169">
        <v>1046</v>
      </c>
      <c r="S315" s="169">
        <v>674</v>
      </c>
      <c r="T315" s="169">
        <v>869</v>
      </c>
      <c r="U315" s="169">
        <v>787</v>
      </c>
      <c r="V315" s="169">
        <v>725</v>
      </c>
      <c r="W315" s="169">
        <v>701</v>
      </c>
      <c r="X315" s="169">
        <v>770</v>
      </c>
      <c r="Y315" s="169">
        <v>810</v>
      </c>
      <c r="Z315" s="169">
        <v>1053</v>
      </c>
      <c r="AA315" s="169">
        <v>901</v>
      </c>
      <c r="AB315" s="169">
        <v>700</v>
      </c>
      <c r="AC315" s="169">
        <v>819</v>
      </c>
    </row>
    <row r="316" ht="11.25" customHeight="1">
      <c r="A316" s="74"/>
      <c r="D316" s="150" t="s">
        <v>841</v>
      </c>
      <c r="E316" s="151" t="s">
        <v>114</v>
      </c>
      <c r="F316" s="152" t="s">
        <v>842</v>
      </c>
      <c r="G316" s="151" t="s">
        <v>716</v>
      </c>
      <c r="H316" s="151" t="s">
        <v>721</v>
      </c>
      <c r="I316" s="125" t="s">
        <v>843</v>
      </c>
      <c r="J316" s="157"/>
      <c r="K316" s="152"/>
      <c r="L316" s="126">
        <v>2</v>
      </c>
      <c r="M316" s="151"/>
      <c r="N316" s="229">
        <f>IF(("Default"&lt;&gt;"Reference probe"),"N","Y")</f>
      </c>
      <c r="O316" s="169">
        <v>757</v>
      </c>
      <c r="P316" s="169">
        <v>774</v>
      </c>
      <c r="Q316" s="169">
        <v>903</v>
      </c>
      <c r="R316" s="169">
        <v>945</v>
      </c>
      <c r="S316" s="169">
        <v>633</v>
      </c>
      <c r="T316" s="169">
        <v>779</v>
      </c>
      <c r="U316" s="169">
        <v>741</v>
      </c>
      <c r="V316" s="169">
        <v>639</v>
      </c>
      <c r="W316" s="169">
        <v>685</v>
      </c>
      <c r="X316" s="169">
        <v>685</v>
      </c>
      <c r="Y316" s="169">
        <v>808</v>
      </c>
      <c r="Z316" s="169">
        <v>957</v>
      </c>
      <c r="AA316" s="169">
        <v>796</v>
      </c>
      <c r="AB316" s="169">
        <v>716</v>
      </c>
      <c r="AC316" s="169">
        <v>747</v>
      </c>
    </row>
    <row r="317" ht="11.25" customHeight="1">
      <c r="A317" s="74"/>
      <c r="D317" s="150" t="s">
        <v>844</v>
      </c>
      <c r="E317" s="151" t="s">
        <v>114</v>
      </c>
      <c r="F317" s="152" t="s">
        <v>845</v>
      </c>
      <c r="G317" s="151" t="s">
        <v>716</v>
      </c>
      <c r="H317" s="151" t="s">
        <v>721</v>
      </c>
      <c r="I317" s="125" t="s">
        <v>846</v>
      </c>
      <c r="J317" s="157"/>
      <c r="K317" s="152"/>
      <c r="L317" s="126">
        <v>2</v>
      </c>
      <c r="M317" s="151" t="s">
        <v>200</v>
      </c>
      <c r="N317" s="229">
        <f>IF(("Default"&lt;&gt;"Reference probe"),"N","Y")</f>
      </c>
      <c r="O317" s="169">
        <v>731</v>
      </c>
      <c r="P317" s="169">
        <v>809</v>
      </c>
      <c r="Q317" s="169">
        <v>1035</v>
      </c>
      <c r="R317" s="169">
        <v>998</v>
      </c>
      <c r="S317" s="169">
        <v>722</v>
      </c>
      <c r="T317" s="169">
        <v>870</v>
      </c>
      <c r="U317" s="169">
        <v>762</v>
      </c>
      <c r="V317" s="169">
        <v>708</v>
      </c>
      <c r="W317" s="169">
        <v>778</v>
      </c>
      <c r="X317" s="169">
        <v>804</v>
      </c>
      <c r="Y317" s="169">
        <v>907</v>
      </c>
      <c r="Z317" s="169">
        <v>1102</v>
      </c>
      <c r="AA317" s="169">
        <v>889</v>
      </c>
      <c r="AB317" s="169">
        <v>690</v>
      </c>
      <c r="AC317" s="169">
        <v>829</v>
      </c>
    </row>
    <row r="318" ht="11.25" customHeight="1">
      <c r="A318" s="74"/>
      <c r="D318" s="150" t="s">
        <v>847</v>
      </c>
      <c r="E318" s="151" t="s">
        <v>114</v>
      </c>
      <c r="F318" s="152" t="s">
        <v>848</v>
      </c>
      <c r="G318" s="151" t="s">
        <v>716</v>
      </c>
      <c r="H318" s="151" t="s">
        <v>721</v>
      </c>
      <c r="I318" s="125" t="s">
        <v>849</v>
      </c>
      <c r="J318" s="157"/>
      <c r="K318" s="152"/>
      <c r="L318" s="126">
        <v>2</v>
      </c>
      <c r="M318" s="151"/>
      <c r="N318" s="229">
        <f>IF(("Default"&lt;&gt;"Reference probe"),"N","Y")</f>
      </c>
      <c r="O318" s="169">
        <v>696</v>
      </c>
      <c r="P318" s="169">
        <v>686</v>
      </c>
      <c r="Q318" s="169">
        <v>827</v>
      </c>
      <c r="R318" s="169">
        <v>787</v>
      </c>
      <c r="S318" s="169">
        <v>614</v>
      </c>
      <c r="T318" s="169">
        <v>696</v>
      </c>
      <c r="U318" s="169">
        <v>574</v>
      </c>
      <c r="V318" s="169">
        <v>639</v>
      </c>
      <c r="W318" s="169">
        <v>566</v>
      </c>
      <c r="X318" s="169">
        <v>680</v>
      </c>
      <c r="Y318" s="169">
        <v>754</v>
      </c>
      <c r="Z318" s="169">
        <v>945</v>
      </c>
      <c r="AA318" s="169">
        <v>756</v>
      </c>
      <c r="AB318" s="169">
        <v>571</v>
      </c>
      <c r="AC318" s="169">
        <v>681</v>
      </c>
    </row>
    <row r="319" ht="11.25" customHeight="1">
      <c r="A319" s="74"/>
      <c r="D319" s="150" t="s">
        <v>850</v>
      </c>
      <c r="E319" s="151" t="s">
        <v>114</v>
      </c>
      <c r="F319" s="152" t="s">
        <v>851</v>
      </c>
      <c r="G319" s="151" t="s">
        <v>716</v>
      </c>
      <c r="H319" s="151" t="s">
        <v>721</v>
      </c>
      <c r="I319" s="125" t="s">
        <v>852</v>
      </c>
      <c r="J319" s="157"/>
      <c r="K319" s="152"/>
      <c r="L319" s="126">
        <v>2</v>
      </c>
      <c r="M319" s="151"/>
      <c r="N319" s="229">
        <f>IF(("Default"&lt;&gt;"Reference probe"),"N","Y")</f>
      </c>
      <c r="O319" s="169">
        <v>616</v>
      </c>
      <c r="P319" s="169">
        <v>599</v>
      </c>
      <c r="Q319" s="169">
        <v>740</v>
      </c>
      <c r="R319" s="169">
        <v>759</v>
      </c>
      <c r="S319" s="169">
        <v>545</v>
      </c>
      <c r="T319" s="169">
        <v>629</v>
      </c>
      <c r="U319" s="169">
        <v>563</v>
      </c>
      <c r="V319" s="169">
        <v>535</v>
      </c>
      <c r="W319" s="169">
        <v>566</v>
      </c>
      <c r="X319" s="169">
        <v>659</v>
      </c>
      <c r="Y319" s="169">
        <v>688</v>
      </c>
      <c r="Z319" s="169">
        <v>806</v>
      </c>
      <c r="AA319" s="169">
        <v>673</v>
      </c>
      <c r="AB319" s="169">
        <v>540</v>
      </c>
      <c r="AC319" s="169">
        <v>600</v>
      </c>
    </row>
    <row r="320" ht="11.25" customHeight="1">
      <c r="A320" s="74"/>
      <c r="D320" s="150" t="s">
        <v>853</v>
      </c>
      <c r="E320" s="151" t="s">
        <v>114</v>
      </c>
      <c r="F320" s="152" t="s">
        <v>851</v>
      </c>
      <c r="G320" s="151" t="s">
        <v>716</v>
      </c>
      <c r="H320" s="151" t="s">
        <v>721</v>
      </c>
      <c r="I320" s="125" t="s">
        <v>854</v>
      </c>
      <c r="J320" s="157"/>
      <c r="K320" s="152"/>
      <c r="L320" s="126">
        <v>2</v>
      </c>
      <c r="M320" s="151"/>
      <c r="N320" s="229">
        <f>IF(("Reference probe"&lt;&gt;"Reference probe"),"N","Y")</f>
      </c>
      <c r="O320" s="169">
        <v>738</v>
      </c>
      <c r="P320" s="169">
        <v>721</v>
      </c>
      <c r="Q320" s="169">
        <v>964</v>
      </c>
      <c r="R320" s="169">
        <v>998</v>
      </c>
      <c r="S320" s="169">
        <v>668</v>
      </c>
      <c r="T320" s="169">
        <v>755</v>
      </c>
      <c r="U320" s="169">
        <v>690</v>
      </c>
      <c r="V320" s="169">
        <v>651</v>
      </c>
      <c r="W320" s="169">
        <v>707</v>
      </c>
      <c r="X320" s="169">
        <v>775</v>
      </c>
      <c r="Y320" s="169">
        <v>833</v>
      </c>
      <c r="Z320" s="169">
        <v>914</v>
      </c>
      <c r="AA320" s="169">
        <v>807</v>
      </c>
      <c r="AB320" s="169">
        <v>653</v>
      </c>
      <c r="AC320" s="169">
        <v>711</v>
      </c>
    </row>
    <row r="321" ht="11.25" customHeight="1">
      <c r="A321" s="74"/>
      <c r="D321" s="150" t="s">
        <v>855</v>
      </c>
      <c r="E321" s="151" t="s">
        <v>114</v>
      </c>
      <c r="F321" s="152" t="s">
        <v>856</v>
      </c>
      <c r="G321" s="151" t="s">
        <v>716</v>
      </c>
      <c r="H321" s="151" t="s">
        <v>721</v>
      </c>
      <c r="I321" s="125" t="s">
        <v>857</v>
      </c>
      <c r="J321" s="157"/>
      <c r="K321" s="152"/>
      <c r="L321" s="126">
        <v>2</v>
      </c>
      <c r="M321" s="151"/>
      <c r="N321" s="229">
        <f>IF(("Reference probe"&lt;&gt;"Reference probe"),"N","Y")</f>
      </c>
      <c r="O321" s="169">
        <v>741</v>
      </c>
      <c r="P321" s="169">
        <v>731</v>
      </c>
      <c r="Q321" s="169">
        <v>891</v>
      </c>
      <c r="R321" s="169">
        <v>967</v>
      </c>
      <c r="S321" s="169">
        <v>734</v>
      </c>
      <c r="T321" s="169">
        <v>748</v>
      </c>
      <c r="U321" s="169">
        <v>692</v>
      </c>
      <c r="V321" s="169">
        <v>687</v>
      </c>
      <c r="W321" s="169">
        <v>677</v>
      </c>
      <c r="X321" s="169">
        <v>724</v>
      </c>
      <c r="Y321" s="169">
        <v>857</v>
      </c>
      <c r="Z321" s="169">
        <v>965</v>
      </c>
      <c r="AA321" s="169">
        <v>861</v>
      </c>
      <c r="AB321" s="169">
        <v>619</v>
      </c>
      <c r="AC321" s="169">
        <v>711</v>
      </c>
    </row>
    <row r="322" ht="11.25" customHeight="1">
      <c r="A322" s="74"/>
      <c r="D322" s="150" t="s">
        <v>858</v>
      </c>
      <c r="E322" s="151" t="s">
        <v>114</v>
      </c>
      <c r="F322" s="152" t="s">
        <v>859</v>
      </c>
      <c r="G322" s="151" t="s">
        <v>716</v>
      </c>
      <c r="H322" s="151" t="s">
        <v>721</v>
      </c>
      <c r="I322" s="125" t="s">
        <v>860</v>
      </c>
      <c r="J322" s="157"/>
      <c r="K322" s="152"/>
      <c r="L322" s="126">
        <v>2</v>
      </c>
      <c r="M322" s="151"/>
      <c r="N322" s="229">
        <f>IF(("Default"&lt;&gt;"Reference probe"),"N","Y")</f>
      </c>
      <c r="O322" s="169">
        <v>535</v>
      </c>
      <c r="P322" s="169">
        <v>602</v>
      </c>
      <c r="Q322" s="169">
        <v>689</v>
      </c>
      <c r="R322" s="169">
        <v>727</v>
      </c>
      <c r="S322" s="169">
        <v>503</v>
      </c>
      <c r="T322" s="169">
        <v>563</v>
      </c>
      <c r="U322" s="169">
        <v>528</v>
      </c>
      <c r="V322" s="169">
        <v>522</v>
      </c>
      <c r="W322" s="169">
        <v>526</v>
      </c>
      <c r="X322" s="169">
        <v>547</v>
      </c>
      <c r="Y322" s="169">
        <v>610</v>
      </c>
      <c r="Z322" s="169">
        <v>754</v>
      </c>
      <c r="AA322" s="169">
        <v>595</v>
      </c>
      <c r="AB322" s="169">
        <v>476</v>
      </c>
      <c r="AC322" s="169">
        <v>557</v>
      </c>
    </row>
    <row r="323" ht="11.25" customHeight="1">
      <c r="A323" s="74"/>
      <c r="D323" s="150" t="s">
        <v>861</v>
      </c>
      <c r="E323" s="151" t="s">
        <v>114</v>
      </c>
      <c r="F323" s="152" t="s">
        <v>862</v>
      </c>
      <c r="G323" s="151" t="s">
        <v>716</v>
      </c>
      <c r="H323" s="151" t="s">
        <v>721</v>
      </c>
      <c r="I323" s="125" t="s">
        <v>863</v>
      </c>
      <c r="J323" s="157"/>
      <c r="K323" s="152"/>
      <c r="L323" s="126">
        <v>2</v>
      </c>
      <c r="M323" s="151"/>
      <c r="N323" s="229">
        <f>IF(("Default"&lt;&gt;"Reference probe"),"N","Y")</f>
      </c>
      <c r="O323" s="169">
        <v>573</v>
      </c>
      <c r="P323" s="169">
        <v>536</v>
      </c>
      <c r="Q323" s="169">
        <v>694</v>
      </c>
      <c r="R323" s="169">
        <v>728</v>
      </c>
      <c r="S323" s="169">
        <v>500</v>
      </c>
      <c r="T323" s="169">
        <v>576</v>
      </c>
      <c r="U323" s="169">
        <v>556</v>
      </c>
      <c r="V323" s="169">
        <v>514</v>
      </c>
      <c r="W323" s="169">
        <v>571</v>
      </c>
      <c r="X323" s="169">
        <v>542</v>
      </c>
      <c r="Y323" s="169">
        <v>653</v>
      </c>
      <c r="Z323" s="169">
        <v>754</v>
      </c>
      <c r="AA323" s="169">
        <v>627</v>
      </c>
      <c r="AB323" s="169">
        <v>537</v>
      </c>
      <c r="AC323" s="169">
        <v>568</v>
      </c>
    </row>
    <row r="324" ht="11.25" customHeight="1">
      <c r="A324" s="74"/>
      <c r="D324" s="150" t="s">
        <v>864</v>
      </c>
      <c r="E324" s="151" t="s">
        <v>114</v>
      </c>
      <c r="F324" s="152" t="s">
        <v>865</v>
      </c>
      <c r="G324" s="151" t="s">
        <v>716</v>
      </c>
      <c r="H324" s="151" t="s">
        <v>721</v>
      </c>
      <c r="I324" s="125" t="s">
        <v>866</v>
      </c>
      <c r="J324" s="157"/>
      <c r="K324" s="152"/>
      <c r="L324" s="126">
        <v>2</v>
      </c>
      <c r="M324" s="151"/>
      <c r="N324" s="229">
        <f>IF(("Reference probe"&lt;&gt;"Reference probe"),"N","Y")</f>
      </c>
      <c r="O324" s="169">
        <v>929</v>
      </c>
      <c r="P324" s="169">
        <v>839</v>
      </c>
      <c r="Q324" s="169">
        <v>1230</v>
      </c>
      <c r="R324" s="169">
        <v>1158</v>
      </c>
      <c r="S324" s="169">
        <v>808</v>
      </c>
      <c r="T324" s="169">
        <v>1012</v>
      </c>
      <c r="U324" s="169">
        <v>890</v>
      </c>
      <c r="V324" s="169">
        <v>862</v>
      </c>
      <c r="W324" s="169">
        <v>832</v>
      </c>
      <c r="X324" s="169">
        <v>915</v>
      </c>
      <c r="Y324" s="169">
        <v>1066</v>
      </c>
      <c r="Z324" s="169">
        <v>1169</v>
      </c>
      <c r="AA324" s="169">
        <v>990</v>
      </c>
      <c r="AB324" s="169">
        <v>793</v>
      </c>
      <c r="AC324" s="169">
        <v>946</v>
      </c>
    </row>
    <row r="325" ht="11.25" customHeight="1">
      <c r="A325" s="74"/>
      <c r="D325" s="150" t="s">
        <v>867</v>
      </c>
      <c r="E325" s="151" t="s">
        <v>114</v>
      </c>
      <c r="F325" s="152" t="s">
        <v>868</v>
      </c>
      <c r="G325" s="151" t="s">
        <v>716</v>
      </c>
      <c r="H325" s="151" t="s">
        <v>721</v>
      </c>
      <c r="I325" s="125" t="s">
        <v>869</v>
      </c>
      <c r="J325" s="157"/>
      <c r="K325" s="152"/>
      <c r="L325" s="126">
        <v>2</v>
      </c>
      <c r="M325" s="151"/>
      <c r="N325" s="229">
        <f>IF(("Default"&lt;&gt;"Reference probe"),"N","Y")</f>
      </c>
      <c r="O325" s="169">
        <v>811</v>
      </c>
      <c r="P325" s="169">
        <v>845</v>
      </c>
      <c r="Q325" s="169">
        <v>1069</v>
      </c>
      <c r="R325" s="169">
        <v>1061</v>
      </c>
      <c r="S325" s="169">
        <v>736</v>
      </c>
      <c r="T325" s="169">
        <v>944</v>
      </c>
      <c r="U325" s="169">
        <v>785</v>
      </c>
      <c r="V325" s="169">
        <v>826</v>
      </c>
      <c r="W325" s="169">
        <v>750</v>
      </c>
      <c r="X325" s="169">
        <v>890</v>
      </c>
      <c r="Y325" s="169">
        <v>995</v>
      </c>
      <c r="Z325" s="169">
        <v>1109</v>
      </c>
      <c r="AA325" s="169">
        <v>973</v>
      </c>
      <c r="AB325" s="169">
        <v>768</v>
      </c>
      <c r="AC325" s="169">
        <v>926</v>
      </c>
    </row>
    <row r="326" ht="11.25" customHeight="1">
      <c r="A326" s="74"/>
      <c r="D326" s="150" t="s">
        <v>870</v>
      </c>
      <c r="E326" s="151" t="s">
        <v>114</v>
      </c>
      <c r="F326" s="152" t="s">
        <v>871</v>
      </c>
      <c r="G326" s="151" t="s">
        <v>716</v>
      </c>
      <c r="H326" s="151" t="s">
        <v>721</v>
      </c>
      <c r="I326" s="125" t="s">
        <v>872</v>
      </c>
      <c r="J326" s="157"/>
      <c r="K326" s="152"/>
      <c r="L326" s="126">
        <v>2</v>
      </c>
      <c r="M326" s="151"/>
      <c r="N326" s="229">
        <f>IF(("Default"&lt;&gt;"Reference probe"),"N","Y")</f>
      </c>
      <c r="O326" s="169">
        <v>782</v>
      </c>
      <c r="P326" s="169">
        <v>790</v>
      </c>
      <c r="Q326" s="169">
        <v>1092</v>
      </c>
      <c r="R326" s="169">
        <v>1008</v>
      </c>
      <c r="S326" s="169">
        <v>742</v>
      </c>
      <c r="T326" s="169">
        <v>839</v>
      </c>
      <c r="U326" s="169">
        <v>768</v>
      </c>
      <c r="V326" s="169">
        <v>743</v>
      </c>
      <c r="W326" s="169">
        <v>716</v>
      </c>
      <c r="X326" s="169">
        <v>885</v>
      </c>
      <c r="Y326" s="169">
        <v>875</v>
      </c>
      <c r="Z326" s="169">
        <v>1010</v>
      </c>
      <c r="AA326" s="169">
        <v>883</v>
      </c>
      <c r="AB326" s="169">
        <v>711</v>
      </c>
      <c r="AC326" s="169">
        <v>840</v>
      </c>
    </row>
    <row r="327" ht="11.25" customHeight="1">
      <c r="A327" s="74"/>
      <c r="D327" s="150" t="s">
        <v>873</v>
      </c>
      <c r="E327" s="151" t="s">
        <v>114</v>
      </c>
      <c r="F327" s="152" t="s">
        <v>874</v>
      </c>
      <c r="G327" s="151" t="s">
        <v>716</v>
      </c>
      <c r="H327" s="151" t="s">
        <v>721</v>
      </c>
      <c r="I327" s="125" t="s">
        <v>875</v>
      </c>
      <c r="J327" s="157"/>
      <c r="K327" s="152"/>
      <c r="L327" s="126">
        <v>2</v>
      </c>
      <c r="M327" s="151"/>
      <c r="N327" s="229">
        <f>IF(("Default"&lt;&gt;"Reference probe"),"N","Y")</f>
      </c>
      <c r="O327" s="169">
        <v>719</v>
      </c>
      <c r="P327" s="169">
        <v>678</v>
      </c>
      <c r="Q327" s="169">
        <v>899</v>
      </c>
      <c r="R327" s="169">
        <v>976</v>
      </c>
      <c r="S327" s="169">
        <v>660</v>
      </c>
      <c r="T327" s="169">
        <v>726</v>
      </c>
      <c r="U327" s="169">
        <v>655</v>
      </c>
      <c r="V327" s="169">
        <v>652</v>
      </c>
      <c r="W327" s="169">
        <v>697</v>
      </c>
      <c r="X327" s="169">
        <v>741</v>
      </c>
      <c r="Y327" s="169">
        <v>815</v>
      </c>
      <c r="Z327" s="169">
        <v>903</v>
      </c>
      <c r="AA327" s="169">
        <v>839</v>
      </c>
      <c r="AB327" s="169">
        <v>644</v>
      </c>
      <c r="AC327" s="169">
        <v>739</v>
      </c>
    </row>
    <row r="328" ht="11.25" customHeight="1">
      <c r="A328" s="74"/>
      <c r="D328" s="150" t="s">
        <v>876</v>
      </c>
      <c r="E328" s="151" t="s">
        <v>114</v>
      </c>
      <c r="F328" s="152" t="s">
        <v>877</v>
      </c>
      <c r="G328" s="151" t="s">
        <v>716</v>
      </c>
      <c r="H328" s="151" t="s">
        <v>721</v>
      </c>
      <c r="I328" s="125" t="s">
        <v>878</v>
      </c>
      <c r="J328" s="157"/>
      <c r="K328" s="152"/>
      <c r="L328" s="126">
        <v>2</v>
      </c>
      <c r="M328" s="151"/>
      <c r="N328" s="229">
        <f>IF(("Default"&lt;&gt;"Reference probe"),"N","Y")</f>
      </c>
      <c r="O328" s="169">
        <v>763</v>
      </c>
      <c r="P328" s="169">
        <v>782</v>
      </c>
      <c r="Q328" s="169">
        <v>1007</v>
      </c>
      <c r="R328" s="169">
        <v>971</v>
      </c>
      <c r="S328" s="169">
        <v>734</v>
      </c>
      <c r="T328" s="169">
        <v>819</v>
      </c>
      <c r="U328" s="169">
        <v>704</v>
      </c>
      <c r="V328" s="169">
        <v>736</v>
      </c>
      <c r="W328" s="169">
        <v>747</v>
      </c>
      <c r="X328" s="169">
        <v>739</v>
      </c>
      <c r="Y328" s="169">
        <v>810</v>
      </c>
      <c r="Z328" s="169">
        <v>1042</v>
      </c>
      <c r="AA328" s="169">
        <v>865</v>
      </c>
      <c r="AB328" s="169">
        <v>682</v>
      </c>
      <c r="AC328" s="169">
        <v>723</v>
      </c>
    </row>
    <row r="329" ht="11.25" customHeight="1">
      <c r="A329" s="74"/>
      <c r="D329" s="150" t="s">
        <v>879</v>
      </c>
      <c r="E329" s="151" t="s">
        <v>114</v>
      </c>
      <c r="F329" s="152" t="s">
        <v>880</v>
      </c>
      <c r="G329" s="151" t="s">
        <v>716</v>
      </c>
      <c r="H329" s="151" t="s">
        <v>721</v>
      </c>
      <c r="I329" s="125" t="s">
        <v>881</v>
      </c>
      <c r="J329" s="157"/>
      <c r="K329" s="152"/>
      <c r="L329" s="126">
        <v>2</v>
      </c>
      <c r="M329" s="151" t="s">
        <v>207</v>
      </c>
      <c r="N329" s="229">
        <f>IF(("Default"&lt;&gt;"Reference probe"),"N","Y")</f>
      </c>
      <c r="O329" s="169">
        <v>646</v>
      </c>
      <c r="P329" s="169">
        <v>690</v>
      </c>
      <c r="Q329" s="169">
        <v>816</v>
      </c>
      <c r="R329" s="169">
        <v>884</v>
      </c>
      <c r="S329" s="169">
        <v>586</v>
      </c>
      <c r="T329" s="169">
        <v>694</v>
      </c>
      <c r="U329" s="169">
        <v>648</v>
      </c>
      <c r="V329" s="169">
        <v>541</v>
      </c>
      <c r="W329" s="169">
        <v>606</v>
      </c>
      <c r="X329" s="169">
        <v>669</v>
      </c>
      <c r="Y329" s="169">
        <v>758</v>
      </c>
      <c r="Z329" s="169">
        <v>934</v>
      </c>
      <c r="AA329" s="169">
        <v>784</v>
      </c>
      <c r="AB329" s="169">
        <v>593</v>
      </c>
      <c r="AC329" s="169">
        <v>731</v>
      </c>
    </row>
    <row r="330" ht="11.25" customHeight="1">
      <c r="A330" s="74"/>
      <c r="D330" s="150" t="s">
        <v>882</v>
      </c>
      <c r="E330" s="151" t="s">
        <v>114</v>
      </c>
      <c r="F330" s="152" t="s">
        <v>883</v>
      </c>
      <c r="G330" s="151" t="s">
        <v>716</v>
      </c>
      <c r="H330" s="151" t="s">
        <v>721</v>
      </c>
      <c r="I330" s="125" t="s">
        <v>884</v>
      </c>
      <c r="J330" s="157"/>
      <c r="K330" s="152" t="s">
        <v>885</v>
      </c>
      <c r="L330" s="126">
        <v>2</v>
      </c>
      <c r="M330" s="151"/>
      <c r="N330" s="229">
        <f>IF(("Default"&lt;&gt;"Reference probe"),"N","Y")</f>
      </c>
      <c r="O330" s="169">
        <v>827</v>
      </c>
      <c r="P330" s="169">
        <v>755</v>
      </c>
      <c r="Q330" s="169">
        <v>982</v>
      </c>
      <c r="R330" s="169">
        <v>1030</v>
      </c>
      <c r="S330" s="169">
        <v>670</v>
      </c>
      <c r="T330" s="169">
        <v>754</v>
      </c>
      <c r="U330" s="169">
        <v>723</v>
      </c>
      <c r="V330" s="169">
        <v>736</v>
      </c>
      <c r="W330" s="169">
        <v>767</v>
      </c>
      <c r="X330" s="169">
        <v>808</v>
      </c>
      <c r="Y330" s="169">
        <v>792</v>
      </c>
      <c r="Z330" s="169">
        <v>1047</v>
      </c>
      <c r="AA330" s="169">
        <v>812</v>
      </c>
      <c r="AB330" s="169">
        <v>682</v>
      </c>
      <c r="AC330" s="169">
        <v>776</v>
      </c>
    </row>
    <row r="331" ht="11.25" customHeight="1">
      <c r="A331" s="74"/>
      <c r="D331" s="150" t="s">
        <v>886</v>
      </c>
      <c r="E331" s="151" t="s">
        <v>114</v>
      </c>
      <c r="F331" s="152" t="s">
        <v>883</v>
      </c>
      <c r="G331" s="151" t="s">
        <v>716</v>
      </c>
      <c r="H331" s="151" t="s">
        <v>721</v>
      </c>
      <c r="I331" s="125" t="s">
        <v>887</v>
      </c>
      <c r="J331" s="157"/>
      <c r="K331" s="152" t="s">
        <v>885</v>
      </c>
      <c r="L331" s="126">
        <v>2</v>
      </c>
      <c r="M331" s="151"/>
      <c r="N331" s="229">
        <f>IF(("Default"&lt;&gt;"Reference probe"),"N","Y")</f>
      </c>
      <c r="O331" s="169">
        <v>589</v>
      </c>
      <c r="P331" s="169">
        <v>596</v>
      </c>
      <c r="Q331" s="169">
        <v>796</v>
      </c>
      <c r="R331" s="169">
        <v>889</v>
      </c>
      <c r="S331" s="169">
        <v>580</v>
      </c>
      <c r="T331" s="169">
        <v>668</v>
      </c>
      <c r="U331" s="169">
        <v>635</v>
      </c>
      <c r="V331" s="169">
        <v>621</v>
      </c>
      <c r="W331" s="169">
        <v>589</v>
      </c>
      <c r="X331" s="169">
        <v>665</v>
      </c>
      <c r="Y331" s="169">
        <v>675</v>
      </c>
      <c r="Z331" s="169">
        <v>812</v>
      </c>
      <c r="AA331" s="169">
        <v>647</v>
      </c>
      <c r="AB331" s="169">
        <v>543</v>
      </c>
      <c r="AC331" s="169">
        <v>606</v>
      </c>
    </row>
    <row r="332" ht="11.25" customHeight="1">
      <c r="A332" s="74"/>
      <c r="D332" s="150" t="s">
        <v>888</v>
      </c>
      <c r="E332" s="151" t="s">
        <v>114</v>
      </c>
      <c r="F332" s="152" t="s">
        <v>889</v>
      </c>
      <c r="G332" s="151" t="s">
        <v>716</v>
      </c>
      <c r="H332" s="151" t="s">
        <v>721</v>
      </c>
      <c r="I332" s="125" t="s">
        <v>887</v>
      </c>
      <c r="J332" s="157"/>
      <c r="K332" s="152" t="s">
        <v>890</v>
      </c>
      <c r="L332" s="126">
        <v>2</v>
      </c>
      <c r="M332" s="151"/>
      <c r="N332" s="229">
        <f>IF(("Default"&lt;&gt;"Reference probe"),"N","Y")</f>
      </c>
      <c r="O332" s="169">
        <v>697</v>
      </c>
      <c r="P332" s="169">
        <v>767</v>
      </c>
      <c r="Q332" s="169">
        <v>884</v>
      </c>
      <c r="R332" s="169">
        <v>976</v>
      </c>
      <c r="S332" s="169">
        <v>673</v>
      </c>
      <c r="T332" s="169">
        <v>819</v>
      </c>
      <c r="U332" s="169">
        <v>714</v>
      </c>
      <c r="V332" s="169">
        <v>612</v>
      </c>
      <c r="W332" s="169">
        <v>642</v>
      </c>
      <c r="X332" s="169">
        <v>686</v>
      </c>
      <c r="Y332" s="169">
        <v>786</v>
      </c>
      <c r="Z332" s="169">
        <v>951</v>
      </c>
      <c r="AA332" s="169">
        <v>839</v>
      </c>
      <c r="AB332" s="169">
        <v>638</v>
      </c>
      <c r="AC332" s="169">
        <v>715</v>
      </c>
    </row>
    <row r="333" ht="11.25" customHeight="1">
      <c r="A333" s="74"/>
      <c r="D333" s="150" t="s">
        <v>891</v>
      </c>
      <c r="E333" s="151" t="s">
        <v>114</v>
      </c>
      <c r="F333" s="152" t="s">
        <v>892</v>
      </c>
      <c r="G333" s="151" t="s">
        <v>893</v>
      </c>
      <c r="H333" s="151" t="s">
        <v>894</v>
      </c>
      <c r="I333" s="125" t="s">
        <v>136</v>
      </c>
      <c r="J333" s="157"/>
      <c r="K333" s="152" t="s">
        <v>375</v>
      </c>
      <c r="L333" s="126">
        <v>2</v>
      </c>
      <c r="M333" s="151"/>
      <c r="N333" s="229">
        <f>IF(("Reference probe"&lt;&gt;"Reference probe"),"N","Y")</f>
      </c>
      <c r="O333" s="169">
        <v>545</v>
      </c>
      <c r="P333" s="169">
        <v>638</v>
      </c>
      <c r="Q333" s="169">
        <v>748</v>
      </c>
      <c r="R333" s="169">
        <v>793</v>
      </c>
      <c r="S333" s="169">
        <v>533</v>
      </c>
      <c r="T333" s="169">
        <v>685</v>
      </c>
      <c r="U333" s="169">
        <v>578</v>
      </c>
      <c r="V333" s="169">
        <v>620</v>
      </c>
      <c r="W333" s="169">
        <v>567</v>
      </c>
      <c r="X333" s="169">
        <v>652</v>
      </c>
      <c r="Y333" s="169">
        <v>668</v>
      </c>
      <c r="Z333" s="169">
        <v>606</v>
      </c>
      <c r="AA333" s="169">
        <v>680</v>
      </c>
      <c r="AB333" s="169">
        <v>528</v>
      </c>
      <c r="AC333" s="169">
        <v>660</v>
      </c>
    </row>
    <row r="334" ht="11.25" customHeight="1">
      <c r="A334" s="74"/>
      <c r="D334" s="150" t="s">
        <v>895</v>
      </c>
      <c r="E334" s="151" t="s">
        <v>114</v>
      </c>
      <c r="F334" s="152" t="s">
        <v>896</v>
      </c>
      <c r="G334" s="151" t="s">
        <v>893</v>
      </c>
      <c r="H334" s="151" t="s">
        <v>894</v>
      </c>
      <c r="I334" s="125" t="s">
        <v>138</v>
      </c>
      <c r="J334" s="157"/>
      <c r="K334" s="152"/>
      <c r="L334" s="126">
        <v>2</v>
      </c>
      <c r="M334" s="151" t="s">
        <v>200</v>
      </c>
      <c r="N334" s="229">
        <f>IF(("Default"&lt;&gt;"Reference probe"),"N","Y")</f>
      </c>
      <c r="O334" s="169">
        <v>552</v>
      </c>
      <c r="P334" s="169">
        <v>560</v>
      </c>
      <c r="Q334" s="169">
        <v>696</v>
      </c>
      <c r="R334" s="169">
        <v>654</v>
      </c>
      <c r="S334" s="169">
        <v>468</v>
      </c>
      <c r="T334" s="169">
        <v>659</v>
      </c>
      <c r="U334" s="169">
        <v>513</v>
      </c>
      <c r="V334" s="169">
        <v>563</v>
      </c>
      <c r="W334" s="169">
        <v>538</v>
      </c>
      <c r="X334" s="169">
        <v>578</v>
      </c>
      <c r="Y334" s="169">
        <v>669</v>
      </c>
      <c r="Z334" s="169">
        <v>550</v>
      </c>
      <c r="AA334" s="169">
        <v>600</v>
      </c>
      <c r="AB334" s="169">
        <v>484</v>
      </c>
      <c r="AC334" s="169">
        <v>554</v>
      </c>
    </row>
    <row r="335" ht="11.25" customHeight="1">
      <c r="A335" s="74"/>
      <c r="D335" s="150" t="s">
        <v>897</v>
      </c>
      <c r="E335" s="151" t="s">
        <v>114</v>
      </c>
      <c r="F335" s="152" t="s">
        <v>896</v>
      </c>
      <c r="G335" s="151" t="s">
        <v>893</v>
      </c>
      <c r="H335" s="151" t="s">
        <v>894</v>
      </c>
      <c r="I335" s="125" t="s">
        <v>140</v>
      </c>
      <c r="J335" s="157"/>
      <c r="K335" s="152"/>
      <c r="L335" s="126">
        <v>2</v>
      </c>
      <c r="M335" s="151"/>
      <c r="N335" s="229">
        <f>IF(("Reference probe"&lt;&gt;"Reference probe"),"N","Y")</f>
      </c>
      <c r="O335" s="169">
        <v>621</v>
      </c>
      <c r="P335" s="169">
        <v>647</v>
      </c>
      <c r="Q335" s="169">
        <v>824</v>
      </c>
      <c r="R335" s="169">
        <v>894</v>
      </c>
      <c r="S335" s="169">
        <v>531</v>
      </c>
      <c r="T335" s="169">
        <v>776</v>
      </c>
      <c r="U335" s="169">
        <v>646</v>
      </c>
      <c r="V335" s="169">
        <v>637</v>
      </c>
      <c r="W335" s="169">
        <v>607</v>
      </c>
      <c r="X335" s="169">
        <v>711</v>
      </c>
      <c r="Y335" s="169">
        <v>725</v>
      </c>
      <c r="Z335" s="169">
        <v>616</v>
      </c>
      <c r="AA335" s="169">
        <v>756</v>
      </c>
      <c r="AB335" s="169">
        <v>622</v>
      </c>
      <c r="AC335" s="169">
        <v>628</v>
      </c>
    </row>
    <row r="336" ht="11.25" customHeight="1">
      <c r="A336" s="74"/>
      <c r="D336" s="150" t="s">
        <v>898</v>
      </c>
      <c r="E336" s="151" t="s">
        <v>114</v>
      </c>
      <c r="F336" s="152" t="s">
        <v>899</v>
      </c>
      <c r="G336" s="151" t="s">
        <v>893</v>
      </c>
      <c r="H336" s="151" t="s">
        <v>894</v>
      </c>
      <c r="I336" s="125" t="s">
        <v>143</v>
      </c>
      <c r="J336" s="157"/>
      <c r="K336" s="152"/>
      <c r="L336" s="126">
        <v>2</v>
      </c>
      <c r="M336" s="151"/>
      <c r="N336" s="229">
        <f>IF(("Reference probe"&lt;&gt;"Reference probe"),"N","Y")</f>
      </c>
      <c r="O336" s="169">
        <v>686</v>
      </c>
      <c r="P336" s="169">
        <v>681</v>
      </c>
      <c r="Q336" s="169">
        <v>891</v>
      </c>
      <c r="R336" s="169">
        <v>854</v>
      </c>
      <c r="S336" s="169">
        <v>613</v>
      </c>
      <c r="T336" s="169">
        <v>822</v>
      </c>
      <c r="U336" s="169">
        <v>705</v>
      </c>
      <c r="V336" s="169">
        <v>652</v>
      </c>
      <c r="W336" s="169">
        <v>621</v>
      </c>
      <c r="X336" s="169">
        <v>735</v>
      </c>
      <c r="Y336" s="169">
        <v>750</v>
      </c>
      <c r="Z336" s="169">
        <v>664</v>
      </c>
      <c r="AA336" s="169">
        <v>834</v>
      </c>
      <c r="AB336" s="169">
        <v>676</v>
      </c>
      <c r="AC336" s="169">
        <v>762</v>
      </c>
    </row>
    <row r="337" ht="11.25" customHeight="1">
      <c r="A337" s="74"/>
      <c r="D337" s="150" t="s">
        <v>900</v>
      </c>
      <c r="E337" s="151" t="s">
        <v>114</v>
      </c>
      <c r="F337" s="152" t="s">
        <v>899</v>
      </c>
      <c r="G337" s="151" t="s">
        <v>893</v>
      </c>
      <c r="H337" s="151" t="s">
        <v>894</v>
      </c>
      <c r="I337" s="125" t="s">
        <v>145</v>
      </c>
      <c r="J337" s="157"/>
      <c r="K337" s="152"/>
      <c r="L337" s="126">
        <v>2</v>
      </c>
      <c r="M337" s="151"/>
      <c r="N337" s="229">
        <f>IF(("Reference probe"&lt;&gt;"Reference probe"),"N","Y")</f>
      </c>
      <c r="O337" s="169">
        <v>752</v>
      </c>
      <c r="P337" s="169">
        <v>689</v>
      </c>
      <c r="Q337" s="169">
        <v>917</v>
      </c>
      <c r="R337" s="169">
        <v>982</v>
      </c>
      <c r="S337" s="169">
        <v>700</v>
      </c>
      <c r="T337" s="169">
        <v>836</v>
      </c>
      <c r="U337" s="169">
        <v>666</v>
      </c>
      <c r="V337" s="169">
        <v>705</v>
      </c>
      <c r="W337" s="169">
        <v>667</v>
      </c>
      <c r="X337" s="169">
        <v>762</v>
      </c>
      <c r="Y337" s="169">
        <v>800</v>
      </c>
      <c r="Z337" s="169">
        <v>655</v>
      </c>
      <c r="AA337" s="169">
        <v>818</v>
      </c>
      <c r="AB337" s="169">
        <v>666</v>
      </c>
      <c r="AC337" s="169">
        <v>727</v>
      </c>
    </row>
    <row r="338" ht="11.25" customHeight="1">
      <c r="A338" s="74"/>
      <c r="D338" s="150" t="s">
        <v>901</v>
      </c>
      <c r="E338" s="151" t="s">
        <v>114</v>
      </c>
      <c r="F338" s="152" t="s">
        <v>899</v>
      </c>
      <c r="G338" s="151" t="s">
        <v>893</v>
      </c>
      <c r="H338" s="151" t="s">
        <v>894</v>
      </c>
      <c r="I338" s="125" t="s">
        <v>148</v>
      </c>
      <c r="J338" s="157"/>
      <c r="K338" s="152"/>
      <c r="L338" s="126">
        <v>2</v>
      </c>
      <c r="M338" s="151"/>
      <c r="N338" s="229">
        <f>IF(("Default"&lt;&gt;"Reference probe"),"N","Y")</f>
      </c>
      <c r="O338" s="169">
        <v>667</v>
      </c>
      <c r="P338" s="169">
        <v>585</v>
      </c>
      <c r="Q338" s="169">
        <v>801</v>
      </c>
      <c r="R338" s="169">
        <v>785</v>
      </c>
      <c r="S338" s="169">
        <v>538</v>
      </c>
      <c r="T338" s="169">
        <v>690</v>
      </c>
      <c r="U338" s="169">
        <v>641</v>
      </c>
      <c r="V338" s="169">
        <v>569</v>
      </c>
      <c r="W338" s="169">
        <v>601</v>
      </c>
      <c r="X338" s="169">
        <v>678</v>
      </c>
      <c r="Y338" s="169">
        <v>777</v>
      </c>
      <c r="Z338" s="169">
        <v>611</v>
      </c>
      <c r="AA338" s="169">
        <v>728</v>
      </c>
      <c r="AB338" s="169">
        <v>554</v>
      </c>
      <c r="AC338" s="169">
        <v>664</v>
      </c>
    </row>
    <row r="339" ht="11.25" customHeight="1">
      <c r="A339" s="74"/>
      <c r="D339" s="150" t="s">
        <v>902</v>
      </c>
      <c r="E339" s="151" t="s">
        <v>114</v>
      </c>
      <c r="F339" s="152" t="s">
        <v>903</v>
      </c>
      <c r="G339" s="151" t="s">
        <v>893</v>
      </c>
      <c r="H339" s="151" t="s">
        <v>894</v>
      </c>
      <c r="I339" s="125" t="s">
        <v>151</v>
      </c>
      <c r="J339" s="157"/>
      <c r="K339" s="152"/>
      <c r="L339" s="126">
        <v>2</v>
      </c>
      <c r="M339" s="151"/>
      <c r="N339" s="229">
        <f>IF(("Default"&lt;&gt;"Reference probe"),"N","Y")</f>
      </c>
      <c r="O339" s="169">
        <v>672</v>
      </c>
      <c r="P339" s="169">
        <v>711</v>
      </c>
      <c r="Q339" s="169">
        <v>878</v>
      </c>
      <c r="R339" s="169">
        <v>935</v>
      </c>
      <c r="S339" s="169">
        <v>666</v>
      </c>
      <c r="T339" s="169">
        <v>852</v>
      </c>
      <c r="U339" s="169">
        <v>678</v>
      </c>
      <c r="V339" s="169">
        <v>742</v>
      </c>
      <c r="W339" s="169">
        <v>611</v>
      </c>
      <c r="X339" s="169">
        <v>724</v>
      </c>
      <c r="Y339" s="169">
        <v>800</v>
      </c>
      <c r="Z339" s="169">
        <v>709</v>
      </c>
      <c r="AA339" s="169">
        <v>806</v>
      </c>
      <c r="AB339" s="169">
        <v>639</v>
      </c>
      <c r="AC339" s="169">
        <v>717</v>
      </c>
    </row>
    <row r="340" ht="11.25" customHeight="1">
      <c r="A340" s="74"/>
      <c r="D340" s="150" t="s">
        <v>904</v>
      </c>
      <c r="E340" s="151" t="s">
        <v>114</v>
      </c>
      <c r="F340" s="152" t="s">
        <v>903</v>
      </c>
      <c r="G340" s="151" t="s">
        <v>893</v>
      </c>
      <c r="H340" s="151" t="s">
        <v>894</v>
      </c>
      <c r="I340" s="125" t="s">
        <v>202</v>
      </c>
      <c r="J340" s="157"/>
      <c r="K340" s="152" t="s">
        <v>905</v>
      </c>
      <c r="L340" s="126">
        <v>2</v>
      </c>
      <c r="M340" s="151"/>
      <c r="N340" s="229">
        <f>IF(("Default"&lt;&gt;"Reference probe"),"N","Y")</f>
      </c>
      <c r="O340" s="169">
        <v>542</v>
      </c>
      <c r="P340" s="169">
        <v>554</v>
      </c>
      <c r="Q340" s="169">
        <v>676</v>
      </c>
      <c r="R340" s="169">
        <v>693</v>
      </c>
      <c r="S340" s="169">
        <v>498</v>
      </c>
      <c r="T340" s="169">
        <v>632</v>
      </c>
      <c r="U340" s="169">
        <v>514</v>
      </c>
      <c r="V340" s="169">
        <v>558</v>
      </c>
      <c r="W340" s="169">
        <v>545</v>
      </c>
      <c r="X340" s="169">
        <v>568</v>
      </c>
      <c r="Y340" s="169">
        <v>580</v>
      </c>
      <c r="Z340" s="169">
        <v>548</v>
      </c>
      <c r="AA340" s="169">
        <v>584</v>
      </c>
      <c r="AB340" s="169">
        <v>522</v>
      </c>
      <c r="AC340" s="169">
        <v>545</v>
      </c>
    </row>
    <row r="341" ht="11.25" customHeight="1">
      <c r="A341" s="74"/>
      <c r="D341" s="150" t="s">
        <v>906</v>
      </c>
      <c r="E341" s="151" t="s">
        <v>114</v>
      </c>
      <c r="F341" s="152" t="s">
        <v>903</v>
      </c>
      <c r="G341" s="151" t="s">
        <v>893</v>
      </c>
      <c r="H341" s="151" t="s">
        <v>894</v>
      </c>
      <c r="I341" s="125" t="s">
        <v>202</v>
      </c>
      <c r="J341" s="157"/>
      <c r="K341" s="152" t="s">
        <v>907</v>
      </c>
      <c r="L341" s="126">
        <v>2</v>
      </c>
      <c r="M341" s="151"/>
      <c r="N341" s="229">
        <f>IF(("Default"&lt;&gt;"Reference probe"),"N","Y")</f>
      </c>
      <c r="O341" s="169">
        <v>724</v>
      </c>
      <c r="P341" s="169">
        <v>670</v>
      </c>
      <c r="Q341" s="169">
        <v>919</v>
      </c>
      <c r="R341" s="169">
        <v>919</v>
      </c>
      <c r="S341" s="169">
        <v>624</v>
      </c>
      <c r="T341" s="169">
        <v>827</v>
      </c>
      <c r="U341" s="169">
        <v>677</v>
      </c>
      <c r="V341" s="169">
        <v>685</v>
      </c>
      <c r="W341" s="169">
        <v>600</v>
      </c>
      <c r="X341" s="169">
        <v>644</v>
      </c>
      <c r="Y341" s="169">
        <v>803</v>
      </c>
      <c r="Z341" s="169">
        <v>657</v>
      </c>
      <c r="AA341" s="169">
        <v>759</v>
      </c>
      <c r="AB341" s="169">
        <v>641</v>
      </c>
      <c r="AC341" s="169">
        <v>731</v>
      </c>
    </row>
    <row r="342" ht="11.25" customHeight="1">
      <c r="A342" s="74"/>
      <c r="D342" s="150" t="s">
        <v>908</v>
      </c>
      <c r="E342" s="151" t="s">
        <v>114</v>
      </c>
      <c r="F342" s="152" t="s">
        <v>909</v>
      </c>
      <c r="G342" s="151" t="s">
        <v>910</v>
      </c>
      <c r="H342" s="151" t="s">
        <v>911</v>
      </c>
      <c r="I342" s="125" t="s">
        <v>837</v>
      </c>
      <c r="J342" s="157"/>
      <c r="K342" s="152"/>
      <c r="L342" s="126">
        <v>2</v>
      </c>
      <c r="M342" s="151"/>
      <c r="N342" s="229">
        <f>IF(("Default"&lt;&gt;"Reference probe"),"N","Y")</f>
      </c>
      <c r="O342" s="169">
        <v>900</v>
      </c>
      <c r="P342" s="169">
        <v>816</v>
      </c>
      <c r="Q342" s="169">
        <v>1039</v>
      </c>
      <c r="R342" s="169">
        <v>577</v>
      </c>
      <c r="S342" s="169">
        <v>812</v>
      </c>
      <c r="T342" s="169">
        <v>938</v>
      </c>
      <c r="U342" s="169">
        <v>871</v>
      </c>
      <c r="V342" s="169">
        <v>831</v>
      </c>
      <c r="W342" s="169">
        <v>762</v>
      </c>
      <c r="X342" s="169">
        <v>858</v>
      </c>
      <c r="Y342" s="169">
        <v>923</v>
      </c>
      <c r="Z342" s="169">
        <v>891</v>
      </c>
      <c r="AA342" s="169">
        <v>966</v>
      </c>
      <c r="AB342" s="169">
        <v>828</v>
      </c>
      <c r="AC342" s="169">
        <v>927</v>
      </c>
    </row>
    <row r="343" ht="11.25" customHeight="1">
      <c r="A343" s="74"/>
      <c r="D343" s="150" t="s">
        <v>912</v>
      </c>
      <c r="E343" s="151" t="s">
        <v>114</v>
      </c>
      <c r="F343" s="152" t="s">
        <v>913</v>
      </c>
      <c r="G343" s="151" t="s">
        <v>910</v>
      </c>
      <c r="H343" s="151" t="s">
        <v>911</v>
      </c>
      <c r="I343" s="125" t="s">
        <v>121</v>
      </c>
      <c r="J343" s="157"/>
      <c r="K343" s="152"/>
      <c r="L343" s="126">
        <v>2</v>
      </c>
      <c r="M343" s="151"/>
      <c r="N343" s="229">
        <f>IF(("Default"&lt;&gt;"Reference probe"),"N","Y")</f>
      </c>
      <c r="O343" s="169">
        <v>704</v>
      </c>
      <c r="P343" s="169">
        <v>648</v>
      </c>
      <c r="Q343" s="169">
        <v>933</v>
      </c>
      <c r="R343" s="169">
        <v>469</v>
      </c>
      <c r="S343" s="169">
        <v>672</v>
      </c>
      <c r="T343" s="169">
        <v>844</v>
      </c>
      <c r="U343" s="169">
        <v>782</v>
      </c>
      <c r="V343" s="169">
        <v>668</v>
      </c>
      <c r="W343" s="169">
        <v>692</v>
      </c>
      <c r="X343" s="169">
        <v>806</v>
      </c>
      <c r="Y343" s="169">
        <v>793</v>
      </c>
      <c r="Z343" s="169">
        <v>666</v>
      </c>
      <c r="AA343" s="169">
        <v>824</v>
      </c>
      <c r="AB343" s="169">
        <v>686</v>
      </c>
      <c r="AC343" s="169">
        <v>821</v>
      </c>
    </row>
    <row r="344" ht="11.25" customHeight="1">
      <c r="A344" s="74"/>
      <c r="D344" s="150" t="s">
        <v>914</v>
      </c>
      <c r="E344" s="151" t="s">
        <v>491</v>
      </c>
      <c r="F344" s="152" t="s">
        <v>915</v>
      </c>
      <c r="G344" s="151" t="s">
        <v>910</v>
      </c>
      <c r="H344" s="151" t="s">
        <v>911</v>
      </c>
      <c r="I344" s="125" t="s">
        <v>125</v>
      </c>
      <c r="J344" s="157" t="s">
        <v>916</v>
      </c>
      <c r="K344" s="152" t="s">
        <v>917</v>
      </c>
      <c r="L344" s="126">
        <v>2</v>
      </c>
      <c r="M344" s="151"/>
      <c r="N344" s="229">
        <f>IF(("Mutation detection probe (wild type)"&lt;&gt;"Reference probe"),"N","Y")</f>
      </c>
      <c r="O344" s="169">
        <v>587</v>
      </c>
      <c r="P344" s="169">
        <v>557</v>
      </c>
      <c r="Q344" s="169">
        <v>675</v>
      </c>
      <c r="R344" s="169">
        <v>377</v>
      </c>
      <c r="S344" s="169">
        <v>544</v>
      </c>
      <c r="T344" s="169">
        <v>638</v>
      </c>
      <c r="U344" s="169">
        <v>558</v>
      </c>
      <c r="V344" s="169">
        <v>560</v>
      </c>
      <c r="W344" s="169">
        <v>485</v>
      </c>
      <c r="X344" s="169">
        <v>548</v>
      </c>
      <c r="Y344" s="169">
        <v>605</v>
      </c>
      <c r="Z344" s="169">
        <v>522</v>
      </c>
      <c r="AA344" s="169">
        <v>636</v>
      </c>
      <c r="AB344" s="169">
        <v>507</v>
      </c>
      <c r="AC344" s="169">
        <v>576</v>
      </c>
    </row>
    <row r="345" ht="11.25" customHeight="1">
      <c r="A345" s="74"/>
      <c r="D345" s="150" t="s">
        <v>918</v>
      </c>
      <c r="E345" s="151" t="s">
        <v>114</v>
      </c>
      <c r="F345" s="152" t="s">
        <v>919</v>
      </c>
      <c r="G345" s="151" t="s">
        <v>910</v>
      </c>
      <c r="H345" s="151" t="s">
        <v>911</v>
      </c>
      <c r="I345" s="125" t="s">
        <v>151</v>
      </c>
      <c r="J345" s="157"/>
      <c r="K345" s="152"/>
      <c r="L345" s="126">
        <v>2</v>
      </c>
      <c r="M345" s="151" t="s">
        <v>200</v>
      </c>
      <c r="N345" s="229">
        <f>IF(("Default"&lt;&gt;"Reference probe"),"N","Y")</f>
      </c>
      <c r="O345" s="169">
        <v>732</v>
      </c>
      <c r="P345" s="169">
        <v>724</v>
      </c>
      <c r="Q345" s="169">
        <v>953</v>
      </c>
      <c r="R345" s="169">
        <v>525</v>
      </c>
      <c r="S345" s="169">
        <v>624</v>
      </c>
      <c r="T345" s="169">
        <v>810</v>
      </c>
      <c r="U345" s="169">
        <v>746</v>
      </c>
      <c r="V345" s="169">
        <v>718</v>
      </c>
      <c r="W345" s="169">
        <v>703</v>
      </c>
      <c r="X345" s="169">
        <v>732</v>
      </c>
      <c r="Y345" s="169">
        <v>855</v>
      </c>
      <c r="Z345" s="169">
        <v>676</v>
      </c>
      <c r="AA345" s="169">
        <v>829</v>
      </c>
      <c r="AB345" s="169">
        <v>682</v>
      </c>
      <c r="AC345" s="169">
        <v>725</v>
      </c>
    </row>
    <row r="346" ht="11.25" customHeight="1">
      <c r="A346" s="74"/>
      <c r="D346" s="150" t="s">
        <v>920</v>
      </c>
      <c r="E346" s="151" t="s">
        <v>114</v>
      </c>
      <c r="F346" s="152" t="s">
        <v>921</v>
      </c>
      <c r="G346" s="151" t="s">
        <v>922</v>
      </c>
      <c r="H346" s="151" t="s">
        <v>923</v>
      </c>
      <c r="I346" s="125" t="s">
        <v>539</v>
      </c>
      <c r="J346" s="157"/>
      <c r="K346" s="152" t="s">
        <v>924</v>
      </c>
      <c r="L346" s="126">
        <v>2</v>
      </c>
      <c r="M346" s="151" t="s">
        <v>261</v>
      </c>
      <c r="N346" s="229">
        <f>IF(("Default"&lt;&gt;"Reference probe"),"N","Y")</f>
      </c>
      <c r="O346" s="169">
        <v>707</v>
      </c>
      <c r="P346" s="169">
        <v>670</v>
      </c>
      <c r="Q346" s="169">
        <v>903</v>
      </c>
      <c r="R346" s="169">
        <v>908</v>
      </c>
      <c r="S346" s="169">
        <v>681</v>
      </c>
      <c r="T346" s="169">
        <v>373</v>
      </c>
      <c r="U346" s="169">
        <v>681</v>
      </c>
      <c r="V346" s="169">
        <v>649</v>
      </c>
      <c r="W346" s="169">
        <v>587</v>
      </c>
      <c r="X346" s="169">
        <v>722</v>
      </c>
      <c r="Y346" s="169">
        <v>818</v>
      </c>
      <c r="Z346" s="169">
        <v>632</v>
      </c>
      <c r="AA346" s="169">
        <v>776</v>
      </c>
      <c r="AB346" s="169">
        <v>597</v>
      </c>
      <c r="AC346" s="169">
        <v>716</v>
      </c>
    </row>
    <row r="347" ht="11.25" customHeight="1">
      <c r="A347" s="74"/>
      <c r="D347" s="150" t="s">
        <v>925</v>
      </c>
      <c r="E347" s="151" t="s">
        <v>114</v>
      </c>
      <c r="F347" s="152" t="s">
        <v>926</v>
      </c>
      <c r="G347" s="151" t="s">
        <v>922</v>
      </c>
      <c r="H347" s="151" t="s">
        <v>927</v>
      </c>
      <c r="I347" s="125" t="s">
        <v>202</v>
      </c>
      <c r="J347" s="157"/>
      <c r="K347" s="152" t="s">
        <v>928</v>
      </c>
      <c r="L347" s="126">
        <v>2</v>
      </c>
      <c r="M347" s="151"/>
      <c r="N347" s="229">
        <f>IF(("Default"&lt;&gt;"Reference probe"),"N","Y")</f>
      </c>
      <c r="O347" s="169">
        <v>586</v>
      </c>
      <c r="P347" s="169">
        <v>601</v>
      </c>
      <c r="Q347" s="169">
        <v>743</v>
      </c>
      <c r="R347" s="169">
        <v>714</v>
      </c>
      <c r="S347" s="169">
        <v>510</v>
      </c>
      <c r="T347" s="169">
        <v>353</v>
      </c>
      <c r="U347" s="169">
        <v>577</v>
      </c>
      <c r="V347" s="169">
        <v>583</v>
      </c>
      <c r="W347" s="169">
        <v>429</v>
      </c>
      <c r="X347" s="169">
        <v>602</v>
      </c>
      <c r="Y347" s="169">
        <v>656</v>
      </c>
      <c r="Z347" s="169">
        <v>521</v>
      </c>
      <c r="AA347" s="169">
        <v>621</v>
      </c>
      <c r="AB347" s="169">
        <v>497</v>
      </c>
      <c r="AC347" s="169">
        <v>609</v>
      </c>
    </row>
    <row r="348" ht="11.25" customHeight="1">
      <c r="A348" s="74"/>
      <c r="D348" s="150" t="s">
        <v>929</v>
      </c>
      <c r="E348" s="151" t="s">
        <v>114</v>
      </c>
      <c r="F348" s="152" t="s">
        <v>930</v>
      </c>
      <c r="G348" s="151" t="s">
        <v>922</v>
      </c>
      <c r="H348" s="151" t="s">
        <v>927</v>
      </c>
      <c r="I348" s="125" t="s">
        <v>202</v>
      </c>
      <c r="J348" s="157"/>
      <c r="K348" s="152" t="s">
        <v>672</v>
      </c>
      <c r="L348" s="126">
        <v>2</v>
      </c>
      <c r="M348" s="151"/>
      <c r="N348" s="229">
        <f>IF(("Default"&lt;&gt;"Reference probe"),"N","Y")</f>
      </c>
      <c r="O348" s="169">
        <v>699</v>
      </c>
      <c r="P348" s="169">
        <v>665</v>
      </c>
      <c r="Q348" s="169">
        <v>873</v>
      </c>
      <c r="R348" s="169">
        <v>914</v>
      </c>
      <c r="S348" s="169">
        <v>624</v>
      </c>
      <c r="T348" s="169">
        <v>371</v>
      </c>
      <c r="U348" s="169">
        <v>701</v>
      </c>
      <c r="V348" s="169">
        <v>695</v>
      </c>
      <c r="W348" s="169">
        <v>715</v>
      </c>
      <c r="X348" s="169">
        <v>643</v>
      </c>
      <c r="Y348" s="169">
        <v>813</v>
      </c>
      <c r="Z348" s="169">
        <v>591</v>
      </c>
      <c r="AA348" s="169">
        <v>800</v>
      </c>
      <c r="AB348" s="169">
        <v>658</v>
      </c>
      <c r="AC348" s="169">
        <v>723</v>
      </c>
    </row>
    <row r="349" ht="11.25" customHeight="1">
      <c r="A349" s="74"/>
      <c r="D349" s="150" t="s">
        <v>931</v>
      </c>
      <c r="E349" s="151" t="s">
        <v>114</v>
      </c>
      <c r="F349" s="152" t="s">
        <v>930</v>
      </c>
      <c r="G349" s="151" t="s">
        <v>922</v>
      </c>
      <c r="H349" s="151" t="s">
        <v>927</v>
      </c>
      <c r="I349" s="125" t="s">
        <v>151</v>
      </c>
      <c r="J349" s="157"/>
      <c r="K349" s="152"/>
      <c r="L349" s="126">
        <v>2</v>
      </c>
      <c r="M349" s="151"/>
      <c r="N349" s="229">
        <f>IF(("Reference probe"&lt;&gt;"Reference probe"),"N","Y")</f>
      </c>
      <c r="O349" s="169">
        <v>495</v>
      </c>
      <c r="P349" s="169">
        <v>565</v>
      </c>
      <c r="Q349" s="169">
        <v>667</v>
      </c>
      <c r="R349" s="169">
        <v>715</v>
      </c>
      <c r="S349" s="169">
        <v>496</v>
      </c>
      <c r="T349" s="169">
        <v>311</v>
      </c>
      <c r="U349" s="169">
        <v>543</v>
      </c>
      <c r="V349" s="169">
        <v>485</v>
      </c>
      <c r="W349" s="169">
        <v>530</v>
      </c>
      <c r="X349" s="169">
        <v>550</v>
      </c>
      <c r="Y349" s="169">
        <v>591</v>
      </c>
      <c r="Z349" s="169">
        <v>500</v>
      </c>
      <c r="AA349" s="169">
        <v>628</v>
      </c>
      <c r="AB349" s="169">
        <v>516</v>
      </c>
      <c r="AC349" s="169">
        <v>612</v>
      </c>
    </row>
    <row r="350" ht="11.25" customHeight="1">
      <c r="A350" s="74"/>
      <c r="D350" s="150" t="s">
        <v>932</v>
      </c>
      <c r="E350" s="151" t="s">
        <v>491</v>
      </c>
      <c r="F350" s="152" t="s">
        <v>933</v>
      </c>
      <c r="G350" s="151" t="s">
        <v>922</v>
      </c>
      <c r="H350" s="151" t="s">
        <v>927</v>
      </c>
      <c r="I350" s="125" t="s">
        <v>148</v>
      </c>
      <c r="J350" s="157" t="s">
        <v>934</v>
      </c>
      <c r="K350" s="152" t="s">
        <v>935</v>
      </c>
      <c r="L350" s="126">
        <v>2</v>
      </c>
      <c r="M350" s="151"/>
      <c r="N350" s="229">
        <f>IF(("Mutation detection probe (wild type)"&lt;&gt;"Reference probe"),"N","Y")</f>
      </c>
      <c r="O350" s="169">
        <v>651</v>
      </c>
      <c r="P350" s="169">
        <v>601</v>
      </c>
      <c r="Q350" s="169">
        <v>797</v>
      </c>
      <c r="R350" s="169">
        <v>802</v>
      </c>
      <c r="S350" s="169">
        <v>602</v>
      </c>
      <c r="T350" s="169">
        <v>334</v>
      </c>
      <c r="U350" s="169">
        <v>587</v>
      </c>
      <c r="V350" s="169">
        <v>546</v>
      </c>
      <c r="W350" s="169">
        <v>630</v>
      </c>
      <c r="X350" s="169">
        <v>682</v>
      </c>
      <c r="Y350" s="169">
        <v>708</v>
      </c>
      <c r="Z350" s="169">
        <v>545</v>
      </c>
      <c r="AA350" s="169">
        <v>723</v>
      </c>
      <c r="AB350" s="169">
        <v>596</v>
      </c>
      <c r="AC350" s="169">
        <v>639</v>
      </c>
    </row>
    <row r="351" ht="11.25" customHeight="1">
      <c r="A351" s="74"/>
      <c r="D351" s="150" t="s">
        <v>936</v>
      </c>
      <c r="E351" s="151" t="s">
        <v>114</v>
      </c>
      <c r="F351" s="152" t="s">
        <v>933</v>
      </c>
      <c r="G351" s="151" t="s">
        <v>922</v>
      </c>
      <c r="H351" s="151" t="s">
        <v>927</v>
      </c>
      <c r="I351" s="125" t="s">
        <v>148</v>
      </c>
      <c r="J351" s="157"/>
      <c r="K351" s="152"/>
      <c r="L351" s="126">
        <v>2</v>
      </c>
      <c r="M351" s="151"/>
      <c r="N351" s="229">
        <f>IF(("Default"&lt;&gt;"Reference probe"),"N","Y")</f>
      </c>
      <c r="O351" s="169">
        <v>592</v>
      </c>
      <c r="P351" s="169">
        <v>631</v>
      </c>
      <c r="Q351" s="169">
        <v>812</v>
      </c>
      <c r="R351" s="169">
        <v>848</v>
      </c>
      <c r="S351" s="169">
        <v>586</v>
      </c>
      <c r="T351" s="169">
        <v>351</v>
      </c>
      <c r="U351" s="169">
        <v>590</v>
      </c>
      <c r="V351" s="169">
        <v>573</v>
      </c>
      <c r="W351" s="169">
        <v>590</v>
      </c>
      <c r="X351" s="169">
        <v>590</v>
      </c>
      <c r="Y351" s="169">
        <v>745</v>
      </c>
      <c r="Z351" s="169">
        <v>568</v>
      </c>
      <c r="AA351" s="169">
        <v>688</v>
      </c>
      <c r="AB351" s="169">
        <v>507</v>
      </c>
      <c r="AC351" s="169">
        <v>603</v>
      </c>
    </row>
    <row r="352" ht="11.25" customHeight="1">
      <c r="A352" s="74"/>
      <c r="D352" s="150" t="s">
        <v>937</v>
      </c>
      <c r="E352" s="151" t="s">
        <v>114</v>
      </c>
      <c r="F352" s="152" t="s">
        <v>938</v>
      </c>
      <c r="G352" s="151" t="s">
        <v>922</v>
      </c>
      <c r="H352" s="151" t="s">
        <v>927</v>
      </c>
      <c r="I352" s="125" t="s">
        <v>145</v>
      </c>
      <c r="J352" s="157"/>
      <c r="K352" s="152"/>
      <c r="L352" s="126">
        <v>2</v>
      </c>
      <c r="M352" s="151"/>
      <c r="N352" s="229">
        <f>IF(("Reference probe"&lt;&gt;"Reference probe"),"N","Y")</f>
      </c>
      <c r="O352" s="169">
        <v>600</v>
      </c>
      <c r="P352" s="169">
        <v>586</v>
      </c>
      <c r="Q352" s="169">
        <v>743</v>
      </c>
      <c r="R352" s="169">
        <v>782</v>
      </c>
      <c r="S352" s="169">
        <v>521</v>
      </c>
      <c r="T352" s="169">
        <v>321</v>
      </c>
      <c r="U352" s="169">
        <v>561</v>
      </c>
      <c r="V352" s="169">
        <v>528</v>
      </c>
      <c r="W352" s="169">
        <v>565</v>
      </c>
      <c r="X352" s="169">
        <v>612</v>
      </c>
      <c r="Y352" s="169">
        <v>637</v>
      </c>
      <c r="Z352" s="169">
        <v>536</v>
      </c>
      <c r="AA352" s="169">
        <v>661</v>
      </c>
      <c r="AB352" s="169">
        <v>530</v>
      </c>
      <c r="AC352" s="169">
        <v>584</v>
      </c>
    </row>
    <row r="353" ht="11.25" customHeight="1">
      <c r="A353" s="74"/>
      <c r="D353" s="150" t="s">
        <v>939</v>
      </c>
      <c r="E353" s="151" t="s">
        <v>114</v>
      </c>
      <c r="F353" s="152" t="s">
        <v>940</v>
      </c>
      <c r="G353" s="151" t="s">
        <v>922</v>
      </c>
      <c r="H353" s="151" t="s">
        <v>927</v>
      </c>
      <c r="I353" s="125" t="s">
        <v>143</v>
      </c>
      <c r="J353" s="157"/>
      <c r="K353" s="152"/>
      <c r="L353" s="126">
        <v>2</v>
      </c>
      <c r="M353" s="151"/>
      <c r="N353" s="229">
        <f>IF(("Reference probe"&lt;&gt;"Reference probe"),"N","Y")</f>
      </c>
      <c r="O353" s="169">
        <v>748</v>
      </c>
      <c r="P353" s="169">
        <v>725</v>
      </c>
      <c r="Q353" s="169">
        <v>918</v>
      </c>
      <c r="R353" s="169">
        <v>832</v>
      </c>
      <c r="S353" s="169">
        <v>608</v>
      </c>
      <c r="T353" s="169">
        <v>353</v>
      </c>
      <c r="U353" s="169">
        <v>650</v>
      </c>
      <c r="V353" s="169">
        <v>656</v>
      </c>
      <c r="W353" s="169">
        <v>647</v>
      </c>
      <c r="X353" s="169">
        <v>711</v>
      </c>
      <c r="Y353" s="169">
        <v>850</v>
      </c>
      <c r="Z353" s="169">
        <v>623</v>
      </c>
      <c r="AA353" s="169">
        <v>843</v>
      </c>
      <c r="AB353" s="169">
        <v>646</v>
      </c>
      <c r="AC353" s="169">
        <v>710</v>
      </c>
    </row>
    <row r="354" ht="11.25" customHeight="1">
      <c r="A354" s="74"/>
      <c r="D354" s="150" t="s">
        <v>941</v>
      </c>
      <c r="E354" s="151" t="s">
        <v>114</v>
      </c>
      <c r="F354" s="152" t="s">
        <v>940</v>
      </c>
      <c r="G354" s="151" t="s">
        <v>922</v>
      </c>
      <c r="H354" s="151" t="s">
        <v>927</v>
      </c>
      <c r="I354" s="125" t="s">
        <v>140</v>
      </c>
      <c r="J354" s="157"/>
      <c r="K354" s="152"/>
      <c r="L354" s="126">
        <v>2</v>
      </c>
      <c r="M354" s="151"/>
      <c r="N354" s="229">
        <f>IF(("Default"&lt;&gt;"Reference probe"),"N","Y")</f>
      </c>
      <c r="O354" s="169">
        <v>566</v>
      </c>
      <c r="P354" s="169">
        <v>554</v>
      </c>
      <c r="Q354" s="169">
        <v>767</v>
      </c>
      <c r="R354" s="169">
        <v>787</v>
      </c>
      <c r="S354" s="169">
        <v>525</v>
      </c>
      <c r="T354" s="169">
        <v>282</v>
      </c>
      <c r="U354" s="169">
        <v>535</v>
      </c>
      <c r="V354" s="169">
        <v>539</v>
      </c>
      <c r="W354" s="169">
        <v>540</v>
      </c>
      <c r="X354" s="169">
        <v>554</v>
      </c>
      <c r="Y354" s="169">
        <v>654</v>
      </c>
      <c r="Z354" s="169">
        <v>477</v>
      </c>
      <c r="AA354" s="169">
        <v>630</v>
      </c>
      <c r="AB354" s="169">
        <v>546</v>
      </c>
      <c r="AC354" s="169">
        <v>539</v>
      </c>
    </row>
    <row r="355" ht="11.25" customHeight="1">
      <c r="A355" s="74"/>
      <c r="D355" s="150" t="s">
        <v>942</v>
      </c>
      <c r="E355" s="151" t="s">
        <v>114</v>
      </c>
      <c r="F355" s="152" t="s">
        <v>943</v>
      </c>
      <c r="G355" s="151" t="s">
        <v>922</v>
      </c>
      <c r="H355" s="151" t="s">
        <v>927</v>
      </c>
      <c r="I355" s="125" t="s">
        <v>138</v>
      </c>
      <c r="J355" s="157"/>
      <c r="K355" s="152"/>
      <c r="L355" s="126">
        <v>2</v>
      </c>
      <c r="M355" s="151"/>
      <c r="N355" s="229">
        <f>IF(("Default"&lt;&gt;"Reference probe"),"N","Y")</f>
      </c>
      <c r="O355" s="169">
        <v>633</v>
      </c>
      <c r="P355" s="169">
        <v>632</v>
      </c>
      <c r="Q355" s="169">
        <v>872</v>
      </c>
      <c r="R355" s="169">
        <v>768</v>
      </c>
      <c r="S355" s="169">
        <v>577</v>
      </c>
      <c r="T355" s="169">
        <v>342</v>
      </c>
      <c r="U355" s="169">
        <v>614</v>
      </c>
      <c r="V355" s="169">
        <v>588</v>
      </c>
      <c r="W355" s="169">
        <v>555</v>
      </c>
      <c r="X355" s="169">
        <v>601</v>
      </c>
      <c r="Y355" s="169">
        <v>714</v>
      </c>
      <c r="Z355" s="169">
        <v>560</v>
      </c>
      <c r="AA355" s="169">
        <v>695</v>
      </c>
      <c r="AB355" s="169">
        <v>565</v>
      </c>
      <c r="AC355" s="169">
        <v>608</v>
      </c>
    </row>
    <row r="356" ht="11.25" customHeight="1">
      <c r="A356" s="74"/>
      <c r="D356" s="150" t="s">
        <v>944</v>
      </c>
      <c r="E356" s="151" t="s">
        <v>114</v>
      </c>
      <c r="F356" s="152" t="s">
        <v>945</v>
      </c>
      <c r="G356" s="151" t="s">
        <v>922</v>
      </c>
      <c r="H356" s="151" t="s">
        <v>927</v>
      </c>
      <c r="I356" s="125" t="s">
        <v>136</v>
      </c>
      <c r="J356" s="157"/>
      <c r="K356" s="152"/>
      <c r="L356" s="126">
        <v>2</v>
      </c>
      <c r="M356" s="151" t="s">
        <v>207</v>
      </c>
      <c r="N356" s="229">
        <f>IF(("Default"&lt;&gt;"Reference probe"),"N","Y")</f>
      </c>
      <c r="O356" s="169">
        <v>522</v>
      </c>
      <c r="P356" s="169">
        <v>475</v>
      </c>
      <c r="Q356" s="169">
        <v>715</v>
      </c>
      <c r="R356" s="169">
        <v>624</v>
      </c>
      <c r="S356" s="169">
        <v>492</v>
      </c>
      <c r="T356" s="169">
        <v>290</v>
      </c>
      <c r="U356" s="169">
        <v>520</v>
      </c>
      <c r="V356" s="169">
        <v>472</v>
      </c>
      <c r="W356" s="169">
        <v>438</v>
      </c>
      <c r="X356" s="169">
        <v>516</v>
      </c>
      <c r="Y356" s="169">
        <v>585</v>
      </c>
      <c r="Z356" s="169">
        <v>402</v>
      </c>
      <c r="AA356" s="169">
        <v>567</v>
      </c>
      <c r="AB356" s="169">
        <v>471</v>
      </c>
      <c r="AC356" s="169">
        <v>581</v>
      </c>
    </row>
    <row r="357" ht="11.25" customHeight="1">
      <c r="A357" s="74"/>
      <c r="D357" s="150" t="s">
        <v>946</v>
      </c>
      <c r="E357" s="151" t="s">
        <v>114</v>
      </c>
      <c r="F357" s="152" t="s">
        <v>947</v>
      </c>
      <c r="G357" s="151" t="s">
        <v>922</v>
      </c>
      <c r="H357" s="151" t="s">
        <v>927</v>
      </c>
      <c r="I357" s="125" t="s">
        <v>133</v>
      </c>
      <c r="J357" s="157"/>
      <c r="K357" s="152"/>
      <c r="L357" s="126">
        <v>2</v>
      </c>
      <c r="M357" s="151"/>
      <c r="N357" s="229">
        <f>IF(("Reference probe"&lt;&gt;"Reference probe"),"N","Y")</f>
      </c>
      <c r="O357" s="169">
        <v>763</v>
      </c>
      <c r="P357" s="169">
        <v>777</v>
      </c>
      <c r="Q357" s="169">
        <v>1033</v>
      </c>
      <c r="R357" s="169">
        <v>989</v>
      </c>
      <c r="S357" s="169">
        <v>775</v>
      </c>
      <c r="T357" s="169">
        <v>401</v>
      </c>
      <c r="U357" s="169">
        <v>804</v>
      </c>
      <c r="V357" s="169">
        <v>728</v>
      </c>
      <c r="W357" s="169">
        <v>737</v>
      </c>
      <c r="X357" s="169">
        <v>825</v>
      </c>
      <c r="Y357" s="169">
        <v>919</v>
      </c>
      <c r="Z357" s="169">
        <v>720</v>
      </c>
      <c r="AA357" s="169">
        <v>956</v>
      </c>
      <c r="AB357" s="169">
        <v>686</v>
      </c>
      <c r="AC357" s="169">
        <v>811</v>
      </c>
    </row>
    <row r="358" ht="11.25" customHeight="1">
      <c r="A358" s="74"/>
      <c r="D358" s="150" t="s">
        <v>948</v>
      </c>
      <c r="E358" s="151" t="s">
        <v>114</v>
      </c>
      <c r="F358" s="152" t="s">
        <v>949</v>
      </c>
      <c r="G358" s="151" t="s">
        <v>922</v>
      </c>
      <c r="H358" s="151" t="s">
        <v>927</v>
      </c>
      <c r="I358" s="125" t="s">
        <v>230</v>
      </c>
      <c r="J358" s="157"/>
      <c r="K358" s="152"/>
      <c r="L358" s="126">
        <v>2</v>
      </c>
      <c r="M358" s="151"/>
      <c r="N358" s="229">
        <f>IF(("Default"&lt;&gt;"Reference probe"),"N","Y")</f>
      </c>
      <c r="O358" s="169">
        <v>613</v>
      </c>
      <c r="P358" s="169">
        <v>617</v>
      </c>
      <c r="Q358" s="169">
        <v>774</v>
      </c>
      <c r="R358" s="169">
        <v>862</v>
      </c>
      <c r="S358" s="169">
        <v>567</v>
      </c>
      <c r="T358" s="169">
        <v>304</v>
      </c>
      <c r="U358" s="169">
        <v>609</v>
      </c>
      <c r="V358" s="169">
        <v>572</v>
      </c>
      <c r="W358" s="169">
        <v>569</v>
      </c>
      <c r="X358" s="169">
        <v>619</v>
      </c>
      <c r="Y358" s="169">
        <v>708</v>
      </c>
      <c r="Z358" s="169">
        <v>527</v>
      </c>
      <c r="AA358" s="169">
        <v>746</v>
      </c>
      <c r="AB358" s="169">
        <v>612</v>
      </c>
      <c r="AC358" s="169">
        <v>643</v>
      </c>
    </row>
    <row r="359" ht="11.25" customHeight="1">
      <c r="A359" s="74"/>
      <c r="D359" s="150" t="s">
        <v>950</v>
      </c>
      <c r="E359" s="151" t="s">
        <v>114</v>
      </c>
      <c r="F359" s="152" t="s">
        <v>949</v>
      </c>
      <c r="G359" s="151" t="s">
        <v>922</v>
      </c>
      <c r="H359" s="151" t="s">
        <v>927</v>
      </c>
      <c r="I359" s="125" t="s">
        <v>230</v>
      </c>
      <c r="J359" s="157"/>
      <c r="K359" s="152"/>
      <c r="L359" s="126">
        <v>2</v>
      </c>
      <c r="M359" s="151"/>
      <c r="N359" s="229">
        <f>IF(("Reference probe"&lt;&gt;"Reference probe"),"N","Y")</f>
      </c>
      <c r="O359" s="169">
        <v>783</v>
      </c>
      <c r="P359" s="169">
        <v>720</v>
      </c>
      <c r="Q359" s="169">
        <v>1090</v>
      </c>
      <c r="R359" s="169">
        <v>1007</v>
      </c>
      <c r="S359" s="169">
        <v>688</v>
      </c>
      <c r="T359" s="169">
        <v>379</v>
      </c>
      <c r="U359" s="169">
        <v>753</v>
      </c>
      <c r="V359" s="169">
        <v>675</v>
      </c>
      <c r="W359" s="169">
        <v>674</v>
      </c>
      <c r="X359" s="169">
        <v>750</v>
      </c>
      <c r="Y359" s="169">
        <v>911</v>
      </c>
      <c r="Z359" s="169">
        <v>664</v>
      </c>
      <c r="AA359" s="169">
        <v>894</v>
      </c>
      <c r="AB359" s="169">
        <v>671</v>
      </c>
      <c r="AC359" s="169">
        <v>730</v>
      </c>
    </row>
    <row r="360" ht="11.25" customHeight="1">
      <c r="A360" s="74"/>
      <c r="D360" s="150" t="s">
        <v>951</v>
      </c>
      <c r="E360" s="151" t="s">
        <v>114</v>
      </c>
      <c r="F360" s="152" t="s">
        <v>949</v>
      </c>
      <c r="G360" s="151" t="s">
        <v>922</v>
      </c>
      <c r="H360" s="151" t="s">
        <v>927</v>
      </c>
      <c r="I360" s="125" t="s">
        <v>230</v>
      </c>
      <c r="J360" s="157"/>
      <c r="K360" s="152"/>
      <c r="L360" s="126">
        <v>2</v>
      </c>
      <c r="M360" s="151"/>
      <c r="N360" s="229">
        <f>IF(("Reference probe"&lt;&gt;"Reference probe"),"N","Y")</f>
      </c>
      <c r="O360" s="169">
        <v>541</v>
      </c>
      <c r="P360" s="169">
        <v>587</v>
      </c>
      <c r="Q360" s="169">
        <v>802</v>
      </c>
      <c r="R360" s="169">
        <v>781</v>
      </c>
      <c r="S360" s="169">
        <v>553</v>
      </c>
      <c r="T360" s="169">
        <v>322</v>
      </c>
      <c r="U360" s="169">
        <v>625</v>
      </c>
      <c r="V360" s="169">
        <v>568</v>
      </c>
      <c r="W360" s="169">
        <v>549</v>
      </c>
      <c r="X360" s="169">
        <v>645</v>
      </c>
      <c r="Y360" s="169">
        <v>707</v>
      </c>
      <c r="Z360" s="169">
        <v>548</v>
      </c>
      <c r="AA360" s="169">
        <v>719</v>
      </c>
      <c r="AB360" s="169">
        <v>543</v>
      </c>
      <c r="AC360" s="169">
        <v>671</v>
      </c>
    </row>
    <row r="361" ht="11.25" customHeight="1">
      <c r="A361" s="74"/>
      <c r="D361" s="150" t="s">
        <v>952</v>
      </c>
      <c r="E361" s="151" t="s">
        <v>114</v>
      </c>
      <c r="F361" s="152" t="s">
        <v>953</v>
      </c>
      <c r="G361" s="151" t="s">
        <v>922</v>
      </c>
      <c r="H361" s="151" t="s">
        <v>927</v>
      </c>
      <c r="I361" s="125" t="s">
        <v>131</v>
      </c>
      <c r="J361" s="157"/>
      <c r="K361" s="152"/>
      <c r="L361" s="126">
        <v>2</v>
      </c>
      <c r="M361" s="151"/>
      <c r="N361" s="229">
        <f>IF(("Reference probe"&lt;&gt;"Reference probe"),"N","Y")</f>
      </c>
      <c r="O361" s="169">
        <v>641</v>
      </c>
      <c r="P361" s="169">
        <v>627</v>
      </c>
      <c r="Q361" s="169">
        <v>843</v>
      </c>
      <c r="R361" s="169">
        <v>801</v>
      </c>
      <c r="S361" s="169">
        <v>570</v>
      </c>
      <c r="T361" s="169">
        <v>328</v>
      </c>
      <c r="U361" s="169">
        <v>630</v>
      </c>
      <c r="V361" s="169">
        <v>583</v>
      </c>
      <c r="W361" s="169">
        <v>604</v>
      </c>
      <c r="X361" s="169">
        <v>600</v>
      </c>
      <c r="Y361" s="169">
        <v>745</v>
      </c>
      <c r="Z361" s="169">
        <v>558</v>
      </c>
      <c r="AA361" s="169">
        <v>737</v>
      </c>
      <c r="AB361" s="169">
        <v>603</v>
      </c>
      <c r="AC361" s="169">
        <v>653</v>
      </c>
    </row>
    <row r="362" ht="11.25" customHeight="1">
      <c r="A362" s="74"/>
      <c r="D362" s="150" t="s">
        <v>954</v>
      </c>
      <c r="E362" s="151" t="s">
        <v>114</v>
      </c>
      <c r="F362" s="152" t="s">
        <v>955</v>
      </c>
      <c r="G362" s="151" t="s">
        <v>922</v>
      </c>
      <c r="H362" s="151" t="s">
        <v>927</v>
      </c>
      <c r="I362" s="125" t="s">
        <v>131</v>
      </c>
      <c r="J362" s="157"/>
      <c r="K362" s="152"/>
      <c r="L362" s="126">
        <v>2</v>
      </c>
      <c r="M362" s="151"/>
      <c r="N362" s="229">
        <f>IF(("Default"&lt;&gt;"Reference probe"),"N","Y")</f>
      </c>
      <c r="O362" s="169">
        <v>529</v>
      </c>
      <c r="P362" s="169">
        <v>571</v>
      </c>
      <c r="Q362" s="169">
        <v>679</v>
      </c>
      <c r="R362" s="169">
        <v>636</v>
      </c>
      <c r="S362" s="169">
        <v>472</v>
      </c>
      <c r="T362" s="169">
        <v>297</v>
      </c>
      <c r="U362" s="169">
        <v>488</v>
      </c>
      <c r="V362" s="169">
        <v>504</v>
      </c>
      <c r="W362" s="169">
        <v>460</v>
      </c>
      <c r="X362" s="169">
        <v>556</v>
      </c>
      <c r="Y362" s="169">
        <v>599</v>
      </c>
      <c r="Z362" s="169">
        <v>443</v>
      </c>
      <c r="AA362" s="169">
        <v>584</v>
      </c>
      <c r="AB362" s="169">
        <v>464</v>
      </c>
      <c r="AC362" s="169">
        <v>522</v>
      </c>
    </row>
    <row r="363" ht="11.25" customHeight="1">
      <c r="A363" s="74"/>
      <c r="D363" s="150" t="s">
        <v>956</v>
      </c>
      <c r="E363" s="151" t="s">
        <v>114</v>
      </c>
      <c r="F363" s="152" t="s">
        <v>955</v>
      </c>
      <c r="G363" s="151" t="s">
        <v>922</v>
      </c>
      <c r="H363" s="151" t="s">
        <v>927</v>
      </c>
      <c r="I363" s="125" t="s">
        <v>131</v>
      </c>
      <c r="J363" s="157"/>
      <c r="K363" s="152"/>
      <c r="L363" s="126">
        <v>2</v>
      </c>
      <c r="M363" s="151"/>
      <c r="N363" s="229">
        <f>IF(("Default"&lt;&gt;"Reference probe"),"N","Y")</f>
      </c>
      <c r="O363" s="169">
        <v>628</v>
      </c>
      <c r="P363" s="169">
        <v>658</v>
      </c>
      <c r="Q363" s="169">
        <v>781</v>
      </c>
      <c r="R363" s="169">
        <v>877</v>
      </c>
      <c r="S363" s="169">
        <v>627</v>
      </c>
      <c r="T363" s="169">
        <v>310</v>
      </c>
      <c r="U363" s="169">
        <v>663</v>
      </c>
      <c r="V363" s="169">
        <v>585</v>
      </c>
      <c r="W363" s="169">
        <v>593</v>
      </c>
      <c r="X363" s="169">
        <v>619</v>
      </c>
      <c r="Y363" s="169">
        <v>705</v>
      </c>
      <c r="Z363" s="169">
        <v>604</v>
      </c>
      <c r="AA363" s="169">
        <v>749</v>
      </c>
      <c r="AB363" s="169">
        <v>623</v>
      </c>
      <c r="AC363" s="169">
        <v>673</v>
      </c>
    </row>
    <row r="364" ht="11.25" customHeight="1">
      <c r="A364" s="74"/>
      <c r="D364" s="150" t="s">
        <v>957</v>
      </c>
      <c r="E364" s="151" t="s">
        <v>114</v>
      </c>
      <c r="F364" s="152" t="s">
        <v>958</v>
      </c>
      <c r="G364" s="151" t="s">
        <v>922</v>
      </c>
      <c r="H364" s="151" t="s">
        <v>927</v>
      </c>
      <c r="I364" s="125" t="s">
        <v>131</v>
      </c>
      <c r="J364" s="157"/>
      <c r="K364" s="152"/>
      <c r="L364" s="126">
        <v>2</v>
      </c>
      <c r="M364" s="151"/>
      <c r="N364" s="229">
        <f>IF(("Default"&lt;&gt;"Reference probe"),"N","Y")</f>
      </c>
      <c r="O364" s="169">
        <v>503</v>
      </c>
      <c r="P364" s="169">
        <v>540</v>
      </c>
      <c r="Q364" s="169">
        <v>654</v>
      </c>
      <c r="R364" s="169">
        <v>682</v>
      </c>
      <c r="S364" s="169">
        <v>431</v>
      </c>
      <c r="T364" s="169">
        <v>237</v>
      </c>
      <c r="U364" s="169">
        <v>513</v>
      </c>
      <c r="V364" s="169">
        <v>492</v>
      </c>
      <c r="W364" s="169">
        <v>453</v>
      </c>
      <c r="X364" s="169">
        <v>518</v>
      </c>
      <c r="Y364" s="169">
        <v>588</v>
      </c>
      <c r="Z364" s="169">
        <v>475</v>
      </c>
      <c r="AA364" s="169">
        <v>556</v>
      </c>
      <c r="AB364" s="169">
        <v>517</v>
      </c>
      <c r="AC364" s="169">
        <v>546</v>
      </c>
    </row>
    <row r="365" ht="11.25" customHeight="1">
      <c r="A365" s="74"/>
      <c r="D365" s="150" t="s">
        <v>959</v>
      </c>
      <c r="E365" s="151" t="s">
        <v>114</v>
      </c>
      <c r="F365" s="152" t="s">
        <v>960</v>
      </c>
      <c r="G365" s="151" t="s">
        <v>922</v>
      </c>
      <c r="H365" s="151" t="s">
        <v>927</v>
      </c>
      <c r="I365" s="125" t="s">
        <v>131</v>
      </c>
      <c r="J365" s="157"/>
      <c r="K365" s="152"/>
      <c r="L365" s="126">
        <v>2</v>
      </c>
      <c r="M365" s="151"/>
      <c r="N365" s="229">
        <f>IF(("Reference probe"&lt;&gt;"Reference probe"),"N","Y")</f>
      </c>
      <c r="O365" s="169">
        <v>642</v>
      </c>
      <c r="P365" s="169">
        <v>651</v>
      </c>
      <c r="Q365" s="169">
        <v>845</v>
      </c>
      <c r="R365" s="169">
        <v>878</v>
      </c>
      <c r="S365" s="169">
        <v>579</v>
      </c>
      <c r="T365" s="169">
        <v>317</v>
      </c>
      <c r="U365" s="169">
        <v>660</v>
      </c>
      <c r="V365" s="169">
        <v>627</v>
      </c>
      <c r="W365" s="169">
        <v>550</v>
      </c>
      <c r="X365" s="169">
        <v>622</v>
      </c>
      <c r="Y365" s="169">
        <v>761</v>
      </c>
      <c r="Z365" s="169">
        <v>589</v>
      </c>
      <c r="AA365" s="169">
        <v>767</v>
      </c>
      <c r="AB365" s="169">
        <v>587</v>
      </c>
      <c r="AC365" s="169">
        <v>666</v>
      </c>
    </row>
    <row r="366" ht="11.25" customHeight="1">
      <c r="A366" s="74"/>
      <c r="D366" s="150" t="s">
        <v>961</v>
      </c>
      <c r="E366" s="151" t="s">
        <v>114</v>
      </c>
      <c r="F366" s="152" t="s">
        <v>960</v>
      </c>
      <c r="G366" s="151" t="s">
        <v>922</v>
      </c>
      <c r="H366" s="151" t="s">
        <v>927</v>
      </c>
      <c r="I366" s="125" t="s">
        <v>131</v>
      </c>
      <c r="J366" s="157"/>
      <c r="K366" s="152"/>
      <c r="L366" s="126">
        <v>2</v>
      </c>
      <c r="M366" s="151"/>
      <c r="N366" s="229">
        <f>IF(("Reference probe"&lt;&gt;"Reference probe"),"N","Y")</f>
      </c>
      <c r="O366" s="169">
        <v>651</v>
      </c>
      <c r="P366" s="169">
        <v>602</v>
      </c>
      <c r="Q366" s="169">
        <v>757</v>
      </c>
      <c r="R366" s="169">
        <v>828</v>
      </c>
      <c r="S366" s="169">
        <v>583</v>
      </c>
      <c r="T366" s="169">
        <v>340</v>
      </c>
      <c r="U366" s="169">
        <v>625</v>
      </c>
      <c r="V366" s="169">
        <v>552</v>
      </c>
      <c r="W366" s="169">
        <v>583</v>
      </c>
      <c r="X366" s="169">
        <v>661</v>
      </c>
      <c r="Y366" s="169">
        <v>710</v>
      </c>
      <c r="Z366" s="169">
        <v>551</v>
      </c>
      <c r="AA366" s="169">
        <v>762</v>
      </c>
      <c r="AB366" s="169">
        <v>559</v>
      </c>
      <c r="AC366" s="169">
        <v>669</v>
      </c>
    </row>
    <row r="367" ht="11.25" customHeight="1">
      <c r="A367" s="74"/>
      <c r="D367" s="150" t="s">
        <v>962</v>
      </c>
      <c r="E367" s="151" t="s">
        <v>114</v>
      </c>
      <c r="F367" s="152" t="s">
        <v>963</v>
      </c>
      <c r="G367" s="151" t="s">
        <v>922</v>
      </c>
      <c r="H367" s="151" t="s">
        <v>927</v>
      </c>
      <c r="I367" s="125" t="s">
        <v>131</v>
      </c>
      <c r="J367" s="157"/>
      <c r="K367" s="152"/>
      <c r="L367" s="126">
        <v>2</v>
      </c>
      <c r="M367" s="151"/>
      <c r="N367" s="229">
        <f>IF(("Default"&lt;&gt;"Reference probe"),"N","Y")</f>
      </c>
      <c r="O367" s="169">
        <v>552</v>
      </c>
      <c r="P367" s="169">
        <v>519</v>
      </c>
      <c r="Q367" s="169">
        <v>641</v>
      </c>
      <c r="R367" s="169">
        <v>679</v>
      </c>
      <c r="S367" s="169">
        <v>462</v>
      </c>
      <c r="T367" s="169">
        <v>251</v>
      </c>
      <c r="U367" s="169">
        <v>483</v>
      </c>
      <c r="V367" s="169">
        <v>471</v>
      </c>
      <c r="W367" s="169">
        <v>456</v>
      </c>
      <c r="X367" s="169">
        <v>426</v>
      </c>
      <c r="Y367" s="169">
        <v>621</v>
      </c>
      <c r="Z367" s="169">
        <v>495</v>
      </c>
      <c r="AA367" s="169">
        <v>566</v>
      </c>
      <c r="AB367" s="169">
        <v>461</v>
      </c>
      <c r="AC367" s="169">
        <v>547</v>
      </c>
    </row>
    <row r="368" ht="11.25" customHeight="1">
      <c r="A368" s="74"/>
      <c r="D368" s="150" t="s">
        <v>964</v>
      </c>
      <c r="E368" s="151" t="s">
        <v>114</v>
      </c>
      <c r="F368" s="152" t="s">
        <v>965</v>
      </c>
      <c r="G368" s="151" t="s">
        <v>922</v>
      </c>
      <c r="H368" s="151" t="s">
        <v>927</v>
      </c>
      <c r="I368" s="125" t="s">
        <v>131</v>
      </c>
      <c r="J368" s="157"/>
      <c r="K368" s="152"/>
      <c r="L368" s="126">
        <v>2</v>
      </c>
      <c r="M368" s="151"/>
      <c r="N368" s="229">
        <f>IF(("Default"&lt;&gt;"Reference probe"),"N","Y")</f>
      </c>
      <c r="O368" s="169">
        <v>640</v>
      </c>
      <c r="P368" s="169">
        <v>610</v>
      </c>
      <c r="Q368" s="169">
        <v>796</v>
      </c>
      <c r="R368" s="169">
        <v>753</v>
      </c>
      <c r="S368" s="169">
        <v>538</v>
      </c>
      <c r="T368" s="169">
        <v>313</v>
      </c>
      <c r="U368" s="169">
        <v>591</v>
      </c>
      <c r="V368" s="169">
        <v>461</v>
      </c>
      <c r="W368" s="169">
        <v>539</v>
      </c>
      <c r="X368" s="169">
        <v>608</v>
      </c>
      <c r="Y368" s="169">
        <v>669</v>
      </c>
      <c r="Z368" s="169">
        <v>519</v>
      </c>
      <c r="AA368" s="169">
        <v>659</v>
      </c>
      <c r="AB368" s="169">
        <v>559</v>
      </c>
      <c r="AC368" s="169">
        <v>618</v>
      </c>
    </row>
    <row r="369" ht="11.25" customHeight="1">
      <c r="A369" s="74"/>
      <c r="D369" s="150" t="s">
        <v>966</v>
      </c>
      <c r="E369" s="151" t="s">
        <v>114</v>
      </c>
      <c r="F369" s="152" t="s">
        <v>965</v>
      </c>
      <c r="G369" s="151" t="s">
        <v>922</v>
      </c>
      <c r="H369" s="151" t="s">
        <v>927</v>
      </c>
      <c r="I369" s="125" t="s">
        <v>131</v>
      </c>
      <c r="J369" s="157"/>
      <c r="K369" s="152"/>
      <c r="L369" s="126">
        <v>2</v>
      </c>
      <c r="M369" s="151"/>
      <c r="N369" s="229">
        <f>IF(("Default"&lt;&gt;"Reference probe"),"N","Y")</f>
      </c>
      <c r="O369" s="169">
        <v>636</v>
      </c>
      <c r="P369" s="169">
        <v>654</v>
      </c>
      <c r="Q369" s="169">
        <v>853</v>
      </c>
      <c r="R369" s="169">
        <v>896</v>
      </c>
      <c r="S369" s="169">
        <v>579</v>
      </c>
      <c r="T369" s="169">
        <v>390</v>
      </c>
      <c r="U369" s="169">
        <v>595</v>
      </c>
      <c r="V369" s="169">
        <v>581</v>
      </c>
      <c r="W369" s="169">
        <v>644</v>
      </c>
      <c r="X369" s="169">
        <v>596</v>
      </c>
      <c r="Y369" s="169">
        <v>747</v>
      </c>
      <c r="Z369" s="169">
        <v>515</v>
      </c>
      <c r="AA369" s="169">
        <v>772</v>
      </c>
      <c r="AB369" s="169">
        <v>548</v>
      </c>
      <c r="AC369" s="169">
        <v>718</v>
      </c>
    </row>
    <row r="370" ht="11.25" customHeight="1">
      <c r="A370" s="74"/>
      <c r="D370" s="150" t="s">
        <v>967</v>
      </c>
      <c r="E370" s="151" t="s">
        <v>114</v>
      </c>
      <c r="F370" s="152" t="s">
        <v>968</v>
      </c>
      <c r="G370" s="151" t="s">
        <v>922</v>
      </c>
      <c r="H370" s="151" t="s">
        <v>927</v>
      </c>
      <c r="I370" s="125" t="s">
        <v>128</v>
      </c>
      <c r="J370" s="157"/>
      <c r="K370" s="152"/>
      <c r="L370" s="126">
        <v>2</v>
      </c>
      <c r="M370" s="151"/>
      <c r="N370" s="229">
        <f>IF(("Default"&lt;&gt;"Reference probe"),"N","Y")</f>
      </c>
      <c r="O370" s="169">
        <v>624</v>
      </c>
      <c r="P370" s="169">
        <v>597</v>
      </c>
      <c r="Q370" s="169">
        <v>778</v>
      </c>
      <c r="R370" s="169">
        <v>760</v>
      </c>
      <c r="S370" s="169">
        <v>639</v>
      </c>
      <c r="T370" s="169">
        <v>312</v>
      </c>
      <c r="U370" s="169">
        <v>618</v>
      </c>
      <c r="V370" s="169">
        <v>567</v>
      </c>
      <c r="W370" s="169">
        <v>585</v>
      </c>
      <c r="X370" s="169">
        <v>566</v>
      </c>
      <c r="Y370" s="169">
        <v>656</v>
      </c>
      <c r="Z370" s="169">
        <v>546</v>
      </c>
      <c r="AA370" s="169">
        <v>678</v>
      </c>
      <c r="AB370" s="169">
        <v>550</v>
      </c>
      <c r="AC370" s="169">
        <v>637</v>
      </c>
    </row>
    <row r="371" ht="11.25" customHeight="1">
      <c r="A371" s="74"/>
      <c r="D371" s="150" t="s">
        <v>969</v>
      </c>
      <c r="E371" s="151" t="s">
        <v>114</v>
      </c>
      <c r="F371" s="152" t="s">
        <v>970</v>
      </c>
      <c r="G371" s="151" t="s">
        <v>922</v>
      </c>
      <c r="H371" s="151" t="s">
        <v>927</v>
      </c>
      <c r="I371" s="125" t="s">
        <v>125</v>
      </c>
      <c r="J371" s="157"/>
      <c r="K371" s="152"/>
      <c r="L371" s="126">
        <v>2</v>
      </c>
      <c r="M371" s="151"/>
      <c r="N371" s="229">
        <f>IF(("Reference probe"&lt;&gt;"Reference probe"),"N","Y")</f>
      </c>
      <c r="O371" s="169">
        <v>769</v>
      </c>
      <c r="P371" s="169">
        <v>736</v>
      </c>
      <c r="Q371" s="169">
        <v>951</v>
      </c>
      <c r="R371" s="169">
        <v>997</v>
      </c>
      <c r="S371" s="169">
        <v>675</v>
      </c>
      <c r="T371" s="169">
        <v>400</v>
      </c>
      <c r="U371" s="169">
        <v>718</v>
      </c>
      <c r="V371" s="169">
        <v>705</v>
      </c>
      <c r="W371" s="169">
        <v>649</v>
      </c>
      <c r="X371" s="169">
        <v>801</v>
      </c>
      <c r="Y371" s="169">
        <v>896</v>
      </c>
      <c r="Z371" s="169">
        <v>652</v>
      </c>
      <c r="AA371" s="169">
        <v>817</v>
      </c>
      <c r="AB371" s="169">
        <v>651</v>
      </c>
      <c r="AC371" s="169">
        <v>814</v>
      </c>
    </row>
    <row r="372" ht="11.25" customHeight="1">
      <c r="A372" s="74"/>
      <c r="D372" s="150" t="s">
        <v>971</v>
      </c>
      <c r="E372" s="151" t="s">
        <v>114</v>
      </c>
      <c r="F372" s="152" t="s">
        <v>972</v>
      </c>
      <c r="G372" s="151" t="s">
        <v>922</v>
      </c>
      <c r="H372" s="151" t="s">
        <v>927</v>
      </c>
      <c r="I372" s="125" t="s">
        <v>123</v>
      </c>
      <c r="J372" s="157"/>
      <c r="K372" s="152"/>
      <c r="L372" s="126">
        <v>2</v>
      </c>
      <c r="M372" s="151"/>
      <c r="N372" s="229">
        <f>IF(("Reference probe"&lt;&gt;"Reference probe"),"N","Y")</f>
      </c>
      <c r="O372" s="169">
        <v>607</v>
      </c>
      <c r="P372" s="169">
        <v>600</v>
      </c>
      <c r="Q372" s="169">
        <v>767</v>
      </c>
      <c r="R372" s="169">
        <v>776</v>
      </c>
      <c r="S372" s="169">
        <v>539</v>
      </c>
      <c r="T372" s="169">
        <v>320</v>
      </c>
      <c r="U372" s="169">
        <v>630</v>
      </c>
      <c r="V372" s="169">
        <v>501</v>
      </c>
      <c r="W372" s="169">
        <v>556</v>
      </c>
      <c r="X372" s="169">
        <v>609</v>
      </c>
      <c r="Y372" s="169">
        <v>675</v>
      </c>
      <c r="Z372" s="169">
        <v>546</v>
      </c>
      <c r="AA372" s="169">
        <v>687</v>
      </c>
      <c r="AB372" s="169">
        <v>514</v>
      </c>
      <c r="AC372" s="169">
        <v>619</v>
      </c>
    </row>
    <row r="373" ht="11.25" customHeight="1">
      <c r="A373" s="74"/>
      <c r="D373" s="150" t="s">
        <v>973</v>
      </c>
      <c r="E373" s="151" t="s">
        <v>114</v>
      </c>
      <c r="F373" s="152" t="s">
        <v>974</v>
      </c>
      <c r="G373" s="151" t="s">
        <v>922</v>
      </c>
      <c r="H373" s="151" t="s">
        <v>927</v>
      </c>
      <c r="I373" s="125" t="s">
        <v>121</v>
      </c>
      <c r="J373" s="157"/>
      <c r="K373" s="152"/>
      <c r="L373" s="126">
        <v>2</v>
      </c>
      <c r="M373" s="151"/>
      <c r="N373" s="229">
        <f>IF(("Default"&lt;&gt;"Reference probe"),"N","Y")</f>
      </c>
      <c r="O373" s="169">
        <v>598</v>
      </c>
      <c r="P373" s="169">
        <v>679</v>
      </c>
      <c r="Q373" s="169">
        <v>792</v>
      </c>
      <c r="R373" s="169">
        <v>767</v>
      </c>
      <c r="S373" s="169">
        <v>614</v>
      </c>
      <c r="T373" s="169">
        <v>363</v>
      </c>
      <c r="U373" s="169">
        <v>616</v>
      </c>
      <c r="V373" s="169">
        <v>662</v>
      </c>
      <c r="W373" s="169">
        <v>607</v>
      </c>
      <c r="X373" s="169">
        <v>613</v>
      </c>
      <c r="Y373" s="169">
        <v>716</v>
      </c>
      <c r="Z373" s="169">
        <v>564</v>
      </c>
      <c r="AA373" s="169">
        <v>659</v>
      </c>
      <c r="AB373" s="169">
        <v>584</v>
      </c>
      <c r="AC373" s="169">
        <v>663</v>
      </c>
    </row>
    <row r="374" ht="11.25" customHeight="1">
      <c r="A374" s="74"/>
      <c r="D374" s="150" t="s">
        <v>975</v>
      </c>
      <c r="E374" s="151" t="s">
        <v>114</v>
      </c>
      <c r="F374" s="152" t="s">
        <v>976</v>
      </c>
      <c r="G374" s="151" t="s">
        <v>922</v>
      </c>
      <c r="H374" s="151" t="s">
        <v>927</v>
      </c>
      <c r="I374" s="125" t="s">
        <v>118</v>
      </c>
      <c r="J374" s="157"/>
      <c r="K374" s="152"/>
      <c r="L374" s="126">
        <v>2</v>
      </c>
      <c r="M374" s="151"/>
      <c r="N374" s="229">
        <f>IF(("Reference probe"&lt;&gt;"Reference probe"),"N","Y")</f>
      </c>
      <c r="O374" s="169">
        <v>598</v>
      </c>
      <c r="P374" s="169">
        <v>539</v>
      </c>
      <c r="Q374" s="169">
        <v>712</v>
      </c>
      <c r="R374" s="169">
        <v>710</v>
      </c>
      <c r="S374" s="169">
        <v>550</v>
      </c>
      <c r="T374" s="169">
        <v>270</v>
      </c>
      <c r="U374" s="169">
        <v>539</v>
      </c>
      <c r="V374" s="169">
        <v>481</v>
      </c>
      <c r="W374" s="169">
        <v>518</v>
      </c>
      <c r="X374" s="169">
        <v>513</v>
      </c>
      <c r="Y374" s="169">
        <v>592</v>
      </c>
      <c r="Z374" s="169">
        <v>438</v>
      </c>
      <c r="AA374" s="169">
        <v>605</v>
      </c>
      <c r="AB374" s="169">
        <v>478</v>
      </c>
      <c r="AC374" s="169">
        <v>560</v>
      </c>
    </row>
    <row r="375" ht="11.25" customHeight="1">
      <c r="A375" s="74"/>
      <c r="D375" s="150" t="s">
        <v>977</v>
      </c>
      <c r="E375" s="151" t="s">
        <v>114</v>
      </c>
      <c r="F375" s="152" t="s">
        <v>978</v>
      </c>
      <c r="G375" s="151" t="s">
        <v>922</v>
      </c>
      <c r="H375" s="151" t="s">
        <v>927</v>
      </c>
      <c r="I375" s="125" t="s">
        <v>368</v>
      </c>
      <c r="J375" s="157"/>
      <c r="K375" s="152"/>
      <c r="L375" s="126">
        <v>2</v>
      </c>
      <c r="M375" s="151"/>
      <c r="N375" s="229">
        <f>IF(("Reference probe"&lt;&gt;"Reference probe"),"N","Y")</f>
      </c>
      <c r="O375" s="169">
        <v>622</v>
      </c>
      <c r="P375" s="169">
        <v>666</v>
      </c>
      <c r="Q375" s="169">
        <v>837</v>
      </c>
      <c r="R375" s="169">
        <v>778</v>
      </c>
      <c r="S375" s="169">
        <v>562</v>
      </c>
      <c r="T375" s="169">
        <v>321</v>
      </c>
      <c r="U375" s="169">
        <v>529</v>
      </c>
      <c r="V375" s="169">
        <v>562</v>
      </c>
      <c r="W375" s="169">
        <v>575</v>
      </c>
      <c r="X375" s="169">
        <v>611</v>
      </c>
      <c r="Y375" s="169">
        <v>714</v>
      </c>
      <c r="Z375" s="169">
        <v>582</v>
      </c>
      <c r="AA375" s="169">
        <v>688</v>
      </c>
      <c r="AB375" s="169">
        <v>535</v>
      </c>
      <c r="AC375" s="169">
        <v>653</v>
      </c>
    </row>
    <row r="376" ht="11.25" customHeight="1">
      <c r="A376" s="74"/>
      <c r="D376" s="150" t="s">
        <v>979</v>
      </c>
      <c r="E376" s="151" t="s">
        <v>114</v>
      </c>
      <c r="F376" s="152" t="s">
        <v>978</v>
      </c>
      <c r="G376" s="151" t="s">
        <v>922</v>
      </c>
      <c r="H376" s="151" t="s">
        <v>927</v>
      </c>
      <c r="I376" s="125" t="s">
        <v>370</v>
      </c>
      <c r="J376" s="157"/>
      <c r="K376" s="152"/>
      <c r="L376" s="126">
        <v>2</v>
      </c>
      <c r="M376" s="151"/>
      <c r="N376" s="229">
        <f>IF(("Default"&lt;&gt;"Reference probe"),"N","Y")</f>
      </c>
      <c r="O376" s="169">
        <v>493</v>
      </c>
      <c r="P376" s="169">
        <v>491</v>
      </c>
      <c r="Q376" s="169">
        <v>574</v>
      </c>
      <c r="R376" s="169">
        <v>645</v>
      </c>
      <c r="S376" s="169">
        <v>423</v>
      </c>
      <c r="T376" s="169">
        <v>272</v>
      </c>
      <c r="U376" s="169">
        <v>492</v>
      </c>
      <c r="V376" s="169">
        <v>465</v>
      </c>
      <c r="W376" s="169">
        <v>449</v>
      </c>
      <c r="X376" s="169">
        <v>496</v>
      </c>
      <c r="Y376" s="169">
        <v>568</v>
      </c>
      <c r="Z376" s="169">
        <v>444</v>
      </c>
      <c r="AA376" s="169">
        <v>550</v>
      </c>
      <c r="AB376" s="169">
        <v>408</v>
      </c>
      <c r="AC376" s="169">
        <v>520</v>
      </c>
    </row>
    <row r="377" ht="11.25" customHeight="1">
      <c r="A377" s="74"/>
      <c r="D377" s="150" t="s">
        <v>980</v>
      </c>
      <c r="E377" s="151" t="s">
        <v>114</v>
      </c>
      <c r="F377" s="152" t="s">
        <v>981</v>
      </c>
      <c r="G377" s="151" t="s">
        <v>922</v>
      </c>
      <c r="H377" s="151" t="s">
        <v>927</v>
      </c>
      <c r="I377" s="125" t="s">
        <v>373</v>
      </c>
      <c r="J377" s="157"/>
      <c r="K377" s="152"/>
      <c r="L377" s="126">
        <v>2</v>
      </c>
      <c r="M377" s="151"/>
      <c r="N377" s="229">
        <f>IF(("Default"&lt;&gt;"Reference probe"),"N","Y")</f>
      </c>
      <c r="O377" s="169">
        <v>587</v>
      </c>
      <c r="P377" s="169">
        <v>553</v>
      </c>
      <c r="Q377" s="169">
        <v>727</v>
      </c>
      <c r="R377" s="169">
        <v>703</v>
      </c>
      <c r="S377" s="169">
        <v>504</v>
      </c>
      <c r="T377" s="169">
        <v>295</v>
      </c>
      <c r="U377" s="169">
        <v>586</v>
      </c>
      <c r="V377" s="169">
        <v>518</v>
      </c>
      <c r="W377" s="169">
        <v>522</v>
      </c>
      <c r="X377" s="169">
        <v>601</v>
      </c>
      <c r="Y377" s="169">
        <v>643</v>
      </c>
      <c r="Z377" s="169">
        <v>593</v>
      </c>
      <c r="AA377" s="169">
        <v>642</v>
      </c>
      <c r="AB377" s="169">
        <v>465</v>
      </c>
      <c r="AC377" s="169">
        <v>583</v>
      </c>
    </row>
    <row r="378" ht="11.25" customHeight="1">
      <c r="A378" s="74"/>
      <c r="D378" s="150" t="s">
        <v>982</v>
      </c>
      <c r="E378" s="151" t="s">
        <v>114</v>
      </c>
      <c r="F378" s="152" t="s">
        <v>983</v>
      </c>
      <c r="G378" s="151" t="s">
        <v>922</v>
      </c>
      <c r="H378" s="151" t="s">
        <v>927</v>
      </c>
      <c r="I378" s="125" t="s">
        <v>761</v>
      </c>
      <c r="J378" s="157"/>
      <c r="K378" s="152"/>
      <c r="L378" s="126">
        <v>2</v>
      </c>
      <c r="M378" s="151"/>
      <c r="N378" s="229">
        <f>IF(("Reference probe"&lt;&gt;"Reference probe"),"N","Y")</f>
      </c>
      <c r="O378" s="169">
        <v>673</v>
      </c>
      <c r="P378" s="169">
        <v>694</v>
      </c>
      <c r="Q378" s="169">
        <v>865</v>
      </c>
      <c r="R378" s="169">
        <v>953</v>
      </c>
      <c r="S378" s="169">
        <v>616</v>
      </c>
      <c r="T378" s="169">
        <v>393</v>
      </c>
      <c r="U378" s="169">
        <v>629</v>
      </c>
      <c r="V378" s="169">
        <v>683</v>
      </c>
      <c r="W378" s="169">
        <v>681</v>
      </c>
      <c r="X378" s="169">
        <v>748</v>
      </c>
      <c r="Y378" s="169">
        <v>785</v>
      </c>
      <c r="Z378" s="169">
        <v>632</v>
      </c>
      <c r="AA378" s="169">
        <v>838</v>
      </c>
      <c r="AB378" s="169">
        <v>674</v>
      </c>
      <c r="AC378" s="169">
        <v>756</v>
      </c>
    </row>
    <row r="379" ht="11.25" customHeight="1">
      <c r="A379" s="74"/>
      <c r="D379" s="150" t="s">
        <v>984</v>
      </c>
      <c r="E379" s="151" t="s">
        <v>114</v>
      </c>
      <c r="F379" s="152" t="s">
        <v>985</v>
      </c>
      <c r="G379" s="151" t="s">
        <v>922</v>
      </c>
      <c r="H379" s="151" t="s">
        <v>927</v>
      </c>
      <c r="I379" s="125" t="s">
        <v>764</v>
      </c>
      <c r="J379" s="157"/>
      <c r="K379" s="152"/>
      <c r="L379" s="126">
        <v>2</v>
      </c>
      <c r="M379" s="151"/>
      <c r="N379" s="229">
        <f>IF(("Reference probe"&lt;&gt;"Reference probe"),"N","Y")</f>
      </c>
      <c r="O379" s="169">
        <v>601</v>
      </c>
      <c r="P379" s="169">
        <v>636</v>
      </c>
      <c r="Q379" s="169">
        <v>820</v>
      </c>
      <c r="R379" s="169">
        <v>771</v>
      </c>
      <c r="S379" s="169">
        <v>549</v>
      </c>
      <c r="T379" s="169">
        <v>321</v>
      </c>
      <c r="U379" s="169">
        <v>590</v>
      </c>
      <c r="V379" s="169">
        <v>570</v>
      </c>
      <c r="W379" s="169">
        <v>530</v>
      </c>
      <c r="X379" s="169">
        <v>604</v>
      </c>
      <c r="Y379" s="169">
        <v>720</v>
      </c>
      <c r="Z379" s="169">
        <v>585</v>
      </c>
      <c r="AA379" s="169">
        <v>647</v>
      </c>
      <c r="AB379" s="169">
        <v>554</v>
      </c>
      <c r="AC379" s="169">
        <v>596</v>
      </c>
    </row>
    <row r="380" ht="11.25" customHeight="1">
      <c r="A380" s="74"/>
      <c r="D380" s="150" t="s">
        <v>986</v>
      </c>
      <c r="E380" s="151" t="s">
        <v>114</v>
      </c>
      <c r="F380" s="152" t="s">
        <v>987</v>
      </c>
      <c r="G380" s="151" t="s">
        <v>922</v>
      </c>
      <c r="H380" s="151" t="s">
        <v>927</v>
      </c>
      <c r="I380" s="125" t="s">
        <v>766</v>
      </c>
      <c r="J380" s="157"/>
      <c r="K380" s="152"/>
      <c r="L380" s="126">
        <v>2</v>
      </c>
      <c r="M380" s="151"/>
      <c r="N380" s="229">
        <f>IF(("Default"&lt;&gt;"Reference probe"),"N","Y")</f>
      </c>
      <c r="O380" s="169">
        <v>455</v>
      </c>
      <c r="P380" s="169">
        <v>464</v>
      </c>
      <c r="Q380" s="169">
        <v>580</v>
      </c>
      <c r="R380" s="169">
        <v>640</v>
      </c>
      <c r="S380" s="169">
        <v>382</v>
      </c>
      <c r="T380" s="169">
        <v>219</v>
      </c>
      <c r="U380" s="169">
        <v>469</v>
      </c>
      <c r="V380" s="169">
        <v>462</v>
      </c>
      <c r="W380" s="169">
        <v>411</v>
      </c>
      <c r="X380" s="169">
        <v>527</v>
      </c>
      <c r="Y380" s="169">
        <v>527</v>
      </c>
      <c r="Z380" s="169">
        <v>384</v>
      </c>
      <c r="AA380" s="169">
        <v>553</v>
      </c>
      <c r="AB380" s="169">
        <v>434</v>
      </c>
      <c r="AC380" s="169">
        <v>462</v>
      </c>
    </row>
    <row r="381" ht="11.25" customHeight="1">
      <c r="A381" s="74"/>
      <c r="D381" s="150" t="s">
        <v>988</v>
      </c>
      <c r="E381" s="151" t="s">
        <v>114</v>
      </c>
      <c r="F381" s="152" t="s">
        <v>989</v>
      </c>
      <c r="G381" s="151" t="s">
        <v>922</v>
      </c>
      <c r="H381" s="151" t="s">
        <v>927</v>
      </c>
      <c r="I381" s="125" t="s">
        <v>769</v>
      </c>
      <c r="J381" s="157"/>
      <c r="K381" s="152"/>
      <c r="L381" s="126">
        <v>2</v>
      </c>
      <c r="M381" s="151"/>
      <c r="N381" s="229">
        <f>IF(("Default"&lt;&gt;"Reference probe"),"N","Y")</f>
      </c>
      <c r="O381" s="169">
        <v>584</v>
      </c>
      <c r="P381" s="169">
        <v>619</v>
      </c>
      <c r="Q381" s="169">
        <v>890</v>
      </c>
      <c r="R381" s="169">
        <v>890</v>
      </c>
      <c r="S381" s="169">
        <v>586</v>
      </c>
      <c r="T381" s="169">
        <v>347</v>
      </c>
      <c r="U381" s="169">
        <v>642</v>
      </c>
      <c r="V381" s="169">
        <v>656</v>
      </c>
      <c r="W381" s="169">
        <v>577</v>
      </c>
      <c r="X381" s="169">
        <v>683</v>
      </c>
      <c r="Y381" s="169">
        <v>758</v>
      </c>
      <c r="Z381" s="169">
        <v>606</v>
      </c>
      <c r="AA381" s="169">
        <v>737</v>
      </c>
      <c r="AB381" s="169">
        <v>627</v>
      </c>
      <c r="AC381" s="169">
        <v>687</v>
      </c>
    </row>
    <row r="382" ht="11.25" customHeight="1">
      <c r="A382" s="74"/>
      <c r="D382" s="150" t="s">
        <v>990</v>
      </c>
      <c r="E382" s="151" t="s">
        <v>114</v>
      </c>
      <c r="F382" s="152" t="s">
        <v>989</v>
      </c>
      <c r="G382" s="151" t="s">
        <v>922</v>
      </c>
      <c r="H382" s="151" t="s">
        <v>927</v>
      </c>
      <c r="I382" s="125" t="s">
        <v>772</v>
      </c>
      <c r="J382" s="157"/>
      <c r="K382" s="152"/>
      <c r="L382" s="126">
        <v>2</v>
      </c>
      <c r="M382" s="151"/>
      <c r="N382" s="229">
        <f>IF(("Default"&lt;&gt;"Reference probe"),"N","Y")</f>
      </c>
      <c r="O382" s="169">
        <v>527</v>
      </c>
      <c r="P382" s="169">
        <v>499</v>
      </c>
      <c r="Q382" s="169">
        <v>674</v>
      </c>
      <c r="R382" s="169">
        <v>718</v>
      </c>
      <c r="S382" s="169">
        <v>535</v>
      </c>
      <c r="T382" s="169">
        <v>278</v>
      </c>
      <c r="U382" s="169">
        <v>515</v>
      </c>
      <c r="V382" s="169">
        <v>514</v>
      </c>
      <c r="W382" s="169">
        <v>512</v>
      </c>
      <c r="X382" s="169">
        <v>521</v>
      </c>
      <c r="Y382" s="169">
        <v>596</v>
      </c>
      <c r="Z382" s="169">
        <v>476</v>
      </c>
      <c r="AA382" s="169">
        <v>589</v>
      </c>
      <c r="AB382" s="169">
        <v>451</v>
      </c>
      <c r="AC382" s="169">
        <v>521</v>
      </c>
    </row>
    <row r="383" ht="11.25" customHeight="1">
      <c r="A383" s="74"/>
      <c r="D383" s="150" t="s">
        <v>991</v>
      </c>
      <c r="E383" s="151" t="s">
        <v>114</v>
      </c>
      <c r="F383" s="152" t="s">
        <v>992</v>
      </c>
      <c r="G383" s="151" t="s">
        <v>922</v>
      </c>
      <c r="H383" s="151" t="s">
        <v>927</v>
      </c>
      <c r="I383" s="125" t="s">
        <v>775</v>
      </c>
      <c r="J383" s="157"/>
      <c r="K383" s="152"/>
      <c r="L383" s="126">
        <v>2</v>
      </c>
      <c r="M383" s="151"/>
      <c r="N383" s="229">
        <f>IF(("Default"&lt;&gt;"Reference probe"),"N","Y")</f>
      </c>
      <c r="O383" s="169">
        <v>640</v>
      </c>
      <c r="P383" s="169">
        <v>682</v>
      </c>
      <c r="Q383" s="169">
        <v>827</v>
      </c>
      <c r="R383" s="169">
        <v>833</v>
      </c>
      <c r="S383" s="169">
        <v>541</v>
      </c>
      <c r="T383" s="169">
        <v>352</v>
      </c>
      <c r="U383" s="169">
        <v>673</v>
      </c>
      <c r="V383" s="169">
        <v>557</v>
      </c>
      <c r="W383" s="169">
        <v>610</v>
      </c>
      <c r="X383" s="169">
        <v>669</v>
      </c>
      <c r="Y383" s="169">
        <v>754</v>
      </c>
      <c r="Z383" s="169">
        <v>606</v>
      </c>
      <c r="AA383" s="169">
        <v>732</v>
      </c>
      <c r="AB383" s="169">
        <v>587</v>
      </c>
      <c r="AC383" s="169">
        <v>628</v>
      </c>
    </row>
    <row r="384" ht="11.25" customHeight="1">
      <c r="A384" s="74"/>
      <c r="D384" s="150" t="s">
        <v>993</v>
      </c>
      <c r="E384" s="151" t="s">
        <v>114</v>
      </c>
      <c r="F384" s="152" t="s">
        <v>994</v>
      </c>
      <c r="G384" s="151" t="s">
        <v>922</v>
      </c>
      <c r="H384" s="151" t="s">
        <v>927</v>
      </c>
      <c r="I384" s="125" t="s">
        <v>778</v>
      </c>
      <c r="J384" s="157"/>
      <c r="K384" s="152"/>
      <c r="L384" s="126">
        <v>2</v>
      </c>
      <c r="M384" s="151"/>
      <c r="N384" s="229">
        <f>IF(("Reference probe"&lt;&gt;"Reference probe"),"N","Y")</f>
      </c>
      <c r="O384" s="169">
        <v>761</v>
      </c>
      <c r="P384" s="169">
        <v>701</v>
      </c>
      <c r="Q384" s="169">
        <v>966</v>
      </c>
      <c r="R384" s="169">
        <v>984</v>
      </c>
      <c r="S384" s="169">
        <v>694</v>
      </c>
      <c r="T384" s="169">
        <v>426</v>
      </c>
      <c r="U384" s="169">
        <v>758</v>
      </c>
      <c r="V384" s="169">
        <v>640</v>
      </c>
      <c r="W384" s="169">
        <v>679</v>
      </c>
      <c r="X384" s="169">
        <v>705</v>
      </c>
      <c r="Y384" s="169">
        <v>834</v>
      </c>
      <c r="Z384" s="169">
        <v>737</v>
      </c>
      <c r="AA384" s="169">
        <v>803</v>
      </c>
      <c r="AB384" s="169">
        <v>712</v>
      </c>
      <c r="AC384" s="169">
        <v>771</v>
      </c>
    </row>
    <row r="385" ht="11.25" customHeight="1">
      <c r="A385" s="74"/>
      <c r="D385" s="150" t="s">
        <v>995</v>
      </c>
      <c r="E385" s="151" t="s">
        <v>114</v>
      </c>
      <c r="F385" s="152" t="s">
        <v>996</v>
      </c>
      <c r="G385" s="151" t="s">
        <v>922</v>
      </c>
      <c r="H385" s="151" t="s">
        <v>927</v>
      </c>
      <c r="I385" s="125" t="s">
        <v>781</v>
      </c>
      <c r="J385" s="157"/>
      <c r="K385" s="152"/>
      <c r="L385" s="126">
        <v>2</v>
      </c>
      <c r="M385" s="151"/>
      <c r="N385" s="229">
        <f>IF(("Default"&lt;&gt;"Reference probe"),"N","Y")</f>
      </c>
      <c r="O385" s="169">
        <v>757</v>
      </c>
      <c r="P385" s="169">
        <v>756</v>
      </c>
      <c r="Q385" s="169">
        <v>956</v>
      </c>
      <c r="R385" s="169">
        <v>1044</v>
      </c>
      <c r="S385" s="169">
        <v>632</v>
      </c>
      <c r="T385" s="169">
        <v>377</v>
      </c>
      <c r="U385" s="169">
        <v>775</v>
      </c>
      <c r="V385" s="169">
        <v>704</v>
      </c>
      <c r="W385" s="169">
        <v>626</v>
      </c>
      <c r="X385" s="169">
        <v>769</v>
      </c>
      <c r="Y385" s="169">
        <v>901</v>
      </c>
      <c r="Z385" s="169">
        <v>701</v>
      </c>
      <c r="AA385" s="169">
        <v>872</v>
      </c>
      <c r="AB385" s="169">
        <v>677</v>
      </c>
      <c r="AC385" s="169">
        <v>790</v>
      </c>
    </row>
    <row r="386" ht="11.25" customHeight="1">
      <c r="A386" s="74"/>
      <c r="D386" s="150" t="s">
        <v>997</v>
      </c>
      <c r="E386" s="151" t="s">
        <v>114</v>
      </c>
      <c r="F386" s="152" t="s">
        <v>998</v>
      </c>
      <c r="G386" s="151" t="s">
        <v>922</v>
      </c>
      <c r="H386" s="151" t="s">
        <v>927</v>
      </c>
      <c r="I386" s="125" t="s">
        <v>781</v>
      </c>
      <c r="J386" s="157"/>
      <c r="K386" s="152"/>
      <c r="L386" s="126">
        <v>2</v>
      </c>
      <c r="M386" s="151"/>
      <c r="N386" s="229">
        <f>IF(("Default"&lt;&gt;"Reference probe"),"N","Y")</f>
      </c>
      <c r="O386" s="169">
        <v>647</v>
      </c>
      <c r="P386" s="169">
        <v>572</v>
      </c>
      <c r="Q386" s="169">
        <v>774</v>
      </c>
      <c r="R386" s="169">
        <v>894</v>
      </c>
      <c r="S386" s="169">
        <v>603</v>
      </c>
      <c r="T386" s="169">
        <v>330</v>
      </c>
      <c r="U386" s="169">
        <v>598</v>
      </c>
      <c r="V386" s="169">
        <v>590</v>
      </c>
      <c r="W386" s="169">
        <v>587</v>
      </c>
      <c r="X386" s="169">
        <v>713</v>
      </c>
      <c r="Y386" s="169">
        <v>678</v>
      </c>
      <c r="Z386" s="169">
        <v>577</v>
      </c>
      <c r="AA386" s="169">
        <v>689</v>
      </c>
      <c r="AB386" s="169">
        <v>534</v>
      </c>
      <c r="AC386" s="169">
        <v>610</v>
      </c>
    </row>
    <row r="387" ht="11.25" customHeight="1">
      <c r="A387" s="74"/>
      <c r="D387" s="150" t="s">
        <v>999</v>
      </c>
      <c r="E387" s="151" t="s">
        <v>114</v>
      </c>
      <c r="F387" s="152" t="s">
        <v>998</v>
      </c>
      <c r="G387" s="151" t="s">
        <v>922</v>
      </c>
      <c r="H387" s="151" t="s">
        <v>927</v>
      </c>
      <c r="I387" s="125" t="s">
        <v>781</v>
      </c>
      <c r="J387" s="157"/>
      <c r="K387" s="152" t="s">
        <v>1000</v>
      </c>
      <c r="L387" s="126">
        <v>2</v>
      </c>
      <c r="M387" s="151"/>
      <c r="N387" s="229">
        <f>IF(("Default"&lt;&gt;"Reference probe"),"N","Y")</f>
      </c>
      <c r="O387" s="169">
        <v>514</v>
      </c>
      <c r="P387" s="169">
        <v>484</v>
      </c>
      <c r="Q387" s="169">
        <v>660</v>
      </c>
      <c r="R387" s="169">
        <v>654</v>
      </c>
      <c r="S387" s="169">
        <v>472</v>
      </c>
      <c r="T387" s="169">
        <v>281</v>
      </c>
      <c r="U387" s="169">
        <v>490</v>
      </c>
      <c r="V387" s="169">
        <v>466</v>
      </c>
      <c r="W387" s="169">
        <v>449</v>
      </c>
      <c r="X387" s="169">
        <v>481</v>
      </c>
      <c r="Y387" s="169">
        <v>583</v>
      </c>
      <c r="Z387" s="169">
        <v>452</v>
      </c>
      <c r="AA387" s="169">
        <v>569</v>
      </c>
      <c r="AB387" s="169">
        <v>455</v>
      </c>
      <c r="AC387" s="169">
        <v>495</v>
      </c>
    </row>
    <row r="388" ht="11.25" customHeight="1">
      <c r="A388" s="74"/>
      <c r="D388" s="150" t="s">
        <v>1001</v>
      </c>
      <c r="E388" s="151" t="s">
        <v>114</v>
      </c>
      <c r="F388" s="152" t="s">
        <v>1002</v>
      </c>
      <c r="G388" s="151" t="s">
        <v>1003</v>
      </c>
      <c r="H388" s="151" t="s">
        <v>1004</v>
      </c>
      <c r="I388" s="125" t="s">
        <v>151</v>
      </c>
      <c r="J388" s="157"/>
      <c r="K388" s="152" t="s">
        <v>1005</v>
      </c>
      <c r="L388" s="126">
        <v>2</v>
      </c>
      <c r="M388" s="151"/>
      <c r="N388" s="229">
        <f>IF(("Default"&lt;&gt;"Reference probe"),"N","Y")</f>
      </c>
      <c r="O388" s="169">
        <v>627</v>
      </c>
      <c r="P388" s="169">
        <v>666</v>
      </c>
      <c r="Q388" s="169">
        <v>781</v>
      </c>
      <c r="R388" s="169">
        <v>792</v>
      </c>
      <c r="S388" s="169">
        <v>588</v>
      </c>
      <c r="T388" s="169">
        <v>723</v>
      </c>
      <c r="U388" s="169">
        <v>954</v>
      </c>
      <c r="V388" s="169">
        <v>606</v>
      </c>
      <c r="W388" s="169">
        <v>565</v>
      </c>
      <c r="X388" s="169">
        <v>723</v>
      </c>
      <c r="Y388" s="169">
        <v>716</v>
      </c>
      <c r="Z388" s="169">
        <v>548</v>
      </c>
      <c r="AA388" s="169">
        <v>711</v>
      </c>
      <c r="AB388" s="169">
        <v>544</v>
      </c>
      <c r="AC388" s="169">
        <v>682</v>
      </c>
    </row>
    <row r="389" ht="11.25" customHeight="1">
      <c r="A389" s="74"/>
      <c r="D389" s="150" t="s">
        <v>1006</v>
      </c>
      <c r="E389" s="151" t="s">
        <v>114</v>
      </c>
      <c r="F389" s="152" t="s">
        <v>1007</v>
      </c>
      <c r="G389" s="151" t="s">
        <v>1003</v>
      </c>
      <c r="H389" s="151" t="s">
        <v>1004</v>
      </c>
      <c r="I389" s="125" t="s">
        <v>148</v>
      </c>
      <c r="J389" s="157"/>
      <c r="K389" s="152" t="s">
        <v>1008</v>
      </c>
      <c r="L389" s="126">
        <v>2</v>
      </c>
      <c r="M389" s="151"/>
      <c r="N389" s="229">
        <f>IF(("Default"&lt;&gt;"Reference probe"),"N","Y")</f>
      </c>
      <c r="O389" s="169">
        <v>671</v>
      </c>
      <c r="P389" s="169">
        <v>660</v>
      </c>
      <c r="Q389" s="169">
        <v>804</v>
      </c>
      <c r="R389" s="169">
        <v>832</v>
      </c>
      <c r="S389" s="169">
        <v>584</v>
      </c>
      <c r="T389" s="169">
        <v>708</v>
      </c>
      <c r="U389" s="169">
        <v>928</v>
      </c>
      <c r="V389" s="169">
        <v>551</v>
      </c>
      <c r="W389" s="169">
        <v>594</v>
      </c>
      <c r="X389" s="169">
        <v>610</v>
      </c>
      <c r="Y389" s="169">
        <v>677</v>
      </c>
      <c r="Z389" s="169">
        <v>574</v>
      </c>
      <c r="AA389" s="169">
        <v>664</v>
      </c>
      <c r="AB389" s="169">
        <v>602</v>
      </c>
      <c r="AC389" s="169">
        <v>646</v>
      </c>
    </row>
    <row r="390" ht="11.25" customHeight="1">
      <c r="A390" s="74"/>
      <c r="D390" s="150" t="s">
        <v>1009</v>
      </c>
      <c r="E390" s="151" t="s">
        <v>114</v>
      </c>
      <c r="F390" s="152" t="s">
        <v>1010</v>
      </c>
      <c r="G390" s="151" t="s">
        <v>1003</v>
      </c>
      <c r="H390" s="151" t="s">
        <v>1004</v>
      </c>
      <c r="I390" s="125" t="s">
        <v>145</v>
      </c>
      <c r="J390" s="157"/>
      <c r="K390" s="152" t="s">
        <v>1008</v>
      </c>
      <c r="L390" s="126">
        <v>2</v>
      </c>
      <c r="M390" s="151"/>
      <c r="N390" s="229">
        <f>IF(("Default"&lt;&gt;"Reference probe"),"N","Y")</f>
      </c>
      <c r="O390" s="169">
        <v>778</v>
      </c>
      <c r="P390" s="169">
        <v>849</v>
      </c>
      <c r="Q390" s="169">
        <v>1040</v>
      </c>
      <c r="R390" s="169">
        <v>1129</v>
      </c>
      <c r="S390" s="169">
        <v>763</v>
      </c>
      <c r="T390" s="169">
        <v>959</v>
      </c>
      <c r="U390" s="169">
        <v>1215</v>
      </c>
      <c r="V390" s="169">
        <v>838</v>
      </c>
      <c r="W390" s="169">
        <v>809</v>
      </c>
      <c r="X390" s="169">
        <v>937</v>
      </c>
      <c r="Y390" s="169">
        <v>922</v>
      </c>
      <c r="Z390" s="169">
        <v>847</v>
      </c>
      <c r="AA390" s="169">
        <v>880</v>
      </c>
      <c r="AB390" s="169">
        <v>714</v>
      </c>
      <c r="AC390" s="169">
        <v>800</v>
      </c>
    </row>
    <row r="391" ht="11.25" customHeight="1">
      <c r="A391" s="74"/>
      <c r="D391" s="150" t="s">
        <v>1011</v>
      </c>
      <c r="E391" s="151" t="s">
        <v>114</v>
      </c>
      <c r="F391" s="152" t="s">
        <v>1012</v>
      </c>
      <c r="G391" s="151" t="s">
        <v>1003</v>
      </c>
      <c r="H391" s="151" t="s">
        <v>1004</v>
      </c>
      <c r="I391" s="125" t="s">
        <v>143</v>
      </c>
      <c r="J391" s="157"/>
      <c r="K391" s="152" t="s">
        <v>1008</v>
      </c>
      <c r="L391" s="126">
        <v>2</v>
      </c>
      <c r="M391" s="151"/>
      <c r="N391" s="229">
        <f>IF(("Default"&lt;&gt;"Reference probe"),"N","Y")</f>
      </c>
      <c r="O391" s="169">
        <v>488</v>
      </c>
      <c r="P391" s="169">
        <v>528</v>
      </c>
      <c r="Q391" s="169">
        <v>625</v>
      </c>
      <c r="R391" s="169">
        <v>665</v>
      </c>
      <c r="S391" s="169">
        <v>482</v>
      </c>
      <c r="T391" s="169">
        <v>526</v>
      </c>
      <c r="U391" s="169">
        <v>724</v>
      </c>
      <c r="V391" s="169">
        <v>425</v>
      </c>
      <c r="W391" s="169">
        <v>459</v>
      </c>
      <c r="X391" s="169">
        <v>600</v>
      </c>
      <c r="Y391" s="169">
        <v>550</v>
      </c>
      <c r="Z391" s="169">
        <v>448</v>
      </c>
      <c r="AA391" s="169">
        <v>543</v>
      </c>
      <c r="AB391" s="169">
        <v>427</v>
      </c>
      <c r="AC391" s="169">
        <v>481</v>
      </c>
    </row>
    <row r="392" ht="11.25" customHeight="1">
      <c r="A392" s="74"/>
      <c r="D392" s="150" t="s">
        <v>1013</v>
      </c>
      <c r="E392" s="151" t="s">
        <v>114</v>
      </c>
      <c r="F392" s="152" t="s">
        <v>1014</v>
      </c>
      <c r="G392" s="151" t="s">
        <v>1003</v>
      </c>
      <c r="H392" s="151" t="s">
        <v>1004</v>
      </c>
      <c r="I392" s="125" t="s">
        <v>140</v>
      </c>
      <c r="J392" s="157"/>
      <c r="K392" s="152" t="s">
        <v>1008</v>
      </c>
      <c r="L392" s="126">
        <v>2</v>
      </c>
      <c r="M392" s="151"/>
      <c r="N392" s="229">
        <f>IF(("Reference probe"&lt;&gt;"Reference probe"),"N","Y")</f>
      </c>
      <c r="O392" s="169">
        <v>707</v>
      </c>
      <c r="P392" s="169">
        <v>645</v>
      </c>
      <c r="Q392" s="169">
        <v>886</v>
      </c>
      <c r="R392" s="169">
        <v>926</v>
      </c>
      <c r="S392" s="169">
        <v>608</v>
      </c>
      <c r="T392" s="169">
        <v>758</v>
      </c>
      <c r="U392" s="169">
        <v>1023</v>
      </c>
      <c r="V392" s="169">
        <v>675</v>
      </c>
      <c r="W392" s="169">
        <v>684</v>
      </c>
      <c r="X392" s="169">
        <v>779</v>
      </c>
      <c r="Y392" s="169">
        <v>814</v>
      </c>
      <c r="Z392" s="169">
        <v>637</v>
      </c>
      <c r="AA392" s="169">
        <v>788</v>
      </c>
      <c r="AB392" s="169">
        <v>628</v>
      </c>
      <c r="AC392" s="169">
        <v>691</v>
      </c>
    </row>
    <row r="393" ht="11.25" customHeight="1">
      <c r="A393" s="74"/>
      <c r="D393" s="150" t="s">
        <v>1015</v>
      </c>
      <c r="E393" s="151" t="s">
        <v>114</v>
      </c>
      <c r="F393" s="152" t="s">
        <v>1016</v>
      </c>
      <c r="G393" s="151" t="s">
        <v>1003</v>
      </c>
      <c r="H393" s="151" t="s">
        <v>1017</v>
      </c>
      <c r="I393" s="125" t="s">
        <v>154</v>
      </c>
      <c r="J393" s="157"/>
      <c r="K393" s="152" t="s">
        <v>1018</v>
      </c>
      <c r="L393" s="126">
        <v>2</v>
      </c>
      <c r="M393" s="151"/>
      <c r="N393" s="229">
        <f>IF(("Reference probe"&lt;&gt;"Reference probe"),"N","Y")</f>
      </c>
      <c r="O393" s="169">
        <v>707</v>
      </c>
      <c r="P393" s="169">
        <v>751</v>
      </c>
      <c r="Q393" s="169">
        <v>951</v>
      </c>
      <c r="R393" s="169">
        <v>969</v>
      </c>
      <c r="S393" s="169">
        <v>685</v>
      </c>
      <c r="T393" s="169">
        <v>840</v>
      </c>
      <c r="U393" s="169">
        <v>1055</v>
      </c>
      <c r="V393" s="169">
        <v>714</v>
      </c>
      <c r="W393" s="169">
        <v>718</v>
      </c>
      <c r="X393" s="169">
        <v>756</v>
      </c>
      <c r="Y393" s="169">
        <v>838</v>
      </c>
      <c r="Z393" s="169">
        <v>649</v>
      </c>
      <c r="AA393" s="169">
        <v>852</v>
      </c>
      <c r="AB393" s="169">
        <v>651</v>
      </c>
      <c r="AC393" s="169">
        <v>801</v>
      </c>
    </row>
    <row r="394" ht="11.25" customHeight="1">
      <c r="A394" s="74"/>
      <c r="D394" s="150" t="s">
        <v>1019</v>
      </c>
      <c r="E394" s="151" t="s">
        <v>114</v>
      </c>
      <c r="F394" s="152" t="s">
        <v>1020</v>
      </c>
      <c r="G394" s="151" t="s">
        <v>1021</v>
      </c>
      <c r="H394" s="151" t="s">
        <v>1022</v>
      </c>
      <c r="I394" s="125" t="s">
        <v>125</v>
      </c>
      <c r="J394" s="157"/>
      <c r="K394" s="152" t="s">
        <v>380</v>
      </c>
      <c r="L394" s="126">
        <v>2</v>
      </c>
      <c r="M394" s="151"/>
      <c r="N394" s="229">
        <f>IF(("Reference probe"&lt;&gt;"Reference probe"),"N","Y")</f>
      </c>
      <c r="O394" s="169">
        <v>769</v>
      </c>
      <c r="P394" s="169">
        <v>764</v>
      </c>
      <c r="Q394" s="169">
        <v>1073</v>
      </c>
      <c r="R394" s="169">
        <v>991</v>
      </c>
      <c r="S394" s="169">
        <v>705</v>
      </c>
      <c r="T394" s="169">
        <v>832</v>
      </c>
      <c r="U394" s="169">
        <v>782</v>
      </c>
      <c r="V394" s="169">
        <v>712</v>
      </c>
      <c r="W394" s="169">
        <v>713</v>
      </c>
      <c r="X394" s="169">
        <v>797</v>
      </c>
      <c r="Y394" s="169">
        <v>836</v>
      </c>
      <c r="Z394" s="169">
        <v>769</v>
      </c>
      <c r="AA394" s="169">
        <v>910</v>
      </c>
      <c r="AB394" s="169">
        <v>691</v>
      </c>
      <c r="AC394" s="169">
        <v>792</v>
      </c>
    </row>
    <row r="395" ht="11.25" customHeight="1">
      <c r="A395" s="74"/>
      <c r="D395" s="150" t="s">
        <v>1023</v>
      </c>
      <c r="E395" s="151" t="s">
        <v>114</v>
      </c>
      <c r="F395" s="152" t="s">
        <v>1024</v>
      </c>
      <c r="G395" s="151" t="s">
        <v>1021</v>
      </c>
      <c r="H395" s="151" t="s">
        <v>1022</v>
      </c>
      <c r="I395" s="125" t="s">
        <v>125</v>
      </c>
      <c r="J395" s="157"/>
      <c r="K395" s="152"/>
      <c r="L395" s="126">
        <v>2</v>
      </c>
      <c r="M395" s="151"/>
      <c r="N395" s="229">
        <f>IF(("Default"&lt;&gt;"Reference probe"),"N","Y")</f>
      </c>
      <c r="O395" s="169">
        <v>803</v>
      </c>
      <c r="P395" s="169">
        <v>748</v>
      </c>
      <c r="Q395" s="169">
        <v>1131</v>
      </c>
      <c r="R395" s="169">
        <v>1034</v>
      </c>
      <c r="S395" s="169">
        <v>674</v>
      </c>
      <c r="T395" s="169">
        <v>885</v>
      </c>
      <c r="U395" s="169">
        <v>813</v>
      </c>
      <c r="V395" s="169">
        <v>727</v>
      </c>
      <c r="W395" s="169">
        <v>733</v>
      </c>
      <c r="X395" s="169">
        <v>814</v>
      </c>
      <c r="Y395" s="169">
        <v>963</v>
      </c>
      <c r="Z395" s="169">
        <v>716</v>
      </c>
      <c r="AA395" s="169">
        <v>923</v>
      </c>
      <c r="AB395" s="169">
        <v>722</v>
      </c>
      <c r="AC395" s="169">
        <v>830</v>
      </c>
    </row>
    <row r="396" ht="11.25" customHeight="1">
      <c r="A396" s="74"/>
      <c r="D396" s="150" t="s">
        <v>1025</v>
      </c>
      <c r="E396" s="151" t="s">
        <v>114</v>
      </c>
      <c r="F396" s="152" t="s">
        <v>1026</v>
      </c>
      <c r="G396" s="151" t="s">
        <v>1021</v>
      </c>
      <c r="H396" s="151" t="s">
        <v>1022</v>
      </c>
      <c r="I396" s="125" t="s">
        <v>128</v>
      </c>
      <c r="J396" s="157"/>
      <c r="K396" s="152"/>
      <c r="L396" s="126">
        <v>2</v>
      </c>
      <c r="M396" s="151"/>
      <c r="N396" s="229">
        <f>IF(("Reference probe"&lt;&gt;"Reference probe"),"N","Y")</f>
      </c>
      <c r="O396" s="169">
        <v>632</v>
      </c>
      <c r="P396" s="169">
        <v>559</v>
      </c>
      <c r="Q396" s="169">
        <v>758</v>
      </c>
      <c r="R396" s="169">
        <v>772</v>
      </c>
      <c r="S396" s="169">
        <v>605</v>
      </c>
      <c r="T396" s="169">
        <v>644</v>
      </c>
      <c r="U396" s="169">
        <v>577</v>
      </c>
      <c r="V396" s="169">
        <v>582</v>
      </c>
      <c r="W396" s="169">
        <v>524</v>
      </c>
      <c r="X396" s="169">
        <v>575</v>
      </c>
      <c r="Y396" s="169">
        <v>710</v>
      </c>
      <c r="Z396" s="169">
        <v>569</v>
      </c>
      <c r="AA396" s="169">
        <v>699</v>
      </c>
      <c r="AB396" s="169">
        <v>598</v>
      </c>
      <c r="AC396" s="169">
        <v>633</v>
      </c>
    </row>
    <row r="397" ht="11.25" customHeight="1">
      <c r="A397" s="74"/>
      <c r="D397" s="150" t="s">
        <v>1027</v>
      </c>
      <c r="E397" s="151" t="s">
        <v>114</v>
      </c>
      <c r="F397" s="152" t="s">
        <v>1028</v>
      </c>
      <c r="G397" s="151" t="s">
        <v>1021</v>
      </c>
      <c r="H397" s="151" t="s">
        <v>1022</v>
      </c>
      <c r="I397" s="125" t="s">
        <v>131</v>
      </c>
      <c r="J397" s="157"/>
      <c r="K397" s="152"/>
      <c r="L397" s="126">
        <v>2</v>
      </c>
      <c r="M397" s="151"/>
      <c r="N397" s="229">
        <f>IF(("Reference probe"&lt;&gt;"Reference probe"),"N","Y")</f>
      </c>
      <c r="O397" s="169">
        <v>682</v>
      </c>
      <c r="P397" s="169">
        <v>605</v>
      </c>
      <c r="Q397" s="169">
        <v>828</v>
      </c>
      <c r="R397" s="169">
        <v>883</v>
      </c>
      <c r="S397" s="169">
        <v>565</v>
      </c>
      <c r="T397" s="169">
        <v>685</v>
      </c>
      <c r="U397" s="169">
        <v>641</v>
      </c>
      <c r="V397" s="169">
        <v>562</v>
      </c>
      <c r="W397" s="169">
        <v>618</v>
      </c>
      <c r="X397" s="169">
        <v>703</v>
      </c>
      <c r="Y397" s="169">
        <v>751</v>
      </c>
      <c r="Z397" s="169">
        <v>597</v>
      </c>
      <c r="AA397" s="169">
        <v>751</v>
      </c>
      <c r="AB397" s="169">
        <v>633</v>
      </c>
      <c r="AC397" s="169">
        <v>698</v>
      </c>
    </row>
    <row r="398" ht="11.25" customHeight="1">
      <c r="A398" s="74"/>
      <c r="D398" s="150" t="s">
        <v>1029</v>
      </c>
      <c r="E398" s="151" t="s">
        <v>114</v>
      </c>
      <c r="F398" s="152" t="s">
        <v>1028</v>
      </c>
      <c r="G398" s="151" t="s">
        <v>1021</v>
      </c>
      <c r="H398" s="151" t="s">
        <v>1022</v>
      </c>
      <c r="I398" s="125" t="s">
        <v>131</v>
      </c>
      <c r="J398" s="157"/>
      <c r="K398" s="152"/>
      <c r="L398" s="126">
        <v>2</v>
      </c>
      <c r="M398" s="151"/>
      <c r="N398" s="229">
        <f>IF(("Reference probe"&lt;&gt;"Reference probe"),"N","Y")</f>
      </c>
      <c r="O398" s="169">
        <v>661</v>
      </c>
      <c r="P398" s="169">
        <v>615</v>
      </c>
      <c r="Q398" s="169">
        <v>772</v>
      </c>
      <c r="R398" s="169">
        <v>809</v>
      </c>
      <c r="S398" s="169">
        <v>576</v>
      </c>
      <c r="T398" s="169">
        <v>624</v>
      </c>
      <c r="U398" s="169">
        <v>596</v>
      </c>
      <c r="V398" s="169">
        <v>528</v>
      </c>
      <c r="W398" s="169">
        <v>523</v>
      </c>
      <c r="X398" s="169">
        <v>635</v>
      </c>
      <c r="Y398" s="169">
        <v>634</v>
      </c>
      <c r="Z398" s="169">
        <v>592</v>
      </c>
      <c r="AA398" s="169">
        <v>699</v>
      </c>
      <c r="AB398" s="169">
        <v>593</v>
      </c>
      <c r="AC398" s="169">
        <v>632</v>
      </c>
    </row>
    <row r="399" ht="11.25" customHeight="1">
      <c r="A399" s="74"/>
      <c r="D399" s="150" t="s">
        <v>1030</v>
      </c>
      <c r="E399" s="151" t="s">
        <v>114</v>
      </c>
      <c r="F399" s="152" t="s">
        <v>1031</v>
      </c>
      <c r="G399" s="151" t="s">
        <v>1021</v>
      </c>
      <c r="H399" s="151" t="s">
        <v>1022</v>
      </c>
      <c r="I399" s="125" t="s">
        <v>230</v>
      </c>
      <c r="J399" s="157"/>
      <c r="K399" s="152"/>
      <c r="L399" s="126">
        <v>2</v>
      </c>
      <c r="M399" s="151"/>
      <c r="N399" s="229">
        <f>IF(("Reference probe"&lt;&gt;"Reference probe"),"N","Y")</f>
      </c>
      <c r="O399" s="169">
        <v>584</v>
      </c>
      <c r="P399" s="169">
        <v>640</v>
      </c>
      <c r="Q399" s="169">
        <v>765</v>
      </c>
      <c r="R399" s="169">
        <v>758</v>
      </c>
      <c r="S399" s="169">
        <v>574</v>
      </c>
      <c r="T399" s="169">
        <v>629</v>
      </c>
      <c r="U399" s="169">
        <v>583</v>
      </c>
      <c r="V399" s="169">
        <v>597</v>
      </c>
      <c r="W399" s="169">
        <v>555</v>
      </c>
      <c r="X399" s="169">
        <v>600</v>
      </c>
      <c r="Y399" s="169">
        <v>680</v>
      </c>
      <c r="Z399" s="169">
        <v>508</v>
      </c>
      <c r="AA399" s="169">
        <v>674</v>
      </c>
      <c r="AB399" s="169">
        <v>545</v>
      </c>
      <c r="AC399" s="169">
        <v>577</v>
      </c>
    </row>
    <row r="400" ht="11.25" customHeight="1">
      <c r="A400" s="74"/>
      <c r="D400" s="150" t="s">
        <v>1032</v>
      </c>
      <c r="E400" s="151" t="s">
        <v>114</v>
      </c>
      <c r="F400" s="152" t="s">
        <v>1033</v>
      </c>
      <c r="G400" s="151" t="s">
        <v>1021</v>
      </c>
      <c r="H400" s="151" t="s">
        <v>1022</v>
      </c>
      <c r="I400" s="125" t="s">
        <v>133</v>
      </c>
      <c r="J400" s="157"/>
      <c r="K400" s="152"/>
      <c r="L400" s="126">
        <v>2</v>
      </c>
      <c r="M400" s="151"/>
      <c r="N400" s="229">
        <f>IF(("Default"&lt;&gt;"Reference probe"),"N","Y")</f>
      </c>
      <c r="O400" s="169">
        <v>618</v>
      </c>
      <c r="P400" s="169">
        <v>594</v>
      </c>
      <c r="Q400" s="169">
        <v>828</v>
      </c>
      <c r="R400" s="169">
        <v>834</v>
      </c>
      <c r="S400" s="169">
        <v>606</v>
      </c>
      <c r="T400" s="169">
        <v>755</v>
      </c>
      <c r="U400" s="169">
        <v>655</v>
      </c>
      <c r="V400" s="169">
        <v>577</v>
      </c>
      <c r="W400" s="169">
        <v>554</v>
      </c>
      <c r="X400" s="169">
        <v>665</v>
      </c>
      <c r="Y400" s="169">
        <v>721</v>
      </c>
      <c r="Z400" s="169">
        <v>589</v>
      </c>
      <c r="AA400" s="169">
        <v>799</v>
      </c>
      <c r="AB400" s="169">
        <v>599</v>
      </c>
      <c r="AC400" s="169">
        <v>740</v>
      </c>
    </row>
    <row r="401" ht="11.25" customHeight="1">
      <c r="A401" s="74"/>
      <c r="D401" s="150" t="s">
        <v>1034</v>
      </c>
      <c r="E401" s="151" t="s">
        <v>114</v>
      </c>
      <c r="F401" s="152" t="s">
        <v>1035</v>
      </c>
      <c r="G401" s="151" t="s">
        <v>1021</v>
      </c>
      <c r="H401" s="151" t="s">
        <v>1022</v>
      </c>
      <c r="I401" s="125" t="s">
        <v>136</v>
      </c>
      <c r="J401" s="157"/>
      <c r="K401" s="152"/>
      <c r="L401" s="126">
        <v>2</v>
      </c>
      <c r="M401" s="151"/>
      <c r="N401" s="229">
        <f>IF(("Reference probe"&lt;&gt;"Reference probe"),"N","Y")</f>
      </c>
      <c r="O401" s="169">
        <v>638</v>
      </c>
      <c r="P401" s="169">
        <v>644</v>
      </c>
      <c r="Q401" s="169">
        <v>803</v>
      </c>
      <c r="R401" s="169">
        <v>885</v>
      </c>
      <c r="S401" s="169">
        <v>565</v>
      </c>
      <c r="T401" s="169">
        <v>693</v>
      </c>
      <c r="U401" s="169">
        <v>606</v>
      </c>
      <c r="V401" s="169">
        <v>625</v>
      </c>
      <c r="W401" s="169">
        <v>544</v>
      </c>
      <c r="X401" s="169">
        <v>560</v>
      </c>
      <c r="Y401" s="169">
        <v>697</v>
      </c>
      <c r="Z401" s="169">
        <v>567</v>
      </c>
      <c r="AA401" s="169">
        <v>709</v>
      </c>
      <c r="AB401" s="169">
        <v>556</v>
      </c>
      <c r="AC401" s="169">
        <v>668</v>
      </c>
    </row>
    <row r="402" ht="11.25" customHeight="1">
      <c r="A402" s="74"/>
      <c r="D402" s="150" t="s">
        <v>1036</v>
      </c>
      <c r="E402" s="151" t="s">
        <v>114</v>
      </c>
      <c r="F402" s="152" t="s">
        <v>1037</v>
      </c>
      <c r="G402" s="151" t="s">
        <v>1021</v>
      </c>
      <c r="H402" s="151" t="s">
        <v>1022</v>
      </c>
      <c r="I402" s="125" t="s">
        <v>138</v>
      </c>
      <c r="J402" s="157"/>
      <c r="K402" s="152" t="s">
        <v>702</v>
      </c>
      <c r="L402" s="126">
        <v>2</v>
      </c>
      <c r="M402" s="151"/>
      <c r="N402" s="229">
        <f>IF(("Reference probe"&lt;&gt;"Reference probe"),"N","Y")</f>
      </c>
      <c r="O402" s="169">
        <v>666</v>
      </c>
      <c r="P402" s="169">
        <v>618</v>
      </c>
      <c r="Q402" s="169">
        <v>806</v>
      </c>
      <c r="R402" s="169">
        <v>864</v>
      </c>
      <c r="S402" s="169">
        <v>542</v>
      </c>
      <c r="T402" s="169">
        <v>744</v>
      </c>
      <c r="U402" s="169">
        <v>678</v>
      </c>
      <c r="V402" s="169">
        <v>598</v>
      </c>
      <c r="W402" s="169">
        <v>598</v>
      </c>
      <c r="X402" s="169">
        <v>603</v>
      </c>
      <c r="Y402" s="169">
        <v>718</v>
      </c>
      <c r="Z402" s="169">
        <v>566</v>
      </c>
      <c r="AA402" s="169">
        <v>733</v>
      </c>
      <c r="AB402" s="169">
        <v>562</v>
      </c>
      <c r="AC402" s="169">
        <v>649</v>
      </c>
    </row>
    <row r="403" ht="11.25" customHeight="1">
      <c r="A403" s="74"/>
      <c r="D403" s="150" t="s">
        <v>1038</v>
      </c>
      <c r="E403" s="151" t="s">
        <v>114</v>
      </c>
      <c r="F403" s="152" t="s">
        <v>1037</v>
      </c>
      <c r="G403" s="151" t="s">
        <v>1021</v>
      </c>
      <c r="H403" s="151" t="s">
        <v>1022</v>
      </c>
      <c r="I403" s="125" t="s">
        <v>138</v>
      </c>
      <c r="J403" s="157"/>
      <c r="K403" s="152"/>
      <c r="L403" s="126">
        <v>2</v>
      </c>
      <c r="M403" s="151"/>
      <c r="N403" s="229">
        <f>IF(("Reference probe"&lt;&gt;"Reference probe"),"N","Y")</f>
      </c>
      <c r="O403" s="169">
        <v>630</v>
      </c>
      <c r="P403" s="169">
        <v>650</v>
      </c>
      <c r="Q403" s="169">
        <v>800</v>
      </c>
      <c r="R403" s="169">
        <v>807</v>
      </c>
      <c r="S403" s="169">
        <v>540</v>
      </c>
      <c r="T403" s="169">
        <v>646</v>
      </c>
      <c r="U403" s="169">
        <v>613</v>
      </c>
      <c r="V403" s="169">
        <v>575</v>
      </c>
      <c r="W403" s="169">
        <v>586</v>
      </c>
      <c r="X403" s="169">
        <v>634</v>
      </c>
      <c r="Y403" s="169">
        <v>667</v>
      </c>
      <c r="Z403" s="169">
        <v>526</v>
      </c>
      <c r="AA403" s="169">
        <v>668</v>
      </c>
      <c r="AB403" s="169">
        <v>579</v>
      </c>
      <c r="AC403" s="169">
        <v>643</v>
      </c>
    </row>
    <row r="404" ht="11.25" customHeight="1">
      <c r="A404" s="74"/>
      <c r="D404" s="150" t="s">
        <v>1039</v>
      </c>
      <c r="E404" s="151" t="s">
        <v>114</v>
      </c>
      <c r="F404" s="152" t="s">
        <v>1040</v>
      </c>
      <c r="G404" s="151" t="s">
        <v>1021</v>
      </c>
      <c r="H404" s="151" t="s">
        <v>1022</v>
      </c>
      <c r="I404" s="125" t="s">
        <v>140</v>
      </c>
      <c r="J404" s="157"/>
      <c r="K404" s="152"/>
      <c r="L404" s="126">
        <v>2</v>
      </c>
      <c r="M404" s="151"/>
      <c r="N404" s="229">
        <f>IF(("Reference probe"&lt;&gt;"Reference probe"),"N","Y")</f>
      </c>
      <c r="O404" s="169">
        <v>813</v>
      </c>
      <c r="P404" s="169">
        <v>779</v>
      </c>
      <c r="Q404" s="169">
        <v>1033</v>
      </c>
      <c r="R404" s="169">
        <v>1109</v>
      </c>
      <c r="S404" s="169">
        <v>713</v>
      </c>
      <c r="T404" s="169">
        <v>911</v>
      </c>
      <c r="U404" s="169">
        <v>839</v>
      </c>
      <c r="V404" s="169">
        <v>684</v>
      </c>
      <c r="W404" s="169">
        <v>730</v>
      </c>
      <c r="X404" s="169">
        <v>782</v>
      </c>
      <c r="Y404" s="169">
        <v>945</v>
      </c>
      <c r="Z404" s="169">
        <v>769</v>
      </c>
      <c r="AA404" s="169">
        <v>874</v>
      </c>
      <c r="AB404" s="169">
        <v>770</v>
      </c>
      <c r="AC404" s="169">
        <v>843</v>
      </c>
    </row>
    <row r="405" ht="11.25" customHeight="1">
      <c r="A405" s="74"/>
      <c r="D405" s="150" t="s">
        <v>1041</v>
      </c>
      <c r="E405" s="151" t="s">
        <v>114</v>
      </c>
      <c r="F405" s="152" t="s">
        <v>1042</v>
      </c>
      <c r="G405" s="151" t="s">
        <v>1021</v>
      </c>
      <c r="H405" s="151" t="s">
        <v>1022</v>
      </c>
      <c r="I405" s="125" t="s">
        <v>143</v>
      </c>
      <c r="J405" s="157"/>
      <c r="K405" s="152"/>
      <c r="L405" s="126">
        <v>2</v>
      </c>
      <c r="M405" s="151"/>
      <c r="N405" s="229">
        <f>IF(("Reference probe"&lt;&gt;"Reference probe"),"N","Y")</f>
      </c>
      <c r="O405" s="169">
        <v>552</v>
      </c>
      <c r="P405" s="169">
        <v>584</v>
      </c>
      <c r="Q405" s="169">
        <v>762</v>
      </c>
      <c r="R405" s="169">
        <v>797</v>
      </c>
      <c r="S405" s="169">
        <v>532</v>
      </c>
      <c r="T405" s="169">
        <v>652</v>
      </c>
      <c r="U405" s="169">
        <v>553</v>
      </c>
      <c r="V405" s="169">
        <v>523</v>
      </c>
      <c r="W405" s="169">
        <v>553</v>
      </c>
      <c r="X405" s="169">
        <v>589</v>
      </c>
      <c r="Y405" s="169">
        <v>639</v>
      </c>
      <c r="Z405" s="169">
        <v>548</v>
      </c>
      <c r="AA405" s="169">
        <v>700</v>
      </c>
      <c r="AB405" s="169">
        <v>535</v>
      </c>
      <c r="AC405" s="169">
        <v>632</v>
      </c>
    </row>
    <row r="406" ht="11.25" customHeight="1">
      <c r="A406" s="74"/>
      <c r="D406" s="150" t="s">
        <v>1043</v>
      </c>
      <c r="E406" s="151" t="s">
        <v>114</v>
      </c>
      <c r="F406" s="152" t="s">
        <v>1042</v>
      </c>
      <c r="G406" s="151" t="s">
        <v>1021</v>
      </c>
      <c r="H406" s="151" t="s">
        <v>1022</v>
      </c>
      <c r="I406" s="125" t="s">
        <v>143</v>
      </c>
      <c r="J406" s="157"/>
      <c r="K406" s="152"/>
      <c r="L406" s="126">
        <v>2</v>
      </c>
      <c r="M406" s="151"/>
      <c r="N406" s="229">
        <f>IF(("Reference probe"&lt;&gt;"Reference probe"),"N","Y")</f>
      </c>
      <c r="O406" s="169">
        <v>546</v>
      </c>
      <c r="P406" s="169">
        <v>537</v>
      </c>
      <c r="Q406" s="169">
        <v>702</v>
      </c>
      <c r="R406" s="169">
        <v>714</v>
      </c>
      <c r="S406" s="169">
        <v>481</v>
      </c>
      <c r="T406" s="169">
        <v>601</v>
      </c>
      <c r="U406" s="169">
        <v>573</v>
      </c>
      <c r="V406" s="169">
        <v>593</v>
      </c>
      <c r="W406" s="169">
        <v>521</v>
      </c>
      <c r="X406" s="169">
        <v>593</v>
      </c>
      <c r="Y406" s="169">
        <v>627</v>
      </c>
      <c r="Z406" s="169">
        <v>498</v>
      </c>
      <c r="AA406" s="169">
        <v>636</v>
      </c>
      <c r="AB406" s="169">
        <v>536</v>
      </c>
      <c r="AC406" s="169">
        <v>581</v>
      </c>
    </row>
    <row r="407" ht="11.25" customHeight="1">
      <c r="A407" s="74"/>
      <c r="D407" s="150" t="s">
        <v>1044</v>
      </c>
      <c r="E407" s="151" t="s">
        <v>114</v>
      </c>
      <c r="F407" s="152" t="s">
        <v>1045</v>
      </c>
      <c r="G407" s="151" t="s">
        <v>1021</v>
      </c>
      <c r="H407" s="151" t="s">
        <v>1022</v>
      </c>
      <c r="I407" s="125" t="s">
        <v>145</v>
      </c>
      <c r="J407" s="157"/>
      <c r="K407" s="152"/>
      <c r="L407" s="126">
        <v>2</v>
      </c>
      <c r="M407" s="151"/>
      <c r="N407" s="229">
        <f>IF(("Reference probe"&lt;&gt;"Reference probe"),"N","Y")</f>
      </c>
      <c r="O407" s="169">
        <v>693</v>
      </c>
      <c r="P407" s="169">
        <v>693</v>
      </c>
      <c r="Q407" s="169">
        <v>887</v>
      </c>
      <c r="R407" s="169">
        <v>864</v>
      </c>
      <c r="S407" s="169">
        <v>642</v>
      </c>
      <c r="T407" s="169">
        <v>758</v>
      </c>
      <c r="U407" s="169">
        <v>663</v>
      </c>
      <c r="V407" s="169">
        <v>634</v>
      </c>
      <c r="W407" s="169">
        <v>636</v>
      </c>
      <c r="X407" s="169">
        <v>737</v>
      </c>
      <c r="Y407" s="169">
        <v>715</v>
      </c>
      <c r="Z407" s="169">
        <v>637</v>
      </c>
      <c r="AA407" s="169">
        <v>849</v>
      </c>
      <c r="AB407" s="169">
        <v>602</v>
      </c>
      <c r="AC407" s="169">
        <v>713</v>
      </c>
    </row>
    <row r="408" ht="11.25" customHeight="1">
      <c r="A408" s="74"/>
      <c r="D408" s="150" t="s">
        <v>1046</v>
      </c>
      <c r="E408" s="151" t="s">
        <v>114</v>
      </c>
      <c r="F408" s="152" t="s">
        <v>1045</v>
      </c>
      <c r="G408" s="151" t="s">
        <v>1021</v>
      </c>
      <c r="H408" s="151" t="s">
        <v>1022</v>
      </c>
      <c r="I408" s="125" t="s">
        <v>145</v>
      </c>
      <c r="J408" s="157"/>
      <c r="K408" s="152"/>
      <c r="L408" s="126">
        <v>2</v>
      </c>
      <c r="M408" s="151"/>
      <c r="N408" s="229">
        <f>IF(("Reference probe"&lt;&gt;"Reference probe"),"N","Y")</f>
      </c>
      <c r="O408" s="169">
        <v>626</v>
      </c>
      <c r="P408" s="169">
        <v>677</v>
      </c>
      <c r="Q408" s="169">
        <v>889</v>
      </c>
      <c r="R408" s="169">
        <v>880</v>
      </c>
      <c r="S408" s="169">
        <v>636</v>
      </c>
      <c r="T408" s="169">
        <v>693</v>
      </c>
      <c r="U408" s="169">
        <v>668</v>
      </c>
      <c r="V408" s="169">
        <v>686</v>
      </c>
      <c r="W408" s="169">
        <v>625</v>
      </c>
      <c r="X408" s="169">
        <v>678</v>
      </c>
      <c r="Y408" s="169">
        <v>702</v>
      </c>
      <c r="Z408" s="169">
        <v>618</v>
      </c>
      <c r="AA408" s="169">
        <v>805</v>
      </c>
      <c r="AB408" s="169">
        <v>637</v>
      </c>
      <c r="AC408" s="169">
        <v>728</v>
      </c>
    </row>
    <row r="409" ht="11.25" customHeight="1">
      <c r="A409" s="74"/>
      <c r="D409" s="150" t="s">
        <v>1047</v>
      </c>
      <c r="E409" s="151" t="s">
        <v>114</v>
      </c>
      <c r="F409" s="152" t="s">
        <v>1048</v>
      </c>
      <c r="G409" s="151" t="s">
        <v>1021</v>
      </c>
      <c r="H409" s="151" t="s">
        <v>1022</v>
      </c>
      <c r="I409" s="125" t="s">
        <v>145</v>
      </c>
      <c r="J409" s="157"/>
      <c r="K409" s="152"/>
      <c r="L409" s="126">
        <v>2</v>
      </c>
      <c r="M409" s="151"/>
      <c r="N409" s="229">
        <f>IF(("Reference probe"&lt;&gt;"Reference probe"),"N","Y")</f>
      </c>
      <c r="O409" s="169">
        <v>643</v>
      </c>
      <c r="P409" s="169">
        <v>666</v>
      </c>
      <c r="Q409" s="169">
        <v>864</v>
      </c>
      <c r="R409" s="169">
        <v>814</v>
      </c>
      <c r="S409" s="169">
        <v>582</v>
      </c>
      <c r="T409" s="169">
        <v>680</v>
      </c>
      <c r="U409" s="169">
        <v>656</v>
      </c>
      <c r="V409" s="169">
        <v>613</v>
      </c>
      <c r="W409" s="169">
        <v>629</v>
      </c>
      <c r="X409" s="169">
        <v>640</v>
      </c>
      <c r="Y409" s="169">
        <v>712</v>
      </c>
      <c r="Z409" s="169">
        <v>542</v>
      </c>
      <c r="AA409" s="169">
        <v>779</v>
      </c>
      <c r="AB409" s="169">
        <v>603</v>
      </c>
      <c r="AC409" s="169">
        <v>622</v>
      </c>
    </row>
    <row r="410" ht="11.25" customHeight="1">
      <c r="A410" s="74"/>
      <c r="D410" s="150" t="s">
        <v>1049</v>
      </c>
      <c r="E410" s="151" t="s">
        <v>114</v>
      </c>
      <c r="F410" s="152" t="s">
        <v>1050</v>
      </c>
      <c r="G410" s="151" t="s">
        <v>1021</v>
      </c>
      <c r="H410" s="151" t="s">
        <v>1022</v>
      </c>
      <c r="I410" s="125" t="s">
        <v>148</v>
      </c>
      <c r="J410" s="157"/>
      <c r="K410" s="152"/>
      <c r="L410" s="126">
        <v>2</v>
      </c>
      <c r="M410" s="151"/>
      <c r="N410" s="229">
        <f>IF(("Reference probe"&lt;&gt;"Reference probe"),"N","Y")</f>
      </c>
      <c r="O410" s="169">
        <v>619</v>
      </c>
      <c r="P410" s="169">
        <v>679</v>
      </c>
      <c r="Q410" s="169">
        <v>866</v>
      </c>
      <c r="R410" s="169">
        <v>806</v>
      </c>
      <c r="S410" s="169">
        <v>562</v>
      </c>
      <c r="T410" s="169">
        <v>652</v>
      </c>
      <c r="U410" s="169">
        <v>715</v>
      </c>
      <c r="V410" s="169">
        <v>626</v>
      </c>
      <c r="W410" s="169">
        <v>638</v>
      </c>
      <c r="X410" s="169">
        <v>608</v>
      </c>
      <c r="Y410" s="169">
        <v>747</v>
      </c>
      <c r="Z410" s="169">
        <v>579</v>
      </c>
      <c r="AA410" s="169">
        <v>795</v>
      </c>
      <c r="AB410" s="169">
        <v>581</v>
      </c>
      <c r="AC410" s="169">
        <v>694</v>
      </c>
    </row>
    <row r="411" ht="11.25" customHeight="1">
      <c r="A411" s="74"/>
      <c r="D411" s="150" t="s">
        <v>1051</v>
      </c>
      <c r="E411" s="151" t="s">
        <v>114</v>
      </c>
      <c r="F411" s="152" t="s">
        <v>1050</v>
      </c>
      <c r="G411" s="151" t="s">
        <v>1021</v>
      </c>
      <c r="H411" s="151" t="s">
        <v>1022</v>
      </c>
      <c r="I411" s="125" t="s">
        <v>151</v>
      </c>
      <c r="J411" s="157"/>
      <c r="K411" s="152"/>
      <c r="L411" s="126">
        <v>2</v>
      </c>
      <c r="M411" s="151"/>
      <c r="N411" s="229">
        <f>IF(("Reference probe"&lt;&gt;"Reference probe"),"N","Y")</f>
      </c>
      <c r="O411" s="169">
        <v>624</v>
      </c>
      <c r="P411" s="169">
        <v>590</v>
      </c>
      <c r="Q411" s="169">
        <v>729</v>
      </c>
      <c r="R411" s="169">
        <v>804</v>
      </c>
      <c r="S411" s="169">
        <v>511</v>
      </c>
      <c r="T411" s="169">
        <v>632</v>
      </c>
      <c r="U411" s="169">
        <v>584</v>
      </c>
      <c r="V411" s="169">
        <v>559</v>
      </c>
      <c r="W411" s="169">
        <v>549</v>
      </c>
      <c r="X411" s="169">
        <v>632</v>
      </c>
      <c r="Y411" s="169">
        <v>634</v>
      </c>
      <c r="Z411" s="169">
        <v>576</v>
      </c>
      <c r="AA411" s="169">
        <v>702</v>
      </c>
      <c r="AB411" s="169">
        <v>544</v>
      </c>
      <c r="AC411" s="169">
        <v>643</v>
      </c>
    </row>
    <row r="412" ht="11.25" customHeight="1">
      <c r="A412" s="74"/>
      <c r="D412" s="150" t="s">
        <v>1052</v>
      </c>
      <c r="E412" s="151" t="s">
        <v>114</v>
      </c>
      <c r="F412" s="152" t="s">
        <v>1053</v>
      </c>
      <c r="G412" s="151" t="s">
        <v>1021</v>
      </c>
      <c r="H412" s="151" t="s">
        <v>1022</v>
      </c>
      <c r="I412" s="125" t="s">
        <v>202</v>
      </c>
      <c r="J412" s="157"/>
      <c r="K412" s="152" t="s">
        <v>1054</v>
      </c>
      <c r="L412" s="126">
        <v>2</v>
      </c>
      <c r="M412" s="151"/>
      <c r="N412" s="229">
        <f>IF(("Default"&lt;&gt;"Reference probe"),"N","Y")</f>
      </c>
      <c r="O412" s="169">
        <v>591</v>
      </c>
      <c r="P412" s="169">
        <v>585</v>
      </c>
      <c r="Q412" s="169">
        <v>721</v>
      </c>
      <c r="R412" s="169">
        <v>773</v>
      </c>
      <c r="S412" s="169">
        <v>513</v>
      </c>
      <c r="T412" s="169">
        <v>665</v>
      </c>
      <c r="U412" s="169">
        <v>569</v>
      </c>
      <c r="V412" s="169">
        <v>502</v>
      </c>
      <c r="W412" s="169">
        <v>574</v>
      </c>
      <c r="X412" s="169">
        <v>546</v>
      </c>
      <c r="Y412" s="169">
        <v>690</v>
      </c>
      <c r="Z412" s="169">
        <v>597</v>
      </c>
      <c r="AA412" s="169">
        <v>691</v>
      </c>
      <c r="AB412" s="169">
        <v>543</v>
      </c>
      <c r="AC412" s="169">
        <v>589</v>
      </c>
    </row>
    <row r="413" ht="11.25" customHeight="1">
      <c r="A413" s="74"/>
      <c r="D413" s="150" t="s">
        <v>1055</v>
      </c>
      <c r="E413" s="151" t="s">
        <v>114</v>
      </c>
      <c r="F413" s="152" t="s">
        <v>1056</v>
      </c>
      <c r="G413" s="151" t="s">
        <v>1021</v>
      </c>
      <c r="H413" s="151" t="s">
        <v>1057</v>
      </c>
      <c r="I413" s="125" t="s">
        <v>151</v>
      </c>
      <c r="J413" s="157"/>
      <c r="K413" s="152" t="s">
        <v>1058</v>
      </c>
      <c r="L413" s="126">
        <v>2</v>
      </c>
      <c r="M413" s="151"/>
      <c r="N413" s="229">
        <f>IF(("Default"&lt;&gt;"Reference probe"),"N","Y")</f>
      </c>
      <c r="O413" s="169">
        <v>763</v>
      </c>
      <c r="P413" s="169">
        <v>745</v>
      </c>
      <c r="Q413" s="169">
        <v>998</v>
      </c>
      <c r="R413" s="169">
        <v>1057</v>
      </c>
      <c r="S413" s="169">
        <v>699</v>
      </c>
      <c r="T413" s="169">
        <v>859</v>
      </c>
      <c r="U413" s="169">
        <v>771</v>
      </c>
      <c r="V413" s="169">
        <v>715</v>
      </c>
      <c r="W413" s="169">
        <v>726</v>
      </c>
      <c r="X413" s="169">
        <v>709</v>
      </c>
      <c r="Y413" s="169">
        <v>830</v>
      </c>
      <c r="Z413" s="169">
        <v>754</v>
      </c>
      <c r="AA413" s="169">
        <v>908</v>
      </c>
      <c r="AB413" s="169">
        <v>720</v>
      </c>
      <c r="AC413" s="169">
        <v>747</v>
      </c>
    </row>
    <row r="414" ht="11.25" customHeight="1">
      <c r="A414" s="74"/>
      <c r="D414" s="150" t="s">
        <v>1059</v>
      </c>
      <c r="E414" s="151" t="s">
        <v>114</v>
      </c>
      <c r="F414" s="152" t="s">
        <v>1060</v>
      </c>
      <c r="G414" s="151" t="s">
        <v>1061</v>
      </c>
      <c r="H414" s="151" t="s">
        <v>1062</v>
      </c>
      <c r="I414" s="125" t="s">
        <v>154</v>
      </c>
      <c r="J414" s="157"/>
      <c r="K414" s="152" t="s">
        <v>1063</v>
      </c>
      <c r="L414" s="126">
        <v>2</v>
      </c>
      <c r="M414" s="151"/>
      <c r="N414" s="229">
        <f>IF(("Reference probe"&lt;&gt;"Reference probe"),"N","Y")</f>
      </c>
      <c r="O414" s="169">
        <v>596</v>
      </c>
      <c r="P414" s="169">
        <v>656</v>
      </c>
      <c r="Q414" s="169">
        <v>778</v>
      </c>
      <c r="R414" s="169">
        <v>770</v>
      </c>
      <c r="S414" s="169">
        <v>525</v>
      </c>
      <c r="T414" s="169">
        <v>654</v>
      </c>
      <c r="U414" s="169">
        <v>614</v>
      </c>
      <c r="V414" s="169">
        <v>569</v>
      </c>
      <c r="W414" s="169">
        <v>559</v>
      </c>
      <c r="X414" s="169">
        <v>604</v>
      </c>
      <c r="Y414" s="169">
        <v>732</v>
      </c>
      <c r="Z414" s="169">
        <v>556</v>
      </c>
      <c r="AA414" s="169">
        <v>756</v>
      </c>
      <c r="AB414" s="169">
        <v>567</v>
      </c>
      <c r="AC414" s="169">
        <v>620</v>
      </c>
    </row>
    <row r="415" ht="11.25" customHeight="1">
      <c r="A415" s="74"/>
      <c r="D415" s="150" t="s">
        <v>1064</v>
      </c>
      <c r="E415" s="151" t="s">
        <v>114</v>
      </c>
      <c r="F415" s="152" t="s">
        <v>1060</v>
      </c>
      <c r="G415" s="151" t="s">
        <v>1061</v>
      </c>
      <c r="H415" s="151" t="s">
        <v>1062</v>
      </c>
      <c r="I415" s="125" t="s">
        <v>154</v>
      </c>
      <c r="J415" s="157"/>
      <c r="K415" s="152" t="s">
        <v>1065</v>
      </c>
      <c r="L415" s="126">
        <v>2</v>
      </c>
      <c r="M415" s="151"/>
      <c r="N415" s="229">
        <f>IF(("Reference probe"&lt;&gt;"Reference probe"),"N","Y")</f>
      </c>
      <c r="O415" s="169">
        <v>665</v>
      </c>
      <c r="P415" s="169">
        <v>715</v>
      </c>
      <c r="Q415" s="169">
        <v>877</v>
      </c>
      <c r="R415" s="169">
        <v>918</v>
      </c>
      <c r="S415" s="169">
        <v>646</v>
      </c>
      <c r="T415" s="169">
        <v>746</v>
      </c>
      <c r="U415" s="169">
        <v>606</v>
      </c>
      <c r="V415" s="169">
        <v>649</v>
      </c>
      <c r="W415" s="169">
        <v>677</v>
      </c>
      <c r="X415" s="169">
        <v>737</v>
      </c>
      <c r="Y415" s="169">
        <v>795</v>
      </c>
      <c r="Z415" s="169">
        <v>606</v>
      </c>
      <c r="AA415" s="169">
        <v>843</v>
      </c>
      <c r="AB415" s="169">
        <v>611</v>
      </c>
      <c r="AC415" s="169">
        <v>761</v>
      </c>
    </row>
    <row r="416" ht="11.25" customHeight="1">
      <c r="A416" s="74"/>
      <c r="D416" s="150" t="s">
        <v>1066</v>
      </c>
      <c r="E416" s="151" t="s">
        <v>114</v>
      </c>
      <c r="F416" s="152" t="s">
        <v>1067</v>
      </c>
      <c r="G416" s="151" t="s">
        <v>1061</v>
      </c>
      <c r="H416" s="151" t="s">
        <v>1062</v>
      </c>
      <c r="I416" s="125" t="s">
        <v>202</v>
      </c>
      <c r="J416" s="157"/>
      <c r="K416" s="152" t="s">
        <v>1054</v>
      </c>
      <c r="L416" s="126">
        <v>2</v>
      </c>
      <c r="M416" s="151"/>
      <c r="N416" s="229">
        <f>IF(("Reference probe"&lt;&gt;"Reference probe"),"N","Y")</f>
      </c>
      <c r="O416" s="169">
        <v>736</v>
      </c>
      <c r="P416" s="169">
        <v>688</v>
      </c>
      <c r="Q416" s="169">
        <v>883</v>
      </c>
      <c r="R416" s="169">
        <v>888</v>
      </c>
      <c r="S416" s="169">
        <v>648</v>
      </c>
      <c r="T416" s="169">
        <v>803</v>
      </c>
      <c r="U416" s="169">
        <v>696</v>
      </c>
      <c r="V416" s="169">
        <v>632</v>
      </c>
      <c r="W416" s="169">
        <v>612</v>
      </c>
      <c r="X416" s="169">
        <v>706</v>
      </c>
      <c r="Y416" s="169">
        <v>782</v>
      </c>
      <c r="Z416" s="169">
        <v>648</v>
      </c>
      <c r="AA416" s="169">
        <v>841</v>
      </c>
      <c r="AB416" s="169">
        <v>621</v>
      </c>
      <c r="AC416" s="169">
        <v>719</v>
      </c>
    </row>
    <row r="417" ht="11.25" customHeight="1">
      <c r="A417" s="74"/>
      <c r="D417" s="150" t="s">
        <v>1068</v>
      </c>
      <c r="E417" s="151" t="s">
        <v>114</v>
      </c>
      <c r="F417" s="152" t="s">
        <v>1069</v>
      </c>
      <c r="G417" s="151" t="s">
        <v>1061</v>
      </c>
      <c r="H417" s="151" t="s">
        <v>1062</v>
      </c>
      <c r="I417" s="125" t="s">
        <v>205</v>
      </c>
      <c r="J417" s="157"/>
      <c r="K417" s="152" t="s">
        <v>1070</v>
      </c>
      <c r="L417" s="126">
        <v>2</v>
      </c>
      <c r="M417" s="151" t="s">
        <v>200</v>
      </c>
      <c r="N417" s="229">
        <f>IF(("Default"&lt;&gt;"Reference probe"),"N","Y")</f>
      </c>
      <c r="O417" s="169">
        <v>714</v>
      </c>
      <c r="P417" s="169">
        <v>698</v>
      </c>
      <c r="Q417" s="169">
        <v>970</v>
      </c>
      <c r="R417" s="169">
        <v>971</v>
      </c>
      <c r="S417" s="169">
        <v>640</v>
      </c>
      <c r="T417" s="169">
        <v>803</v>
      </c>
      <c r="U417" s="169">
        <v>767</v>
      </c>
      <c r="V417" s="169">
        <v>688</v>
      </c>
      <c r="W417" s="169">
        <v>671</v>
      </c>
      <c r="X417" s="169">
        <v>797</v>
      </c>
      <c r="Y417" s="169">
        <v>828</v>
      </c>
      <c r="Z417" s="169">
        <v>678</v>
      </c>
      <c r="AA417" s="169">
        <v>805</v>
      </c>
      <c r="AB417" s="169">
        <v>638</v>
      </c>
      <c r="AC417" s="169">
        <v>726</v>
      </c>
    </row>
    <row r="418" ht="11.25" customHeight="1">
      <c r="A418" s="74"/>
      <c r="D418" s="150" t="s">
        <v>1071</v>
      </c>
      <c r="E418" s="151" t="s">
        <v>114</v>
      </c>
      <c r="F418" s="152" t="s">
        <v>1069</v>
      </c>
      <c r="G418" s="151" t="s">
        <v>1061</v>
      </c>
      <c r="H418" s="151" t="s">
        <v>1062</v>
      </c>
      <c r="I418" s="125" t="s">
        <v>151</v>
      </c>
      <c r="J418" s="157"/>
      <c r="K418" s="152"/>
      <c r="L418" s="126">
        <v>2</v>
      </c>
      <c r="M418" s="151"/>
      <c r="N418" s="229">
        <f>IF(("Default"&lt;&gt;"Reference probe"),"N","Y")</f>
      </c>
      <c r="O418" s="169">
        <v>609</v>
      </c>
      <c r="P418" s="169">
        <v>642</v>
      </c>
      <c r="Q418" s="169">
        <v>788</v>
      </c>
      <c r="R418" s="169">
        <v>893</v>
      </c>
      <c r="S418" s="169">
        <v>520</v>
      </c>
      <c r="T418" s="169">
        <v>709</v>
      </c>
      <c r="U418" s="169">
        <v>602</v>
      </c>
      <c r="V418" s="169">
        <v>660</v>
      </c>
      <c r="W418" s="169">
        <v>598</v>
      </c>
      <c r="X418" s="169">
        <v>628</v>
      </c>
      <c r="Y418" s="169">
        <v>706</v>
      </c>
      <c r="Z418" s="169">
        <v>573</v>
      </c>
      <c r="AA418" s="169">
        <v>635</v>
      </c>
      <c r="AB418" s="169">
        <v>540</v>
      </c>
      <c r="AC418" s="169">
        <v>657</v>
      </c>
    </row>
    <row r="419" ht="11.25" customHeight="1">
      <c r="A419" s="74"/>
      <c r="D419" s="150" t="s">
        <v>1072</v>
      </c>
      <c r="E419" s="151" t="s">
        <v>114</v>
      </c>
      <c r="F419" s="152" t="s">
        <v>1073</v>
      </c>
      <c r="G419" s="151" t="s">
        <v>1061</v>
      </c>
      <c r="H419" s="151" t="s">
        <v>1062</v>
      </c>
      <c r="I419" s="125" t="s">
        <v>148</v>
      </c>
      <c r="J419" s="157"/>
      <c r="K419" s="152"/>
      <c r="L419" s="126">
        <v>2</v>
      </c>
      <c r="M419" s="151"/>
      <c r="N419" s="229">
        <f>IF(("Reference probe"&lt;&gt;"Reference probe"),"N","Y")</f>
      </c>
      <c r="O419" s="169">
        <v>754</v>
      </c>
      <c r="P419" s="169">
        <v>793</v>
      </c>
      <c r="Q419" s="169">
        <v>979</v>
      </c>
      <c r="R419" s="169">
        <v>1005</v>
      </c>
      <c r="S419" s="169">
        <v>675</v>
      </c>
      <c r="T419" s="169">
        <v>794</v>
      </c>
      <c r="U419" s="169">
        <v>783</v>
      </c>
      <c r="V419" s="169">
        <v>687</v>
      </c>
      <c r="W419" s="169">
        <v>748</v>
      </c>
      <c r="X419" s="169">
        <v>841</v>
      </c>
      <c r="Y419" s="169">
        <v>858</v>
      </c>
      <c r="Z419" s="169">
        <v>692</v>
      </c>
      <c r="AA419" s="169">
        <v>897</v>
      </c>
      <c r="AB419" s="169">
        <v>691</v>
      </c>
      <c r="AC419" s="169">
        <v>768</v>
      </c>
    </row>
    <row r="420" ht="11.25" customHeight="1">
      <c r="A420" s="74"/>
      <c r="D420" s="150" t="s">
        <v>1074</v>
      </c>
      <c r="E420" s="151" t="s">
        <v>114</v>
      </c>
      <c r="F420" s="152" t="s">
        <v>1075</v>
      </c>
      <c r="G420" s="151" t="s">
        <v>1061</v>
      </c>
      <c r="H420" s="151" t="s">
        <v>1062</v>
      </c>
      <c r="I420" s="125" t="s">
        <v>145</v>
      </c>
      <c r="J420" s="157"/>
      <c r="K420" s="152"/>
      <c r="L420" s="126">
        <v>2</v>
      </c>
      <c r="M420" s="151" t="s">
        <v>200</v>
      </c>
      <c r="N420" s="229">
        <f>IF(("Default"&lt;&gt;"Reference probe"),"N","Y")</f>
      </c>
      <c r="O420" s="169">
        <v>628</v>
      </c>
      <c r="P420" s="169">
        <v>654</v>
      </c>
      <c r="Q420" s="169">
        <v>760</v>
      </c>
      <c r="R420" s="169">
        <v>826</v>
      </c>
      <c r="S420" s="169">
        <v>610</v>
      </c>
      <c r="T420" s="169">
        <v>737</v>
      </c>
      <c r="U420" s="169">
        <v>664</v>
      </c>
      <c r="V420" s="169">
        <v>651</v>
      </c>
      <c r="W420" s="169">
        <v>583</v>
      </c>
      <c r="X420" s="169">
        <v>697</v>
      </c>
      <c r="Y420" s="169">
        <v>710</v>
      </c>
      <c r="Z420" s="169">
        <v>610</v>
      </c>
      <c r="AA420" s="169">
        <v>692</v>
      </c>
      <c r="AB420" s="169">
        <v>595</v>
      </c>
      <c r="AC420" s="169">
        <v>611</v>
      </c>
    </row>
    <row r="421" ht="11.25" customHeight="1">
      <c r="A421" s="74"/>
      <c r="D421" s="150" t="s">
        <v>1076</v>
      </c>
      <c r="E421" s="151" t="s">
        <v>114</v>
      </c>
      <c r="F421" s="152" t="s">
        <v>1077</v>
      </c>
      <c r="G421" s="151" t="s">
        <v>1061</v>
      </c>
      <c r="H421" s="151" t="s">
        <v>1062</v>
      </c>
      <c r="I421" s="125" t="s">
        <v>143</v>
      </c>
      <c r="J421" s="157"/>
      <c r="K421" s="152"/>
      <c r="L421" s="126">
        <v>2</v>
      </c>
      <c r="M421" s="151" t="s">
        <v>200</v>
      </c>
      <c r="N421" s="229">
        <f>IF(("Default"&lt;&gt;"Reference probe"),"N","Y")</f>
      </c>
      <c r="O421" s="169">
        <v>634</v>
      </c>
      <c r="P421" s="169">
        <v>656</v>
      </c>
      <c r="Q421" s="169">
        <v>807</v>
      </c>
      <c r="R421" s="169">
        <v>847</v>
      </c>
      <c r="S421" s="169">
        <v>524</v>
      </c>
      <c r="T421" s="169">
        <v>686</v>
      </c>
      <c r="U421" s="169">
        <v>660</v>
      </c>
      <c r="V421" s="169">
        <v>631</v>
      </c>
      <c r="W421" s="169">
        <v>614</v>
      </c>
      <c r="X421" s="169">
        <v>627</v>
      </c>
      <c r="Y421" s="169">
        <v>712</v>
      </c>
      <c r="Z421" s="169">
        <v>599</v>
      </c>
      <c r="AA421" s="169">
        <v>698</v>
      </c>
      <c r="AB421" s="169">
        <v>557</v>
      </c>
      <c r="AC421" s="169">
        <v>613</v>
      </c>
    </row>
    <row r="422" ht="11.25" customHeight="1">
      <c r="A422" s="74"/>
      <c r="D422" s="150" t="s">
        <v>1078</v>
      </c>
      <c r="E422" s="151" t="s">
        <v>114</v>
      </c>
      <c r="F422" s="152" t="s">
        <v>1079</v>
      </c>
      <c r="G422" s="151" t="s">
        <v>1061</v>
      </c>
      <c r="H422" s="151" t="s">
        <v>1062</v>
      </c>
      <c r="I422" s="125" t="s">
        <v>140</v>
      </c>
      <c r="J422" s="157"/>
      <c r="K422" s="152"/>
      <c r="L422" s="126">
        <v>2</v>
      </c>
      <c r="M422" s="151"/>
      <c r="N422" s="229">
        <f>IF(("Reference probe"&lt;&gt;"Reference probe"),"N","Y")</f>
      </c>
      <c r="O422" s="169">
        <v>715</v>
      </c>
      <c r="P422" s="169">
        <v>631</v>
      </c>
      <c r="Q422" s="169">
        <v>867</v>
      </c>
      <c r="R422" s="169">
        <v>928</v>
      </c>
      <c r="S422" s="169">
        <v>576</v>
      </c>
      <c r="T422" s="169">
        <v>731</v>
      </c>
      <c r="U422" s="169">
        <v>638</v>
      </c>
      <c r="V422" s="169">
        <v>602</v>
      </c>
      <c r="W422" s="169">
        <v>669</v>
      </c>
      <c r="X422" s="169">
        <v>696</v>
      </c>
      <c r="Y422" s="169">
        <v>716</v>
      </c>
      <c r="Z422" s="169">
        <v>598</v>
      </c>
      <c r="AA422" s="169">
        <v>757</v>
      </c>
      <c r="AB422" s="169">
        <v>562</v>
      </c>
      <c r="AC422" s="169">
        <v>734</v>
      </c>
    </row>
    <row r="423" ht="11.25" customHeight="1">
      <c r="A423" s="74"/>
      <c r="D423" s="150" t="s">
        <v>1080</v>
      </c>
      <c r="E423" s="151" t="s">
        <v>114</v>
      </c>
      <c r="F423" s="152" t="s">
        <v>1081</v>
      </c>
      <c r="G423" s="151" t="s">
        <v>1061</v>
      </c>
      <c r="H423" s="151" t="s">
        <v>1062</v>
      </c>
      <c r="I423" s="125" t="s">
        <v>138</v>
      </c>
      <c r="J423" s="157"/>
      <c r="K423" s="152"/>
      <c r="L423" s="126">
        <v>2</v>
      </c>
      <c r="M423" s="151"/>
      <c r="N423" s="229">
        <f>IF(("Reference probe"&lt;&gt;"Reference probe"),"N","Y")</f>
      </c>
      <c r="O423" s="169">
        <v>782</v>
      </c>
      <c r="P423" s="169">
        <v>770</v>
      </c>
      <c r="Q423" s="169">
        <v>1014</v>
      </c>
      <c r="R423" s="169">
        <v>948</v>
      </c>
      <c r="S423" s="169">
        <v>691</v>
      </c>
      <c r="T423" s="169">
        <v>820</v>
      </c>
      <c r="U423" s="169">
        <v>797</v>
      </c>
      <c r="V423" s="169">
        <v>634</v>
      </c>
      <c r="W423" s="169">
        <v>714</v>
      </c>
      <c r="X423" s="169">
        <v>812</v>
      </c>
      <c r="Y423" s="169">
        <v>827</v>
      </c>
      <c r="Z423" s="169">
        <v>737</v>
      </c>
      <c r="AA423" s="169">
        <v>894</v>
      </c>
      <c r="AB423" s="169">
        <v>721</v>
      </c>
      <c r="AC423" s="169">
        <v>807</v>
      </c>
    </row>
    <row r="424" ht="11.25" customHeight="1">
      <c r="A424" s="74"/>
      <c r="D424" s="150" t="s">
        <v>1082</v>
      </c>
      <c r="E424" s="151" t="s">
        <v>114</v>
      </c>
      <c r="F424" s="152" t="s">
        <v>1081</v>
      </c>
      <c r="G424" s="151" t="s">
        <v>1061</v>
      </c>
      <c r="H424" s="151" t="s">
        <v>1062</v>
      </c>
      <c r="I424" s="125" t="s">
        <v>136</v>
      </c>
      <c r="J424" s="157"/>
      <c r="K424" s="152"/>
      <c r="L424" s="126">
        <v>2</v>
      </c>
      <c r="M424" s="151" t="s">
        <v>200</v>
      </c>
      <c r="N424" s="229">
        <f>IF(("Default"&lt;&gt;"Reference probe"),"N","Y")</f>
      </c>
      <c r="O424" s="169">
        <v>747</v>
      </c>
      <c r="P424" s="169">
        <v>675</v>
      </c>
      <c r="Q424" s="169">
        <v>928</v>
      </c>
      <c r="R424" s="169">
        <v>906</v>
      </c>
      <c r="S424" s="169">
        <v>654</v>
      </c>
      <c r="T424" s="169">
        <v>803</v>
      </c>
      <c r="U424" s="169">
        <v>715</v>
      </c>
      <c r="V424" s="169">
        <v>656</v>
      </c>
      <c r="W424" s="169">
        <v>658</v>
      </c>
      <c r="X424" s="169">
        <v>697</v>
      </c>
      <c r="Y424" s="169">
        <v>773</v>
      </c>
      <c r="Z424" s="169">
        <v>706</v>
      </c>
      <c r="AA424" s="169">
        <v>749</v>
      </c>
      <c r="AB424" s="169">
        <v>632</v>
      </c>
      <c r="AC424" s="169">
        <v>687</v>
      </c>
    </row>
    <row r="425" ht="11.25" customHeight="1">
      <c r="A425" s="74"/>
      <c r="D425" s="150" t="s">
        <v>1083</v>
      </c>
      <c r="E425" s="151" t="s">
        <v>114</v>
      </c>
      <c r="F425" s="152" t="s">
        <v>1084</v>
      </c>
      <c r="G425" s="151" t="s">
        <v>1061</v>
      </c>
      <c r="H425" s="151" t="s">
        <v>1062</v>
      </c>
      <c r="I425" s="125" t="s">
        <v>133</v>
      </c>
      <c r="J425" s="157"/>
      <c r="K425" s="152"/>
      <c r="L425" s="126">
        <v>2</v>
      </c>
      <c r="M425" s="151"/>
      <c r="N425" s="229">
        <f>IF(("Default"&lt;&gt;"Reference probe"),"N","Y")</f>
      </c>
      <c r="O425" s="169">
        <v>662</v>
      </c>
      <c r="P425" s="169">
        <v>663</v>
      </c>
      <c r="Q425" s="169">
        <v>854</v>
      </c>
      <c r="R425" s="169">
        <v>888</v>
      </c>
      <c r="S425" s="169">
        <v>610</v>
      </c>
      <c r="T425" s="169">
        <v>715</v>
      </c>
      <c r="U425" s="169">
        <v>710</v>
      </c>
      <c r="V425" s="169">
        <v>644</v>
      </c>
      <c r="W425" s="169">
        <v>627</v>
      </c>
      <c r="X425" s="169">
        <v>733</v>
      </c>
      <c r="Y425" s="169">
        <v>744</v>
      </c>
      <c r="Z425" s="169">
        <v>641</v>
      </c>
      <c r="AA425" s="169">
        <v>760</v>
      </c>
      <c r="AB425" s="169">
        <v>587</v>
      </c>
      <c r="AC425" s="169">
        <v>731</v>
      </c>
    </row>
    <row r="426" ht="11.25" customHeight="1">
      <c r="A426" s="74"/>
      <c r="D426" s="150" t="s">
        <v>1085</v>
      </c>
      <c r="E426" s="151" t="s">
        <v>114</v>
      </c>
      <c r="F426" s="152" t="s">
        <v>1086</v>
      </c>
      <c r="G426" s="151" t="s">
        <v>1061</v>
      </c>
      <c r="H426" s="151" t="s">
        <v>1062</v>
      </c>
      <c r="I426" s="125" t="s">
        <v>230</v>
      </c>
      <c r="J426" s="157"/>
      <c r="K426" s="152"/>
      <c r="L426" s="126">
        <v>2</v>
      </c>
      <c r="M426" s="151"/>
      <c r="N426" s="229">
        <f>IF(("Default"&lt;&gt;"Reference probe"),"N","Y")</f>
      </c>
      <c r="O426" s="169">
        <v>705</v>
      </c>
      <c r="P426" s="169">
        <v>703</v>
      </c>
      <c r="Q426" s="169">
        <v>933</v>
      </c>
      <c r="R426" s="169">
        <v>954</v>
      </c>
      <c r="S426" s="169">
        <v>625</v>
      </c>
      <c r="T426" s="169">
        <v>846</v>
      </c>
      <c r="U426" s="169">
        <v>730</v>
      </c>
      <c r="V426" s="169">
        <v>677</v>
      </c>
      <c r="W426" s="169">
        <v>668</v>
      </c>
      <c r="X426" s="169">
        <v>745</v>
      </c>
      <c r="Y426" s="169">
        <v>741</v>
      </c>
      <c r="Z426" s="169">
        <v>654</v>
      </c>
      <c r="AA426" s="169">
        <v>790</v>
      </c>
      <c r="AB426" s="169">
        <v>649</v>
      </c>
      <c r="AC426" s="169">
        <v>754</v>
      </c>
    </row>
    <row r="427" ht="11.25" customHeight="1">
      <c r="A427" s="74"/>
      <c r="D427" s="150" t="s">
        <v>1087</v>
      </c>
      <c r="E427" s="151" t="s">
        <v>114</v>
      </c>
      <c r="F427" s="152" t="s">
        <v>1088</v>
      </c>
      <c r="G427" s="151" t="s">
        <v>1061</v>
      </c>
      <c r="H427" s="151" t="s">
        <v>1062</v>
      </c>
      <c r="I427" s="125" t="s">
        <v>131</v>
      </c>
      <c r="J427" s="157"/>
      <c r="K427" s="152"/>
      <c r="L427" s="126">
        <v>2</v>
      </c>
      <c r="M427" s="151"/>
      <c r="N427" s="229">
        <f>IF(("Reference probe"&lt;&gt;"Reference probe"),"N","Y")</f>
      </c>
      <c r="O427" s="169">
        <v>683</v>
      </c>
      <c r="P427" s="169">
        <v>720</v>
      </c>
      <c r="Q427" s="169">
        <v>935</v>
      </c>
      <c r="R427" s="169">
        <v>980</v>
      </c>
      <c r="S427" s="169">
        <v>653</v>
      </c>
      <c r="T427" s="169">
        <v>851</v>
      </c>
      <c r="U427" s="169">
        <v>712</v>
      </c>
      <c r="V427" s="169">
        <v>720</v>
      </c>
      <c r="W427" s="169">
        <v>688</v>
      </c>
      <c r="X427" s="169">
        <v>762</v>
      </c>
      <c r="Y427" s="169">
        <v>820</v>
      </c>
      <c r="Z427" s="169">
        <v>740</v>
      </c>
      <c r="AA427" s="169">
        <v>891</v>
      </c>
      <c r="AB427" s="169">
        <v>660</v>
      </c>
      <c r="AC427" s="169">
        <v>779</v>
      </c>
    </row>
    <row r="428" ht="11.25" customHeight="1">
      <c r="A428" s="74"/>
      <c r="D428" s="150" t="s">
        <v>1089</v>
      </c>
      <c r="E428" s="151" t="s">
        <v>114</v>
      </c>
      <c r="F428" s="152" t="s">
        <v>1090</v>
      </c>
      <c r="G428" s="151" t="s">
        <v>1061</v>
      </c>
      <c r="H428" s="151" t="s">
        <v>1062</v>
      </c>
      <c r="I428" s="125" t="s">
        <v>128</v>
      </c>
      <c r="J428" s="157"/>
      <c r="K428" s="152"/>
      <c r="L428" s="126">
        <v>2</v>
      </c>
      <c r="M428" s="151"/>
      <c r="N428" s="229">
        <f>IF(("Reference probe"&lt;&gt;"Reference probe"),"N","Y")</f>
      </c>
      <c r="O428" s="169">
        <v>772</v>
      </c>
      <c r="P428" s="169">
        <v>682</v>
      </c>
      <c r="Q428" s="169">
        <v>864</v>
      </c>
      <c r="R428" s="169">
        <v>966</v>
      </c>
      <c r="S428" s="169">
        <v>613</v>
      </c>
      <c r="T428" s="169">
        <v>745</v>
      </c>
      <c r="U428" s="169">
        <v>760</v>
      </c>
      <c r="V428" s="169">
        <v>664</v>
      </c>
      <c r="W428" s="169">
        <v>680</v>
      </c>
      <c r="X428" s="169">
        <v>755</v>
      </c>
      <c r="Y428" s="169">
        <v>728</v>
      </c>
      <c r="Z428" s="169">
        <v>696</v>
      </c>
      <c r="AA428" s="169">
        <v>773</v>
      </c>
      <c r="AB428" s="169">
        <v>608</v>
      </c>
      <c r="AC428" s="169">
        <v>705</v>
      </c>
    </row>
    <row r="429" ht="11.25" customHeight="1">
      <c r="A429" s="74"/>
      <c r="D429" s="150" t="s">
        <v>1091</v>
      </c>
      <c r="E429" s="151" t="s">
        <v>114</v>
      </c>
      <c r="F429" s="152" t="s">
        <v>1092</v>
      </c>
      <c r="G429" s="151" t="s">
        <v>1061</v>
      </c>
      <c r="H429" s="151" t="s">
        <v>1062</v>
      </c>
      <c r="I429" s="125" t="s">
        <v>125</v>
      </c>
      <c r="J429" s="157"/>
      <c r="K429" s="152"/>
      <c r="L429" s="126">
        <v>2</v>
      </c>
      <c r="M429" s="151"/>
      <c r="N429" s="229">
        <f>IF(("Reference probe"&lt;&gt;"Reference probe"),"N","Y")</f>
      </c>
      <c r="O429" s="169">
        <v>693</v>
      </c>
      <c r="P429" s="169">
        <v>619</v>
      </c>
      <c r="Q429" s="169">
        <v>844</v>
      </c>
      <c r="R429" s="169">
        <v>869</v>
      </c>
      <c r="S429" s="169">
        <v>616</v>
      </c>
      <c r="T429" s="169">
        <v>779</v>
      </c>
      <c r="U429" s="169">
        <v>723</v>
      </c>
      <c r="V429" s="169">
        <v>570</v>
      </c>
      <c r="W429" s="169">
        <v>639</v>
      </c>
      <c r="X429" s="169">
        <v>668</v>
      </c>
      <c r="Y429" s="169">
        <v>732</v>
      </c>
      <c r="Z429" s="169">
        <v>655</v>
      </c>
      <c r="AA429" s="169">
        <v>771</v>
      </c>
      <c r="AB429" s="169">
        <v>696</v>
      </c>
      <c r="AC429" s="169">
        <v>673</v>
      </c>
    </row>
    <row r="430" ht="11.25" customHeight="1">
      <c r="A430" s="74"/>
      <c r="D430" s="150" t="s">
        <v>1093</v>
      </c>
      <c r="E430" s="151" t="s">
        <v>114</v>
      </c>
      <c r="F430" s="152" t="s">
        <v>1094</v>
      </c>
      <c r="G430" s="151" t="s">
        <v>1061</v>
      </c>
      <c r="H430" s="151" t="s">
        <v>1062</v>
      </c>
      <c r="I430" s="125" t="s">
        <v>123</v>
      </c>
      <c r="J430" s="157"/>
      <c r="K430" s="152"/>
      <c r="L430" s="126">
        <v>2</v>
      </c>
      <c r="M430" s="151"/>
      <c r="N430" s="229">
        <f>IF(("Default"&lt;&gt;"Reference probe"),"N","Y")</f>
      </c>
      <c r="O430" s="169">
        <v>740</v>
      </c>
      <c r="P430" s="169">
        <v>704</v>
      </c>
      <c r="Q430" s="169">
        <v>876</v>
      </c>
      <c r="R430" s="169">
        <v>930</v>
      </c>
      <c r="S430" s="169">
        <v>622</v>
      </c>
      <c r="T430" s="169">
        <v>743</v>
      </c>
      <c r="U430" s="169">
        <v>690</v>
      </c>
      <c r="V430" s="169">
        <v>650</v>
      </c>
      <c r="W430" s="169">
        <v>637</v>
      </c>
      <c r="X430" s="169">
        <v>743</v>
      </c>
      <c r="Y430" s="169">
        <v>819</v>
      </c>
      <c r="Z430" s="169">
        <v>687</v>
      </c>
      <c r="AA430" s="169">
        <v>705</v>
      </c>
      <c r="AB430" s="169">
        <v>583</v>
      </c>
      <c r="AC430" s="169">
        <v>721</v>
      </c>
    </row>
    <row r="431" ht="11.25" customHeight="1">
      <c r="A431" s="74"/>
      <c r="D431" s="150" t="s">
        <v>1095</v>
      </c>
      <c r="E431" s="151" t="s">
        <v>114</v>
      </c>
      <c r="F431" s="152" t="s">
        <v>1096</v>
      </c>
      <c r="G431" s="151" t="s">
        <v>1061</v>
      </c>
      <c r="H431" s="151" t="s">
        <v>1062</v>
      </c>
      <c r="I431" s="125" t="s">
        <v>121</v>
      </c>
      <c r="J431" s="157"/>
      <c r="K431" s="152"/>
      <c r="L431" s="126">
        <v>2</v>
      </c>
      <c r="M431" s="151"/>
      <c r="N431" s="229">
        <f>IF(("Reference probe"&lt;&gt;"Reference probe"),"N","Y")</f>
      </c>
      <c r="O431" s="169">
        <v>590</v>
      </c>
      <c r="P431" s="169">
        <v>557</v>
      </c>
      <c r="Q431" s="169">
        <v>719</v>
      </c>
      <c r="R431" s="169">
        <v>719</v>
      </c>
      <c r="S431" s="169">
        <v>514</v>
      </c>
      <c r="T431" s="169">
        <v>634</v>
      </c>
      <c r="U431" s="169">
        <v>544</v>
      </c>
      <c r="V431" s="169">
        <v>536</v>
      </c>
      <c r="W431" s="169">
        <v>559</v>
      </c>
      <c r="X431" s="169">
        <v>582</v>
      </c>
      <c r="Y431" s="169">
        <v>598</v>
      </c>
      <c r="Z431" s="169">
        <v>522</v>
      </c>
      <c r="AA431" s="169">
        <v>632</v>
      </c>
      <c r="AB431" s="169">
        <v>513</v>
      </c>
      <c r="AC431" s="169">
        <v>546</v>
      </c>
    </row>
    <row r="432" ht="11.25" customHeight="1">
      <c r="A432" s="74"/>
      <c r="D432" s="150" t="s">
        <v>1097</v>
      </c>
      <c r="E432" s="151" t="s">
        <v>114</v>
      </c>
      <c r="F432" s="152" t="s">
        <v>1098</v>
      </c>
      <c r="G432" s="151" t="s">
        <v>1061</v>
      </c>
      <c r="H432" s="151" t="s">
        <v>1062</v>
      </c>
      <c r="I432" s="125" t="s">
        <v>118</v>
      </c>
      <c r="J432" s="157"/>
      <c r="K432" s="152"/>
      <c r="L432" s="126">
        <v>2</v>
      </c>
      <c r="M432" s="151"/>
      <c r="N432" s="229">
        <f>IF(("Default"&lt;&gt;"Reference probe"),"N","Y")</f>
      </c>
      <c r="O432" s="169">
        <v>762</v>
      </c>
      <c r="P432" s="169">
        <v>760</v>
      </c>
      <c r="Q432" s="169">
        <v>917</v>
      </c>
      <c r="R432" s="169">
        <v>925</v>
      </c>
      <c r="S432" s="169">
        <v>691</v>
      </c>
      <c r="T432" s="169">
        <v>798</v>
      </c>
      <c r="U432" s="169">
        <v>713</v>
      </c>
      <c r="V432" s="169">
        <v>766</v>
      </c>
      <c r="W432" s="169">
        <v>735</v>
      </c>
      <c r="X432" s="169">
        <v>740</v>
      </c>
      <c r="Y432" s="169">
        <v>836</v>
      </c>
      <c r="Z432" s="169">
        <v>689</v>
      </c>
      <c r="AA432" s="169">
        <v>824</v>
      </c>
      <c r="AB432" s="169">
        <v>722</v>
      </c>
      <c r="AC432" s="169">
        <v>734</v>
      </c>
    </row>
    <row r="433" ht="11.25" customHeight="1">
      <c r="A433" s="74"/>
      <c r="D433" s="150" t="s">
        <v>1099</v>
      </c>
      <c r="E433" s="151" t="s">
        <v>114</v>
      </c>
      <c r="F433" s="152" t="s">
        <v>1100</v>
      </c>
      <c r="G433" s="151" t="s">
        <v>1061</v>
      </c>
      <c r="H433" s="151" t="s">
        <v>1062</v>
      </c>
      <c r="I433" s="125" t="s">
        <v>118</v>
      </c>
      <c r="J433" s="157"/>
      <c r="K433" s="152" t="s">
        <v>1101</v>
      </c>
      <c r="L433" s="126">
        <v>2</v>
      </c>
      <c r="M433" s="151"/>
      <c r="N433" s="229">
        <f>IF(("Reference probe"&lt;&gt;"Reference probe"),"N","Y")</f>
      </c>
      <c r="O433" s="169">
        <v>766</v>
      </c>
      <c r="P433" s="169">
        <v>640</v>
      </c>
      <c r="Q433" s="169">
        <v>897</v>
      </c>
      <c r="R433" s="169">
        <v>872</v>
      </c>
      <c r="S433" s="169">
        <v>630</v>
      </c>
      <c r="T433" s="169">
        <v>756</v>
      </c>
      <c r="U433" s="169">
        <v>661</v>
      </c>
      <c r="V433" s="169">
        <v>654</v>
      </c>
      <c r="W433" s="169">
        <v>586</v>
      </c>
      <c r="X433" s="169">
        <v>714</v>
      </c>
      <c r="Y433" s="169">
        <v>739</v>
      </c>
      <c r="Z433" s="169">
        <v>629</v>
      </c>
      <c r="AA433" s="169">
        <v>778</v>
      </c>
      <c r="AB433" s="169">
        <v>614</v>
      </c>
      <c r="AC433" s="169">
        <v>692</v>
      </c>
    </row>
    <row r="434" ht="11.25" customHeight="1">
      <c r="A434" s="74"/>
      <c r="D434" s="150" t="s">
        <v>1102</v>
      </c>
      <c r="E434" s="151" t="s">
        <v>114</v>
      </c>
      <c r="F434" s="152" t="s">
        <v>1103</v>
      </c>
      <c r="G434" s="151" t="s">
        <v>1104</v>
      </c>
      <c r="H434" s="151" t="s">
        <v>1105</v>
      </c>
      <c r="I434" s="125" t="s">
        <v>187</v>
      </c>
      <c r="J434" s="157"/>
      <c r="K434" s="152" t="s">
        <v>1106</v>
      </c>
      <c r="L434" s="126">
        <v>2</v>
      </c>
      <c r="M434" s="151"/>
      <c r="N434" s="229">
        <f>IF(("Default"&lt;&gt;"Reference probe"),"N","Y")</f>
      </c>
      <c r="O434" s="169">
        <v>731</v>
      </c>
      <c r="P434" s="169">
        <v>716</v>
      </c>
      <c r="Q434" s="169">
        <v>950</v>
      </c>
      <c r="R434" s="169">
        <v>1003</v>
      </c>
      <c r="S434" s="169">
        <v>728</v>
      </c>
      <c r="T434" s="169">
        <v>756</v>
      </c>
      <c r="U434" s="169">
        <v>767</v>
      </c>
      <c r="V434" s="169">
        <v>752</v>
      </c>
      <c r="W434" s="169">
        <v>715</v>
      </c>
      <c r="X434" s="169">
        <v>785</v>
      </c>
      <c r="Y434" s="169">
        <v>861</v>
      </c>
      <c r="Z434" s="169">
        <v>743</v>
      </c>
      <c r="AA434" s="169">
        <v>896</v>
      </c>
      <c r="AB434" s="169">
        <v>700</v>
      </c>
      <c r="AC434" s="169">
        <v>802</v>
      </c>
    </row>
    <row r="435" ht="11.25" customHeight="1">
      <c r="A435" s="74"/>
      <c r="D435" s="150" t="s">
        <v>1107</v>
      </c>
      <c r="E435" s="151" t="s">
        <v>114</v>
      </c>
      <c r="F435" s="152" t="s">
        <v>1108</v>
      </c>
      <c r="G435" s="151" t="s">
        <v>1104</v>
      </c>
      <c r="H435" s="151" t="s">
        <v>1105</v>
      </c>
      <c r="I435" s="125" t="s">
        <v>131</v>
      </c>
      <c r="J435" s="157"/>
      <c r="K435" s="152"/>
      <c r="L435" s="126">
        <v>2</v>
      </c>
      <c r="M435" s="151"/>
      <c r="N435" s="229">
        <f>IF(("Default"&lt;&gt;"Reference probe"),"N","Y")</f>
      </c>
      <c r="O435" s="169">
        <v>548</v>
      </c>
      <c r="P435" s="169">
        <v>589</v>
      </c>
      <c r="Q435" s="169">
        <v>762</v>
      </c>
      <c r="R435" s="169">
        <v>767</v>
      </c>
      <c r="S435" s="169">
        <v>499</v>
      </c>
      <c r="T435" s="169">
        <v>603</v>
      </c>
      <c r="U435" s="169">
        <v>545</v>
      </c>
      <c r="V435" s="169">
        <v>527</v>
      </c>
      <c r="W435" s="169">
        <v>511</v>
      </c>
      <c r="X435" s="169">
        <v>620</v>
      </c>
      <c r="Y435" s="169">
        <v>623</v>
      </c>
      <c r="Z435" s="169">
        <v>500</v>
      </c>
      <c r="AA435" s="169">
        <v>640</v>
      </c>
      <c r="AB435" s="169">
        <v>527</v>
      </c>
      <c r="AC435" s="169">
        <v>579</v>
      </c>
    </row>
    <row r="436" ht="11.25" customHeight="1">
      <c r="A436" s="74"/>
      <c r="D436" s="150" t="s">
        <v>1109</v>
      </c>
      <c r="E436" s="151" t="s">
        <v>114</v>
      </c>
      <c r="F436" s="152" t="s">
        <v>1110</v>
      </c>
      <c r="G436" s="151" t="s">
        <v>1104</v>
      </c>
      <c r="H436" s="151" t="s">
        <v>1105</v>
      </c>
      <c r="I436" s="125" t="s">
        <v>230</v>
      </c>
      <c r="J436" s="157"/>
      <c r="K436" s="152"/>
      <c r="L436" s="126">
        <v>2</v>
      </c>
      <c r="M436" s="151"/>
      <c r="N436" s="229">
        <f>IF(("Reference probe"&lt;&gt;"Reference probe"),"N","Y")</f>
      </c>
      <c r="O436" s="169">
        <v>661</v>
      </c>
      <c r="P436" s="169">
        <v>657</v>
      </c>
      <c r="Q436" s="169">
        <v>824</v>
      </c>
      <c r="R436" s="169">
        <v>837</v>
      </c>
      <c r="S436" s="169">
        <v>641</v>
      </c>
      <c r="T436" s="169">
        <v>708</v>
      </c>
      <c r="U436" s="169">
        <v>691</v>
      </c>
      <c r="V436" s="169">
        <v>656</v>
      </c>
      <c r="W436" s="169">
        <v>587</v>
      </c>
      <c r="X436" s="169">
        <v>675</v>
      </c>
      <c r="Y436" s="169">
        <v>760</v>
      </c>
      <c r="Z436" s="169">
        <v>668</v>
      </c>
      <c r="AA436" s="169">
        <v>649</v>
      </c>
      <c r="AB436" s="169">
        <v>604</v>
      </c>
      <c r="AC436" s="169">
        <v>662</v>
      </c>
    </row>
    <row r="437" ht="11.25" customHeight="1">
      <c r="A437" s="74"/>
      <c r="D437" s="150" t="s">
        <v>1111</v>
      </c>
      <c r="E437" s="151" t="s">
        <v>114</v>
      </c>
      <c r="F437" s="152" t="s">
        <v>1112</v>
      </c>
      <c r="G437" s="151" t="s">
        <v>1104</v>
      </c>
      <c r="H437" s="151" t="s">
        <v>1105</v>
      </c>
      <c r="I437" s="125" t="s">
        <v>133</v>
      </c>
      <c r="J437" s="157"/>
      <c r="K437" s="152"/>
      <c r="L437" s="126">
        <v>2</v>
      </c>
      <c r="M437" s="151"/>
      <c r="N437" s="229">
        <f>IF(("Default"&lt;&gt;"Reference probe"),"N","Y")</f>
      </c>
      <c r="O437" s="169">
        <v>694</v>
      </c>
      <c r="P437" s="169">
        <v>676</v>
      </c>
      <c r="Q437" s="169">
        <v>963</v>
      </c>
      <c r="R437" s="169">
        <v>893</v>
      </c>
      <c r="S437" s="169">
        <v>641</v>
      </c>
      <c r="T437" s="169">
        <v>744</v>
      </c>
      <c r="U437" s="169">
        <v>726</v>
      </c>
      <c r="V437" s="169">
        <v>686</v>
      </c>
      <c r="W437" s="169">
        <v>642</v>
      </c>
      <c r="X437" s="169">
        <v>729</v>
      </c>
      <c r="Y437" s="169">
        <v>836</v>
      </c>
      <c r="Z437" s="169">
        <v>699</v>
      </c>
      <c r="AA437" s="169">
        <v>804</v>
      </c>
      <c r="AB437" s="169">
        <v>616</v>
      </c>
      <c r="AC437" s="169">
        <v>742</v>
      </c>
    </row>
    <row r="438" ht="11.25" customHeight="1">
      <c r="A438" s="74"/>
      <c r="D438" s="150" t="s">
        <v>1113</v>
      </c>
      <c r="E438" s="151" t="s">
        <v>114</v>
      </c>
      <c r="F438" s="152" t="s">
        <v>1112</v>
      </c>
      <c r="G438" s="151" t="s">
        <v>1104</v>
      </c>
      <c r="H438" s="151" t="s">
        <v>1105</v>
      </c>
      <c r="I438" s="125" t="s">
        <v>136</v>
      </c>
      <c r="J438" s="157"/>
      <c r="K438" s="152"/>
      <c r="L438" s="126">
        <v>2</v>
      </c>
      <c r="M438" s="151"/>
      <c r="N438" s="229">
        <f>IF(("Default"&lt;&gt;"Reference probe"),"N","Y")</f>
      </c>
      <c r="O438" s="169">
        <v>500</v>
      </c>
      <c r="P438" s="169">
        <v>532</v>
      </c>
      <c r="Q438" s="169">
        <v>681</v>
      </c>
      <c r="R438" s="169">
        <v>686</v>
      </c>
      <c r="S438" s="169">
        <v>477</v>
      </c>
      <c r="T438" s="169">
        <v>583</v>
      </c>
      <c r="U438" s="169">
        <v>556</v>
      </c>
      <c r="V438" s="169">
        <v>515</v>
      </c>
      <c r="W438" s="169">
        <v>463</v>
      </c>
      <c r="X438" s="169">
        <v>564</v>
      </c>
      <c r="Y438" s="169">
        <v>589</v>
      </c>
      <c r="Z438" s="169">
        <v>560</v>
      </c>
      <c r="AA438" s="169">
        <v>645</v>
      </c>
      <c r="AB438" s="169">
        <v>517</v>
      </c>
      <c r="AC438" s="169">
        <v>516</v>
      </c>
    </row>
    <row r="439" ht="11.25" customHeight="1">
      <c r="A439" s="74"/>
      <c r="D439" s="150" t="s">
        <v>1114</v>
      </c>
      <c r="E439" s="151" t="s">
        <v>114</v>
      </c>
      <c r="F439" s="152" t="s">
        <v>1112</v>
      </c>
      <c r="G439" s="151" t="s">
        <v>1104</v>
      </c>
      <c r="H439" s="151" t="s">
        <v>1105</v>
      </c>
      <c r="I439" s="125" t="s">
        <v>138</v>
      </c>
      <c r="J439" s="157"/>
      <c r="K439" s="152"/>
      <c r="L439" s="126">
        <v>2</v>
      </c>
      <c r="M439" s="151"/>
      <c r="N439" s="229">
        <f>IF(("Default"&lt;&gt;"Reference probe"),"N","Y")</f>
      </c>
      <c r="O439" s="169">
        <v>665</v>
      </c>
      <c r="P439" s="169">
        <v>599</v>
      </c>
      <c r="Q439" s="169">
        <v>831</v>
      </c>
      <c r="R439" s="169">
        <v>821</v>
      </c>
      <c r="S439" s="169">
        <v>569</v>
      </c>
      <c r="T439" s="169">
        <v>672</v>
      </c>
      <c r="U439" s="169">
        <v>621</v>
      </c>
      <c r="V439" s="169">
        <v>589</v>
      </c>
      <c r="W439" s="169">
        <v>607</v>
      </c>
      <c r="X439" s="169">
        <v>633</v>
      </c>
      <c r="Y439" s="169">
        <v>739</v>
      </c>
      <c r="Z439" s="169">
        <v>618</v>
      </c>
      <c r="AA439" s="169">
        <v>661</v>
      </c>
      <c r="AB439" s="169">
        <v>547</v>
      </c>
      <c r="AC439" s="169">
        <v>677</v>
      </c>
    </row>
    <row r="440" ht="11.25" customHeight="1">
      <c r="A440" s="74"/>
      <c r="D440" s="150" t="s">
        <v>1115</v>
      </c>
      <c r="E440" s="151" t="s">
        <v>114</v>
      </c>
      <c r="F440" s="152" t="s">
        <v>1116</v>
      </c>
      <c r="G440" s="151" t="s">
        <v>1104</v>
      </c>
      <c r="H440" s="151" t="s">
        <v>1105</v>
      </c>
      <c r="I440" s="125" t="s">
        <v>140</v>
      </c>
      <c r="J440" s="157"/>
      <c r="K440" s="152"/>
      <c r="L440" s="126">
        <v>2</v>
      </c>
      <c r="M440" s="151"/>
      <c r="N440" s="229">
        <f>IF(("Default"&lt;&gt;"Reference probe"),"N","Y")</f>
      </c>
      <c r="O440" s="169">
        <v>629</v>
      </c>
      <c r="P440" s="169">
        <v>633</v>
      </c>
      <c r="Q440" s="169">
        <v>819</v>
      </c>
      <c r="R440" s="169">
        <v>825</v>
      </c>
      <c r="S440" s="169">
        <v>565</v>
      </c>
      <c r="T440" s="169">
        <v>698</v>
      </c>
      <c r="U440" s="169">
        <v>666</v>
      </c>
      <c r="V440" s="169">
        <v>667</v>
      </c>
      <c r="W440" s="169">
        <v>610</v>
      </c>
      <c r="X440" s="169">
        <v>588</v>
      </c>
      <c r="Y440" s="169">
        <v>750</v>
      </c>
      <c r="Z440" s="169">
        <v>611</v>
      </c>
      <c r="AA440" s="169">
        <v>730</v>
      </c>
      <c r="AB440" s="169">
        <v>607</v>
      </c>
      <c r="AC440" s="169">
        <v>638</v>
      </c>
    </row>
    <row r="441" ht="11.25" customHeight="1">
      <c r="A441" s="74"/>
      <c r="D441" s="150" t="s">
        <v>1117</v>
      </c>
      <c r="E441" s="151" t="s">
        <v>114</v>
      </c>
      <c r="F441" s="152" t="s">
        <v>1116</v>
      </c>
      <c r="G441" s="151" t="s">
        <v>1104</v>
      </c>
      <c r="H441" s="151" t="s">
        <v>1105</v>
      </c>
      <c r="I441" s="125" t="s">
        <v>143</v>
      </c>
      <c r="J441" s="157"/>
      <c r="K441" s="152"/>
      <c r="L441" s="126">
        <v>2</v>
      </c>
      <c r="M441" s="151"/>
      <c r="N441" s="229">
        <f>IF(("Default"&lt;&gt;"Reference probe"),"N","Y")</f>
      </c>
      <c r="O441" s="169">
        <v>585</v>
      </c>
      <c r="P441" s="169">
        <v>532</v>
      </c>
      <c r="Q441" s="169">
        <v>788</v>
      </c>
      <c r="R441" s="169">
        <v>774</v>
      </c>
      <c r="S441" s="169">
        <v>473</v>
      </c>
      <c r="T441" s="169">
        <v>692</v>
      </c>
      <c r="U441" s="169">
        <v>595</v>
      </c>
      <c r="V441" s="169">
        <v>602</v>
      </c>
      <c r="W441" s="169">
        <v>525</v>
      </c>
      <c r="X441" s="169">
        <v>634</v>
      </c>
      <c r="Y441" s="169">
        <v>685</v>
      </c>
      <c r="Z441" s="169">
        <v>533</v>
      </c>
      <c r="AA441" s="169">
        <v>683</v>
      </c>
      <c r="AB441" s="169">
        <v>528</v>
      </c>
      <c r="AC441" s="169">
        <v>589</v>
      </c>
    </row>
    <row r="442" ht="11.25" customHeight="1">
      <c r="A442" s="74"/>
      <c r="D442" s="150" t="s">
        <v>1118</v>
      </c>
      <c r="E442" s="151" t="s">
        <v>114</v>
      </c>
      <c r="F442" s="152" t="s">
        <v>1116</v>
      </c>
      <c r="G442" s="151" t="s">
        <v>1104</v>
      </c>
      <c r="H442" s="151" t="s">
        <v>1105</v>
      </c>
      <c r="I442" s="125" t="s">
        <v>143</v>
      </c>
      <c r="J442" s="157"/>
      <c r="K442" s="152"/>
      <c r="L442" s="126">
        <v>2</v>
      </c>
      <c r="M442" s="151"/>
      <c r="N442" s="229">
        <f>IF(("Reference probe"&lt;&gt;"Reference probe"),"N","Y")</f>
      </c>
      <c r="O442" s="169">
        <v>526</v>
      </c>
      <c r="P442" s="169">
        <v>664</v>
      </c>
      <c r="Q442" s="169">
        <v>714</v>
      </c>
      <c r="R442" s="169">
        <v>718</v>
      </c>
      <c r="S442" s="169">
        <v>509</v>
      </c>
      <c r="T442" s="169">
        <v>652</v>
      </c>
      <c r="U442" s="169">
        <v>575</v>
      </c>
      <c r="V442" s="169">
        <v>558</v>
      </c>
      <c r="W442" s="169">
        <v>494</v>
      </c>
      <c r="X442" s="169">
        <v>566</v>
      </c>
      <c r="Y442" s="169">
        <v>684</v>
      </c>
      <c r="Z442" s="169">
        <v>567</v>
      </c>
      <c r="AA442" s="169">
        <v>628</v>
      </c>
      <c r="AB442" s="169">
        <v>524</v>
      </c>
      <c r="AC442" s="169">
        <v>596</v>
      </c>
    </row>
    <row r="443" ht="11.25" customHeight="1">
      <c r="A443" s="74"/>
      <c r="D443" s="150" t="s">
        <v>1119</v>
      </c>
      <c r="E443" s="151" t="s">
        <v>114</v>
      </c>
      <c r="F443" s="152" t="s">
        <v>1120</v>
      </c>
      <c r="G443" s="151" t="s">
        <v>1104</v>
      </c>
      <c r="H443" s="151" t="s">
        <v>1105</v>
      </c>
      <c r="I443" s="125" t="s">
        <v>145</v>
      </c>
      <c r="J443" s="157"/>
      <c r="K443" s="152"/>
      <c r="L443" s="126">
        <v>2</v>
      </c>
      <c r="M443" s="151"/>
      <c r="N443" s="229">
        <f>IF(("Reference probe"&lt;&gt;"Reference probe"),"N","Y")</f>
      </c>
      <c r="O443" s="169">
        <v>780</v>
      </c>
      <c r="P443" s="169">
        <v>819</v>
      </c>
      <c r="Q443" s="169">
        <v>998</v>
      </c>
      <c r="R443" s="169">
        <v>1052</v>
      </c>
      <c r="S443" s="169">
        <v>635</v>
      </c>
      <c r="T443" s="169">
        <v>891</v>
      </c>
      <c r="U443" s="169">
        <v>751</v>
      </c>
      <c r="V443" s="169">
        <v>765</v>
      </c>
      <c r="W443" s="169">
        <v>687</v>
      </c>
      <c r="X443" s="169">
        <v>798</v>
      </c>
      <c r="Y443" s="169">
        <v>820</v>
      </c>
      <c r="Z443" s="169">
        <v>687</v>
      </c>
      <c r="AA443" s="169">
        <v>909</v>
      </c>
      <c r="AB443" s="169">
        <v>690</v>
      </c>
      <c r="AC443" s="169">
        <v>742</v>
      </c>
    </row>
    <row r="444" ht="11.25" customHeight="1">
      <c r="A444" s="74"/>
      <c r="D444" s="150" t="s">
        <v>1121</v>
      </c>
      <c r="E444" s="151" t="s">
        <v>114</v>
      </c>
      <c r="F444" s="152" t="s">
        <v>1120</v>
      </c>
      <c r="G444" s="151" t="s">
        <v>1104</v>
      </c>
      <c r="H444" s="151" t="s">
        <v>1105</v>
      </c>
      <c r="I444" s="125" t="s">
        <v>148</v>
      </c>
      <c r="J444" s="157"/>
      <c r="K444" s="152"/>
      <c r="L444" s="126">
        <v>2</v>
      </c>
      <c r="M444" s="151"/>
      <c r="N444" s="229">
        <f>IF(("Default"&lt;&gt;"Reference probe"),"N","Y")</f>
      </c>
      <c r="O444" s="169">
        <v>531</v>
      </c>
      <c r="P444" s="169">
        <v>564</v>
      </c>
      <c r="Q444" s="169">
        <v>756</v>
      </c>
      <c r="R444" s="169">
        <v>690</v>
      </c>
      <c r="S444" s="169">
        <v>535</v>
      </c>
      <c r="T444" s="169">
        <v>620</v>
      </c>
      <c r="U444" s="169">
        <v>539</v>
      </c>
      <c r="V444" s="169">
        <v>520</v>
      </c>
      <c r="W444" s="169">
        <v>494</v>
      </c>
      <c r="X444" s="169">
        <v>604</v>
      </c>
      <c r="Y444" s="169">
        <v>624</v>
      </c>
      <c r="Z444" s="169">
        <v>587</v>
      </c>
      <c r="AA444" s="169">
        <v>705</v>
      </c>
      <c r="AB444" s="169">
        <v>507</v>
      </c>
      <c r="AC444" s="169">
        <v>588</v>
      </c>
    </row>
    <row r="445" ht="11.25" customHeight="1">
      <c r="A445" s="74"/>
      <c r="D445" s="150" t="s">
        <v>1122</v>
      </c>
      <c r="E445" s="151" t="s">
        <v>114</v>
      </c>
      <c r="F445" s="152" t="s">
        <v>1123</v>
      </c>
      <c r="G445" s="151" t="s">
        <v>1104</v>
      </c>
      <c r="H445" s="151" t="s">
        <v>1105</v>
      </c>
      <c r="I445" s="125" t="s">
        <v>151</v>
      </c>
      <c r="J445" s="157"/>
      <c r="K445" s="152" t="s">
        <v>1124</v>
      </c>
      <c r="L445" s="126">
        <v>2</v>
      </c>
      <c r="M445" s="151"/>
      <c r="N445" s="229">
        <f>IF(("Default"&lt;&gt;"Reference probe"),"N","Y")</f>
      </c>
      <c r="O445" s="169">
        <v>542</v>
      </c>
      <c r="P445" s="169">
        <v>575</v>
      </c>
      <c r="Q445" s="169">
        <v>739</v>
      </c>
      <c r="R445" s="169">
        <v>749</v>
      </c>
      <c r="S445" s="169">
        <v>541</v>
      </c>
      <c r="T445" s="169">
        <v>666</v>
      </c>
      <c r="U445" s="169">
        <v>645</v>
      </c>
      <c r="V445" s="169">
        <v>558</v>
      </c>
      <c r="W445" s="169">
        <v>574</v>
      </c>
      <c r="X445" s="169">
        <v>635</v>
      </c>
      <c r="Y445" s="169">
        <v>648</v>
      </c>
      <c r="Z445" s="169">
        <v>594</v>
      </c>
      <c r="AA445" s="169">
        <v>632</v>
      </c>
      <c r="AB445" s="169">
        <v>563</v>
      </c>
      <c r="AC445" s="169">
        <v>688</v>
      </c>
    </row>
    <row r="446" ht="11.25" customHeight="1">
      <c r="A446" s="74"/>
      <c r="D446" s="150" t="s">
        <v>1125</v>
      </c>
      <c r="E446" s="151" t="s">
        <v>114</v>
      </c>
      <c r="F446" s="152" t="s">
        <v>1126</v>
      </c>
      <c r="G446" s="151" t="s">
        <v>1104</v>
      </c>
      <c r="H446" s="151" t="s">
        <v>1105</v>
      </c>
      <c r="I446" s="125" t="s">
        <v>202</v>
      </c>
      <c r="J446" s="157"/>
      <c r="K446" s="152" t="s">
        <v>1127</v>
      </c>
      <c r="L446" s="126">
        <v>2</v>
      </c>
      <c r="M446" s="151"/>
      <c r="N446" s="229">
        <f>IF(("Reference probe"&lt;&gt;"Reference probe"),"N","Y")</f>
      </c>
      <c r="O446" s="169">
        <v>575</v>
      </c>
      <c r="P446" s="169">
        <v>593</v>
      </c>
      <c r="Q446" s="169">
        <v>702</v>
      </c>
      <c r="R446" s="169">
        <v>775</v>
      </c>
      <c r="S446" s="169">
        <v>498</v>
      </c>
      <c r="T446" s="169">
        <v>598</v>
      </c>
      <c r="U446" s="169">
        <v>531</v>
      </c>
      <c r="V446" s="169">
        <v>528</v>
      </c>
      <c r="W446" s="169">
        <v>500</v>
      </c>
      <c r="X446" s="169">
        <v>627</v>
      </c>
      <c r="Y446" s="169">
        <v>691</v>
      </c>
      <c r="Z446" s="169">
        <v>536</v>
      </c>
      <c r="AA446" s="169">
        <v>715</v>
      </c>
      <c r="AB446" s="169">
        <v>569</v>
      </c>
      <c r="AC446" s="169">
        <v>561</v>
      </c>
    </row>
    <row r="447" ht="11.25" customHeight="1">
      <c r="A447" s="74"/>
      <c r="D447" s="150" t="s">
        <v>1128</v>
      </c>
      <c r="E447" s="151" t="s">
        <v>114</v>
      </c>
      <c r="F447" s="152" t="s">
        <v>1129</v>
      </c>
      <c r="G447" s="151" t="s">
        <v>1104</v>
      </c>
      <c r="H447" s="151" t="s">
        <v>1105</v>
      </c>
      <c r="I447" s="125" t="s">
        <v>154</v>
      </c>
      <c r="J447" s="157"/>
      <c r="K447" s="152" t="s">
        <v>1130</v>
      </c>
      <c r="L447" s="126">
        <v>2</v>
      </c>
      <c r="M447" s="151"/>
      <c r="N447" s="229">
        <f>IF(("Reference probe"&lt;&gt;"Reference probe"),"N","Y")</f>
      </c>
      <c r="O447" s="169">
        <v>685</v>
      </c>
      <c r="P447" s="169">
        <v>725</v>
      </c>
      <c r="Q447" s="169">
        <v>919</v>
      </c>
      <c r="R447" s="169">
        <v>939</v>
      </c>
      <c r="S447" s="169">
        <v>666</v>
      </c>
      <c r="T447" s="169">
        <v>785</v>
      </c>
      <c r="U447" s="169">
        <v>736</v>
      </c>
      <c r="V447" s="169">
        <v>690</v>
      </c>
      <c r="W447" s="169">
        <v>598</v>
      </c>
      <c r="X447" s="169">
        <v>806</v>
      </c>
      <c r="Y447" s="169">
        <v>789</v>
      </c>
      <c r="Z447" s="169">
        <v>690</v>
      </c>
      <c r="AA447" s="169">
        <v>863</v>
      </c>
      <c r="AB447" s="169">
        <v>667</v>
      </c>
      <c r="AC447" s="169">
        <v>722</v>
      </c>
    </row>
    <row r="448" ht="11.25" customHeight="1">
      <c r="A448" s="74"/>
      <c r="D448" s="150" t="s">
        <v>1131</v>
      </c>
      <c r="E448" s="151" t="s">
        <v>114</v>
      </c>
      <c r="F448" s="152" t="s">
        <v>1132</v>
      </c>
      <c r="G448" s="151" t="s">
        <v>1133</v>
      </c>
      <c r="H448" s="151" t="s">
        <v>1134</v>
      </c>
      <c r="I448" s="125" t="s">
        <v>230</v>
      </c>
      <c r="J448" s="157"/>
      <c r="K448" s="152" t="s">
        <v>1101</v>
      </c>
      <c r="L448" s="126">
        <v>2</v>
      </c>
      <c r="M448" s="151"/>
      <c r="N448" s="229">
        <f>IF(("Default"&lt;&gt;"Reference probe"),"N","Y")</f>
      </c>
      <c r="O448" s="169">
        <v>529</v>
      </c>
      <c r="P448" s="169">
        <v>478</v>
      </c>
      <c r="Q448" s="169">
        <v>670</v>
      </c>
      <c r="R448" s="169">
        <v>625</v>
      </c>
      <c r="S448" s="169">
        <v>461</v>
      </c>
      <c r="T448" s="169">
        <v>568</v>
      </c>
      <c r="U448" s="169">
        <v>546</v>
      </c>
      <c r="V448" s="169">
        <v>486</v>
      </c>
      <c r="W448" s="169">
        <v>449</v>
      </c>
      <c r="X448" s="169">
        <v>503</v>
      </c>
      <c r="Y448" s="169">
        <v>575</v>
      </c>
      <c r="Z448" s="169">
        <v>473</v>
      </c>
      <c r="AA448" s="169">
        <v>564</v>
      </c>
      <c r="AB448" s="169">
        <v>453</v>
      </c>
      <c r="AC448" s="169">
        <v>508</v>
      </c>
    </row>
    <row r="449" ht="11.25" customHeight="1">
      <c r="A449" s="74"/>
      <c r="D449" s="150" t="s">
        <v>1135</v>
      </c>
      <c r="E449" s="151" t="s">
        <v>114</v>
      </c>
      <c r="F449" s="152" t="s">
        <v>1132</v>
      </c>
      <c r="G449" s="151" t="s">
        <v>1133</v>
      </c>
      <c r="H449" s="151" t="s">
        <v>1134</v>
      </c>
      <c r="I449" s="125" t="s">
        <v>230</v>
      </c>
      <c r="J449" s="157"/>
      <c r="K449" s="152"/>
      <c r="L449" s="126">
        <v>2</v>
      </c>
      <c r="M449" s="151"/>
      <c r="N449" s="229">
        <f>IF(("Reference probe"&lt;&gt;"Reference probe"),"N","Y")</f>
      </c>
      <c r="O449" s="169">
        <v>517</v>
      </c>
      <c r="P449" s="169">
        <v>545</v>
      </c>
      <c r="Q449" s="169">
        <v>715</v>
      </c>
      <c r="R449" s="169">
        <v>730</v>
      </c>
      <c r="S449" s="169">
        <v>503</v>
      </c>
      <c r="T449" s="169">
        <v>590</v>
      </c>
      <c r="U449" s="169">
        <v>579</v>
      </c>
      <c r="V449" s="169">
        <v>546</v>
      </c>
      <c r="W449" s="169">
        <v>479</v>
      </c>
      <c r="X449" s="169">
        <v>553</v>
      </c>
      <c r="Y449" s="169">
        <v>624</v>
      </c>
      <c r="Z449" s="169">
        <v>477</v>
      </c>
      <c r="AA449" s="169">
        <v>597</v>
      </c>
      <c r="AB449" s="169">
        <v>514</v>
      </c>
      <c r="AC449" s="169">
        <v>546</v>
      </c>
    </row>
    <row r="450" ht="11.25" customHeight="1">
      <c r="A450" s="74"/>
      <c r="D450" s="150" t="s">
        <v>1136</v>
      </c>
      <c r="E450" s="151" t="s">
        <v>114</v>
      </c>
      <c r="F450" s="152" t="s">
        <v>1132</v>
      </c>
      <c r="G450" s="151" t="s">
        <v>1133</v>
      </c>
      <c r="H450" s="151" t="s">
        <v>1134</v>
      </c>
      <c r="I450" s="125" t="s">
        <v>133</v>
      </c>
      <c r="J450" s="157"/>
      <c r="K450" s="152"/>
      <c r="L450" s="126">
        <v>2</v>
      </c>
      <c r="M450" s="151"/>
      <c r="N450" s="229">
        <f>IF(("Reference probe"&lt;&gt;"Reference probe"),"N","Y")</f>
      </c>
      <c r="O450" s="169">
        <v>538</v>
      </c>
      <c r="P450" s="169">
        <v>575</v>
      </c>
      <c r="Q450" s="169">
        <v>666</v>
      </c>
      <c r="R450" s="169">
        <v>705</v>
      </c>
      <c r="S450" s="169">
        <v>492</v>
      </c>
      <c r="T450" s="169">
        <v>601</v>
      </c>
      <c r="U450" s="169">
        <v>564</v>
      </c>
      <c r="V450" s="169">
        <v>562</v>
      </c>
      <c r="W450" s="169">
        <v>509</v>
      </c>
      <c r="X450" s="169">
        <v>536</v>
      </c>
      <c r="Y450" s="169">
        <v>587</v>
      </c>
      <c r="Z450" s="169">
        <v>511</v>
      </c>
      <c r="AA450" s="169">
        <v>546</v>
      </c>
      <c r="AB450" s="169">
        <v>509</v>
      </c>
      <c r="AC450" s="169">
        <v>568</v>
      </c>
    </row>
    <row r="451" ht="11.25" customHeight="1">
      <c r="A451" s="74"/>
      <c r="D451" s="150" t="s">
        <v>1137</v>
      </c>
      <c r="E451" s="151" t="s">
        <v>114</v>
      </c>
      <c r="F451" s="152" t="s">
        <v>1138</v>
      </c>
      <c r="G451" s="151" t="s">
        <v>1133</v>
      </c>
      <c r="H451" s="151" t="s">
        <v>1134</v>
      </c>
      <c r="I451" s="125" t="s">
        <v>136</v>
      </c>
      <c r="J451" s="157"/>
      <c r="K451" s="152" t="s">
        <v>1139</v>
      </c>
      <c r="L451" s="126">
        <v>2</v>
      </c>
      <c r="M451" s="151" t="s">
        <v>207</v>
      </c>
      <c r="N451" s="229">
        <f>IF(("Default"&lt;&gt;"Reference probe"),"N","Y")</f>
      </c>
      <c r="O451" s="169">
        <v>583</v>
      </c>
      <c r="P451" s="169">
        <v>636</v>
      </c>
      <c r="Q451" s="169">
        <v>764</v>
      </c>
      <c r="R451" s="169">
        <v>799</v>
      </c>
      <c r="S451" s="169">
        <v>547</v>
      </c>
      <c r="T451" s="169">
        <v>702</v>
      </c>
      <c r="U451" s="169">
        <v>601</v>
      </c>
      <c r="V451" s="169">
        <v>536</v>
      </c>
      <c r="W451" s="169">
        <v>551</v>
      </c>
      <c r="X451" s="169">
        <v>607</v>
      </c>
      <c r="Y451" s="169">
        <v>722</v>
      </c>
      <c r="Z451" s="169">
        <v>555</v>
      </c>
      <c r="AA451" s="169">
        <v>648</v>
      </c>
      <c r="AB451" s="169">
        <v>580</v>
      </c>
      <c r="AC451" s="169">
        <v>641</v>
      </c>
    </row>
    <row r="452" ht="11.25" customHeight="1">
      <c r="A452" s="74"/>
      <c r="D452" s="150" t="s">
        <v>1140</v>
      </c>
      <c r="E452" s="151" t="s">
        <v>114</v>
      </c>
      <c r="F452" s="152" t="s">
        <v>1138</v>
      </c>
      <c r="G452" s="151" t="s">
        <v>1133</v>
      </c>
      <c r="H452" s="151" t="s">
        <v>1134</v>
      </c>
      <c r="I452" s="125" t="s">
        <v>138</v>
      </c>
      <c r="J452" s="157"/>
      <c r="K452" s="152"/>
      <c r="L452" s="126">
        <v>2</v>
      </c>
      <c r="M452" s="151"/>
      <c r="N452" s="229">
        <f>IF(("Default"&lt;&gt;"Reference probe"),"N","Y")</f>
      </c>
      <c r="O452" s="169">
        <v>606</v>
      </c>
      <c r="P452" s="169">
        <v>662</v>
      </c>
      <c r="Q452" s="169">
        <v>783</v>
      </c>
      <c r="R452" s="169">
        <v>890</v>
      </c>
      <c r="S452" s="169">
        <v>601</v>
      </c>
      <c r="T452" s="169">
        <v>699</v>
      </c>
      <c r="U452" s="169">
        <v>666</v>
      </c>
      <c r="V452" s="169">
        <v>544</v>
      </c>
      <c r="W452" s="169">
        <v>618</v>
      </c>
      <c r="X452" s="169">
        <v>642</v>
      </c>
      <c r="Y452" s="169">
        <v>743</v>
      </c>
      <c r="Z452" s="169">
        <v>580</v>
      </c>
      <c r="AA452" s="169">
        <v>706</v>
      </c>
      <c r="AB452" s="169">
        <v>629</v>
      </c>
      <c r="AC452" s="169">
        <v>644</v>
      </c>
    </row>
    <row r="453" ht="11.25" customHeight="1">
      <c r="A453" s="74"/>
      <c r="D453" s="150" t="s">
        <v>1141</v>
      </c>
      <c r="E453" s="151" t="s">
        <v>114</v>
      </c>
      <c r="F453" s="152" t="s">
        <v>1142</v>
      </c>
      <c r="G453" s="151" t="s">
        <v>1133</v>
      </c>
      <c r="H453" s="151" t="s">
        <v>1134</v>
      </c>
      <c r="I453" s="125" t="s">
        <v>140</v>
      </c>
      <c r="J453" s="157"/>
      <c r="K453" s="152"/>
      <c r="L453" s="126">
        <v>2</v>
      </c>
      <c r="M453" s="151"/>
      <c r="N453" s="229">
        <f>IF(("Default"&lt;&gt;"Reference probe"),"N","Y")</f>
      </c>
      <c r="O453" s="169">
        <v>637</v>
      </c>
      <c r="P453" s="169">
        <v>650</v>
      </c>
      <c r="Q453" s="169">
        <v>770</v>
      </c>
      <c r="R453" s="169">
        <v>848</v>
      </c>
      <c r="S453" s="169">
        <v>579</v>
      </c>
      <c r="T453" s="169">
        <v>743</v>
      </c>
      <c r="U453" s="169">
        <v>644</v>
      </c>
      <c r="V453" s="169">
        <v>575</v>
      </c>
      <c r="W453" s="169">
        <v>593</v>
      </c>
      <c r="X453" s="169">
        <v>616</v>
      </c>
      <c r="Y453" s="169">
        <v>739</v>
      </c>
      <c r="Z453" s="169">
        <v>604</v>
      </c>
      <c r="AA453" s="169">
        <v>697</v>
      </c>
      <c r="AB453" s="169">
        <v>660</v>
      </c>
      <c r="AC453" s="169">
        <v>632</v>
      </c>
    </row>
    <row r="454" ht="11.25" customHeight="1">
      <c r="A454" s="74"/>
      <c r="D454" s="150" t="s">
        <v>1143</v>
      </c>
      <c r="E454" s="151" t="s">
        <v>114</v>
      </c>
      <c r="F454" s="152" t="s">
        <v>1144</v>
      </c>
      <c r="G454" s="151" t="s">
        <v>1133</v>
      </c>
      <c r="H454" s="151" t="s">
        <v>1134</v>
      </c>
      <c r="I454" s="125" t="s">
        <v>143</v>
      </c>
      <c r="J454" s="157"/>
      <c r="K454" s="152"/>
      <c r="L454" s="126">
        <v>2</v>
      </c>
      <c r="M454" s="151"/>
      <c r="N454" s="229">
        <f>IF(("Default"&lt;&gt;"Reference probe"),"N","Y")</f>
      </c>
      <c r="O454" s="169">
        <v>570</v>
      </c>
      <c r="P454" s="169">
        <v>611</v>
      </c>
      <c r="Q454" s="169">
        <v>753</v>
      </c>
      <c r="R454" s="169">
        <v>806</v>
      </c>
      <c r="S454" s="169">
        <v>574</v>
      </c>
      <c r="T454" s="169">
        <v>704</v>
      </c>
      <c r="U454" s="169">
        <v>591</v>
      </c>
      <c r="V454" s="169">
        <v>622</v>
      </c>
      <c r="W454" s="169">
        <v>573</v>
      </c>
      <c r="X454" s="169">
        <v>634</v>
      </c>
      <c r="Y454" s="169">
        <v>622</v>
      </c>
      <c r="Z454" s="169">
        <v>546</v>
      </c>
      <c r="AA454" s="169">
        <v>678</v>
      </c>
      <c r="AB454" s="169">
        <v>578</v>
      </c>
      <c r="AC454" s="169">
        <v>639</v>
      </c>
    </row>
    <row r="455" ht="11.25" customHeight="1">
      <c r="A455" s="74"/>
      <c r="D455" s="150" t="s">
        <v>1145</v>
      </c>
      <c r="E455" s="151" t="s">
        <v>114</v>
      </c>
      <c r="F455" s="152" t="s">
        <v>1144</v>
      </c>
      <c r="G455" s="151" t="s">
        <v>1133</v>
      </c>
      <c r="H455" s="151" t="s">
        <v>1134</v>
      </c>
      <c r="I455" s="125" t="s">
        <v>145</v>
      </c>
      <c r="J455" s="157"/>
      <c r="K455" s="152"/>
      <c r="L455" s="126">
        <v>2</v>
      </c>
      <c r="M455" s="151"/>
      <c r="N455" s="229">
        <f>IF(("Reference probe"&lt;&gt;"Reference probe"),"N","Y")</f>
      </c>
      <c r="O455" s="169">
        <v>493</v>
      </c>
      <c r="P455" s="169">
        <v>546</v>
      </c>
      <c r="Q455" s="169">
        <v>697</v>
      </c>
      <c r="R455" s="169">
        <v>752</v>
      </c>
      <c r="S455" s="169">
        <v>496</v>
      </c>
      <c r="T455" s="169">
        <v>601</v>
      </c>
      <c r="U455" s="169">
        <v>589</v>
      </c>
      <c r="V455" s="169">
        <v>498</v>
      </c>
      <c r="W455" s="169">
        <v>528</v>
      </c>
      <c r="X455" s="169">
        <v>595</v>
      </c>
      <c r="Y455" s="169">
        <v>621</v>
      </c>
      <c r="Z455" s="169">
        <v>506</v>
      </c>
      <c r="AA455" s="169">
        <v>592</v>
      </c>
      <c r="AB455" s="169">
        <v>428</v>
      </c>
      <c r="AC455" s="169">
        <v>522</v>
      </c>
    </row>
    <row r="456" ht="11.25" customHeight="1">
      <c r="A456" s="74"/>
      <c r="D456" s="150" t="s">
        <v>1146</v>
      </c>
      <c r="E456" s="151" t="s">
        <v>114</v>
      </c>
      <c r="F456" s="152" t="s">
        <v>1147</v>
      </c>
      <c r="G456" s="151" t="s">
        <v>1133</v>
      </c>
      <c r="H456" s="151" t="s">
        <v>1134</v>
      </c>
      <c r="I456" s="125" t="s">
        <v>148</v>
      </c>
      <c r="J456" s="157"/>
      <c r="K456" s="152"/>
      <c r="L456" s="126">
        <v>2</v>
      </c>
      <c r="M456" s="151" t="s">
        <v>200</v>
      </c>
      <c r="N456" s="229">
        <f>IF(("Default"&lt;&gt;"Reference probe"),"N","Y")</f>
      </c>
      <c r="O456" s="169">
        <v>584</v>
      </c>
      <c r="P456" s="169">
        <v>536</v>
      </c>
      <c r="Q456" s="169">
        <v>694</v>
      </c>
      <c r="R456" s="169">
        <v>714</v>
      </c>
      <c r="S456" s="169">
        <v>507</v>
      </c>
      <c r="T456" s="169">
        <v>679</v>
      </c>
      <c r="U456" s="169">
        <v>579</v>
      </c>
      <c r="V456" s="169">
        <v>595</v>
      </c>
      <c r="W456" s="169">
        <v>529</v>
      </c>
      <c r="X456" s="169">
        <v>481</v>
      </c>
      <c r="Y456" s="169">
        <v>605</v>
      </c>
      <c r="Z456" s="169">
        <v>493</v>
      </c>
      <c r="AA456" s="169">
        <v>628</v>
      </c>
      <c r="AB456" s="169">
        <v>540</v>
      </c>
      <c r="AC456" s="169">
        <v>579</v>
      </c>
    </row>
    <row r="457" ht="11.25" customHeight="1">
      <c r="A457" s="74"/>
      <c r="D457" s="150" t="s">
        <v>1148</v>
      </c>
      <c r="E457" s="151" t="s">
        <v>114</v>
      </c>
      <c r="F457" s="152" t="s">
        <v>1147</v>
      </c>
      <c r="G457" s="151" t="s">
        <v>1133</v>
      </c>
      <c r="H457" s="151" t="s">
        <v>1134</v>
      </c>
      <c r="I457" s="125" t="s">
        <v>151</v>
      </c>
      <c r="J457" s="157"/>
      <c r="K457" s="152"/>
      <c r="L457" s="126">
        <v>2</v>
      </c>
      <c r="M457" s="151"/>
      <c r="N457" s="229">
        <f>IF(("Reference probe"&lt;&gt;"Reference probe"),"N","Y")</f>
      </c>
      <c r="O457" s="169">
        <v>563</v>
      </c>
      <c r="P457" s="169">
        <v>615</v>
      </c>
      <c r="Q457" s="169">
        <v>741</v>
      </c>
      <c r="R457" s="169">
        <v>745</v>
      </c>
      <c r="S457" s="169">
        <v>550</v>
      </c>
      <c r="T457" s="169">
        <v>639</v>
      </c>
      <c r="U457" s="169">
        <v>588</v>
      </c>
      <c r="V457" s="169">
        <v>520</v>
      </c>
      <c r="W457" s="169">
        <v>512</v>
      </c>
      <c r="X457" s="169">
        <v>602</v>
      </c>
      <c r="Y457" s="169">
        <v>628</v>
      </c>
      <c r="Z457" s="169">
        <v>558</v>
      </c>
      <c r="AA457" s="169">
        <v>660</v>
      </c>
      <c r="AB457" s="169">
        <v>590</v>
      </c>
      <c r="AC457" s="169">
        <v>611</v>
      </c>
    </row>
    <row r="458" ht="11.25" customHeight="1">
      <c r="A458" s="74"/>
      <c r="D458" s="150" t="s">
        <v>1149</v>
      </c>
      <c r="E458" s="151" t="s">
        <v>114</v>
      </c>
      <c r="F458" s="152" t="s">
        <v>1150</v>
      </c>
      <c r="G458" s="151" t="s">
        <v>1133</v>
      </c>
      <c r="H458" s="151" t="s">
        <v>1134</v>
      </c>
      <c r="I458" s="125" t="s">
        <v>202</v>
      </c>
      <c r="J458" s="157"/>
      <c r="K458" s="152"/>
      <c r="L458" s="126">
        <v>2</v>
      </c>
      <c r="M458" s="151"/>
      <c r="N458" s="229">
        <f>IF(("Default"&lt;&gt;"Reference probe"),"N","Y")</f>
      </c>
      <c r="O458" s="169">
        <v>593</v>
      </c>
      <c r="P458" s="169">
        <v>538</v>
      </c>
      <c r="Q458" s="169">
        <v>702</v>
      </c>
      <c r="R458" s="169">
        <v>723</v>
      </c>
      <c r="S458" s="169">
        <v>514</v>
      </c>
      <c r="T458" s="169">
        <v>664</v>
      </c>
      <c r="U458" s="169">
        <v>536</v>
      </c>
      <c r="V458" s="169">
        <v>547</v>
      </c>
      <c r="W458" s="169">
        <v>510</v>
      </c>
      <c r="X458" s="169">
        <v>535</v>
      </c>
      <c r="Y458" s="169">
        <v>646</v>
      </c>
      <c r="Z458" s="169">
        <v>496</v>
      </c>
      <c r="AA458" s="169">
        <v>707</v>
      </c>
      <c r="AB458" s="169">
        <v>534</v>
      </c>
      <c r="AC458" s="169">
        <v>594</v>
      </c>
    </row>
    <row r="459" ht="11.25" customHeight="1">
      <c r="A459" s="74"/>
      <c r="D459" s="150" t="s">
        <v>1151</v>
      </c>
      <c r="E459" s="151" t="s">
        <v>114</v>
      </c>
      <c r="F459" s="152" t="s">
        <v>1152</v>
      </c>
      <c r="G459" s="151" t="s">
        <v>1153</v>
      </c>
      <c r="H459" s="151" t="s">
        <v>1154</v>
      </c>
      <c r="I459" s="125" t="s">
        <v>769</v>
      </c>
      <c r="J459" s="157"/>
      <c r="K459" s="152" t="s">
        <v>659</v>
      </c>
      <c r="L459" s="126">
        <v>2</v>
      </c>
      <c r="M459" s="151"/>
      <c r="N459" s="229">
        <f>IF(("Default"&lt;&gt;"Reference probe"),"N","Y")</f>
      </c>
      <c r="O459" s="169">
        <v>611</v>
      </c>
      <c r="P459" s="169">
        <v>638</v>
      </c>
      <c r="Q459" s="169">
        <v>881</v>
      </c>
      <c r="R459" s="169">
        <v>851</v>
      </c>
      <c r="S459" s="169">
        <v>624</v>
      </c>
      <c r="T459" s="169">
        <v>658</v>
      </c>
      <c r="U459" s="169">
        <v>629</v>
      </c>
      <c r="V459" s="169">
        <v>594</v>
      </c>
      <c r="W459" s="169">
        <v>569</v>
      </c>
      <c r="X459" s="169">
        <v>689</v>
      </c>
      <c r="Y459" s="169">
        <v>719</v>
      </c>
      <c r="Z459" s="169">
        <v>611</v>
      </c>
      <c r="AA459" s="169">
        <v>681</v>
      </c>
      <c r="AB459" s="169">
        <v>583</v>
      </c>
      <c r="AC459" s="169">
        <v>697</v>
      </c>
    </row>
    <row r="460" ht="11.25" customHeight="1">
      <c r="A460" s="74"/>
      <c r="D460" s="150" t="s">
        <v>1155</v>
      </c>
      <c r="E460" s="151" t="s">
        <v>114</v>
      </c>
      <c r="F460" s="152" t="s">
        <v>1156</v>
      </c>
      <c r="G460" s="151" t="s">
        <v>1153</v>
      </c>
      <c r="H460" s="151" t="s">
        <v>1154</v>
      </c>
      <c r="I460" s="125" t="s">
        <v>769</v>
      </c>
      <c r="J460" s="157"/>
      <c r="K460" s="152"/>
      <c r="L460" s="126">
        <v>2</v>
      </c>
      <c r="M460" s="151"/>
      <c r="N460" s="229">
        <f>IF(("Default"&lt;&gt;"Reference probe"),"N","Y")</f>
      </c>
      <c r="O460" s="169">
        <v>567</v>
      </c>
      <c r="P460" s="169">
        <v>558</v>
      </c>
      <c r="Q460" s="169">
        <v>783</v>
      </c>
      <c r="R460" s="169">
        <v>820</v>
      </c>
      <c r="S460" s="169">
        <v>544</v>
      </c>
      <c r="T460" s="169">
        <v>714</v>
      </c>
      <c r="U460" s="169">
        <v>587</v>
      </c>
      <c r="V460" s="169">
        <v>591</v>
      </c>
      <c r="W460" s="169">
        <v>513</v>
      </c>
      <c r="X460" s="169">
        <v>604</v>
      </c>
      <c r="Y460" s="169">
        <v>700</v>
      </c>
      <c r="Z460" s="169">
        <v>563</v>
      </c>
      <c r="AA460" s="169">
        <v>672</v>
      </c>
      <c r="AB460" s="169">
        <v>558</v>
      </c>
      <c r="AC460" s="169">
        <v>629</v>
      </c>
    </row>
    <row r="461" ht="11.25" customHeight="1">
      <c r="A461" s="74"/>
      <c r="D461" s="150" t="s">
        <v>1157</v>
      </c>
      <c r="E461" s="151" t="s">
        <v>114</v>
      </c>
      <c r="F461" s="152" t="s">
        <v>1156</v>
      </c>
      <c r="G461" s="151" t="s">
        <v>1153</v>
      </c>
      <c r="H461" s="151" t="s">
        <v>1154</v>
      </c>
      <c r="I461" s="125" t="s">
        <v>769</v>
      </c>
      <c r="J461" s="157"/>
      <c r="K461" s="152"/>
      <c r="L461" s="126">
        <v>2</v>
      </c>
      <c r="M461" s="151"/>
      <c r="N461" s="229">
        <f>IF(("Reference probe"&lt;&gt;"Reference probe"),"N","Y")</f>
      </c>
      <c r="O461" s="169">
        <v>628</v>
      </c>
      <c r="P461" s="169">
        <v>588</v>
      </c>
      <c r="Q461" s="169">
        <v>754</v>
      </c>
      <c r="R461" s="169">
        <v>821</v>
      </c>
      <c r="S461" s="169">
        <v>537</v>
      </c>
      <c r="T461" s="169">
        <v>642</v>
      </c>
      <c r="U461" s="169">
        <v>550</v>
      </c>
      <c r="V461" s="169">
        <v>623</v>
      </c>
      <c r="W461" s="169">
        <v>527</v>
      </c>
      <c r="X461" s="169">
        <v>580</v>
      </c>
      <c r="Y461" s="169">
        <v>647</v>
      </c>
      <c r="Z461" s="169">
        <v>551</v>
      </c>
      <c r="AA461" s="169">
        <v>637</v>
      </c>
      <c r="AB461" s="169">
        <v>529</v>
      </c>
      <c r="AC461" s="169">
        <v>670</v>
      </c>
    </row>
    <row r="462" ht="11.25" customHeight="1">
      <c r="A462" s="74"/>
      <c r="D462" s="150" t="s">
        <v>1158</v>
      </c>
      <c r="E462" s="151" t="s">
        <v>114</v>
      </c>
      <c r="F462" s="152" t="s">
        <v>1159</v>
      </c>
      <c r="G462" s="151" t="s">
        <v>1153</v>
      </c>
      <c r="H462" s="151" t="s">
        <v>1154</v>
      </c>
      <c r="I462" s="125" t="s">
        <v>766</v>
      </c>
      <c r="J462" s="157"/>
      <c r="K462" s="152"/>
      <c r="L462" s="126">
        <v>2</v>
      </c>
      <c r="M462" s="151"/>
      <c r="N462" s="229">
        <f>IF(("Default"&lt;&gt;"Reference probe"),"N","Y")</f>
      </c>
      <c r="O462" s="169">
        <v>560</v>
      </c>
      <c r="P462" s="169">
        <v>555</v>
      </c>
      <c r="Q462" s="169">
        <v>681</v>
      </c>
      <c r="R462" s="169">
        <v>690</v>
      </c>
      <c r="S462" s="169">
        <v>489</v>
      </c>
      <c r="T462" s="169">
        <v>568</v>
      </c>
      <c r="U462" s="169">
        <v>499</v>
      </c>
      <c r="V462" s="169">
        <v>489</v>
      </c>
      <c r="W462" s="169">
        <v>478</v>
      </c>
      <c r="X462" s="169">
        <v>514</v>
      </c>
      <c r="Y462" s="169">
        <v>586</v>
      </c>
      <c r="Z462" s="169">
        <v>516</v>
      </c>
      <c r="AA462" s="169">
        <v>546</v>
      </c>
      <c r="AB462" s="169">
        <v>467</v>
      </c>
      <c r="AC462" s="169">
        <v>504</v>
      </c>
    </row>
    <row r="463" ht="11.25" customHeight="1">
      <c r="A463" s="74"/>
      <c r="D463" s="150" t="s">
        <v>1160</v>
      </c>
      <c r="E463" s="151" t="s">
        <v>114</v>
      </c>
      <c r="F463" s="152" t="s">
        <v>1161</v>
      </c>
      <c r="G463" s="151" t="s">
        <v>1153</v>
      </c>
      <c r="H463" s="151" t="s">
        <v>1154</v>
      </c>
      <c r="I463" s="125" t="s">
        <v>764</v>
      </c>
      <c r="J463" s="157"/>
      <c r="K463" s="152"/>
      <c r="L463" s="126">
        <v>2</v>
      </c>
      <c r="M463" s="151"/>
      <c r="N463" s="229">
        <f>IF(("Reference probe"&lt;&gt;"Reference probe"),"N","Y")</f>
      </c>
      <c r="O463" s="169">
        <v>745</v>
      </c>
      <c r="P463" s="169">
        <v>633</v>
      </c>
      <c r="Q463" s="169">
        <v>910</v>
      </c>
      <c r="R463" s="169">
        <v>891</v>
      </c>
      <c r="S463" s="169">
        <v>648</v>
      </c>
      <c r="T463" s="169">
        <v>773</v>
      </c>
      <c r="U463" s="169">
        <v>690</v>
      </c>
      <c r="V463" s="169">
        <v>655</v>
      </c>
      <c r="W463" s="169">
        <v>624</v>
      </c>
      <c r="X463" s="169">
        <v>743</v>
      </c>
      <c r="Y463" s="169">
        <v>772</v>
      </c>
      <c r="Z463" s="169">
        <v>671</v>
      </c>
      <c r="AA463" s="169">
        <v>766</v>
      </c>
      <c r="AB463" s="169">
        <v>622</v>
      </c>
      <c r="AC463" s="169">
        <v>698</v>
      </c>
    </row>
    <row r="464" ht="11.25" customHeight="1">
      <c r="A464" s="74"/>
      <c r="D464" s="150" t="s">
        <v>1162</v>
      </c>
      <c r="E464" s="151" t="s">
        <v>114</v>
      </c>
      <c r="F464" s="152" t="s">
        <v>1161</v>
      </c>
      <c r="G464" s="151" t="s">
        <v>1153</v>
      </c>
      <c r="H464" s="151" t="s">
        <v>1154</v>
      </c>
      <c r="I464" s="125" t="s">
        <v>1163</v>
      </c>
      <c r="J464" s="157"/>
      <c r="K464" s="152" t="s">
        <v>1164</v>
      </c>
      <c r="L464" s="126">
        <v>2</v>
      </c>
      <c r="M464" s="151"/>
      <c r="N464" s="229">
        <f>IF(("Default"&lt;&gt;"Reference probe"),"N","Y")</f>
      </c>
      <c r="O464" s="169">
        <v>721</v>
      </c>
      <c r="P464" s="169">
        <v>728</v>
      </c>
      <c r="Q464" s="169">
        <v>997</v>
      </c>
      <c r="R464" s="169">
        <v>1002</v>
      </c>
      <c r="S464" s="169">
        <v>718</v>
      </c>
      <c r="T464" s="169">
        <v>783</v>
      </c>
      <c r="U464" s="169">
        <v>750</v>
      </c>
      <c r="V464" s="169">
        <v>664</v>
      </c>
      <c r="W464" s="169">
        <v>751</v>
      </c>
      <c r="X464" s="169">
        <v>774</v>
      </c>
      <c r="Y464" s="169">
        <v>841</v>
      </c>
      <c r="Z464" s="169">
        <v>703</v>
      </c>
      <c r="AA464" s="169">
        <v>883</v>
      </c>
      <c r="AB464" s="169">
        <v>627</v>
      </c>
      <c r="AC464" s="169">
        <v>831</v>
      </c>
    </row>
    <row r="465" ht="11.25" customHeight="1">
      <c r="A465" s="74"/>
      <c r="D465" s="150" t="s">
        <v>1165</v>
      </c>
      <c r="E465" s="151" t="s">
        <v>114</v>
      </c>
      <c r="F465" s="152" t="s">
        <v>1166</v>
      </c>
      <c r="G465" s="151" t="s">
        <v>1153</v>
      </c>
      <c r="H465" s="151" t="s">
        <v>1154</v>
      </c>
      <c r="I465" s="125" t="s">
        <v>761</v>
      </c>
      <c r="J465" s="157"/>
      <c r="K465" s="152"/>
      <c r="L465" s="126">
        <v>2</v>
      </c>
      <c r="M465" s="151"/>
      <c r="N465" s="229">
        <f>IF(("Default"&lt;&gt;"Reference probe"),"N","Y")</f>
      </c>
      <c r="O465" s="169">
        <v>619</v>
      </c>
      <c r="P465" s="169">
        <v>636</v>
      </c>
      <c r="Q465" s="169">
        <v>844</v>
      </c>
      <c r="R465" s="169">
        <v>839</v>
      </c>
      <c r="S465" s="169">
        <v>596</v>
      </c>
      <c r="T465" s="169">
        <v>739</v>
      </c>
      <c r="U465" s="169">
        <v>611</v>
      </c>
      <c r="V465" s="169">
        <v>603</v>
      </c>
      <c r="W465" s="169">
        <v>587</v>
      </c>
      <c r="X465" s="169">
        <v>634</v>
      </c>
      <c r="Y465" s="169">
        <v>727</v>
      </c>
      <c r="Z465" s="169">
        <v>626</v>
      </c>
      <c r="AA465" s="169">
        <v>702</v>
      </c>
      <c r="AB465" s="169">
        <v>577</v>
      </c>
      <c r="AC465" s="169">
        <v>710</v>
      </c>
    </row>
    <row r="466" ht="11.25" customHeight="1">
      <c r="A466" s="74"/>
      <c r="D466" s="150" t="s">
        <v>1167</v>
      </c>
      <c r="E466" s="151" t="s">
        <v>114</v>
      </c>
      <c r="F466" s="152" t="s">
        <v>1168</v>
      </c>
      <c r="G466" s="151" t="s">
        <v>1153</v>
      </c>
      <c r="H466" s="151" t="s">
        <v>1154</v>
      </c>
      <c r="I466" s="125" t="s">
        <v>373</v>
      </c>
      <c r="J466" s="157"/>
      <c r="K466" s="152"/>
      <c r="L466" s="126">
        <v>2</v>
      </c>
      <c r="M466" s="151" t="s">
        <v>200</v>
      </c>
      <c r="N466" s="229">
        <f>IF(("Default"&lt;&gt;"Reference probe"),"N","Y")</f>
      </c>
      <c r="O466" s="169">
        <v>597</v>
      </c>
      <c r="P466" s="169">
        <v>647</v>
      </c>
      <c r="Q466" s="169">
        <v>781</v>
      </c>
      <c r="R466" s="169">
        <v>825</v>
      </c>
      <c r="S466" s="169">
        <v>517</v>
      </c>
      <c r="T466" s="169">
        <v>656</v>
      </c>
      <c r="U466" s="169">
        <v>560</v>
      </c>
      <c r="V466" s="169">
        <v>598</v>
      </c>
      <c r="W466" s="169">
        <v>531</v>
      </c>
      <c r="X466" s="169">
        <v>678</v>
      </c>
      <c r="Y466" s="169">
        <v>667</v>
      </c>
      <c r="Z466" s="169">
        <v>570</v>
      </c>
      <c r="AA466" s="169">
        <v>714</v>
      </c>
      <c r="AB466" s="169">
        <v>532</v>
      </c>
      <c r="AC466" s="169">
        <v>636</v>
      </c>
    </row>
    <row r="467" ht="11.25" customHeight="1">
      <c r="A467" s="74"/>
      <c r="D467" s="150" t="s">
        <v>1169</v>
      </c>
      <c r="E467" s="151" t="s">
        <v>114</v>
      </c>
      <c r="F467" s="152" t="s">
        <v>1168</v>
      </c>
      <c r="G467" s="151" t="s">
        <v>1153</v>
      </c>
      <c r="H467" s="151" t="s">
        <v>1154</v>
      </c>
      <c r="I467" s="125" t="s">
        <v>373</v>
      </c>
      <c r="J467" s="157"/>
      <c r="K467" s="152" t="s">
        <v>1170</v>
      </c>
      <c r="L467" s="126">
        <v>2</v>
      </c>
      <c r="M467" s="151"/>
      <c r="N467" s="229">
        <f>IF(("Default"&lt;&gt;"Reference probe"),"N","Y")</f>
      </c>
      <c r="O467" s="169">
        <v>805</v>
      </c>
      <c r="P467" s="169">
        <v>813</v>
      </c>
      <c r="Q467" s="169">
        <v>1064</v>
      </c>
      <c r="R467" s="169">
        <v>1053</v>
      </c>
      <c r="S467" s="169">
        <v>807</v>
      </c>
      <c r="T467" s="169">
        <v>817</v>
      </c>
      <c r="U467" s="169">
        <v>845</v>
      </c>
      <c r="V467" s="169">
        <v>701</v>
      </c>
      <c r="W467" s="169">
        <v>741</v>
      </c>
      <c r="X467" s="169">
        <v>902</v>
      </c>
      <c r="Y467" s="169">
        <v>920</v>
      </c>
      <c r="Z467" s="169">
        <v>708</v>
      </c>
      <c r="AA467" s="169">
        <v>974</v>
      </c>
      <c r="AB467" s="169">
        <v>728</v>
      </c>
      <c r="AC467" s="169">
        <v>762</v>
      </c>
    </row>
    <row r="468" ht="11.25" customHeight="1">
      <c r="A468" s="74"/>
      <c r="D468" s="150" t="s">
        <v>1171</v>
      </c>
      <c r="E468" s="151" t="s">
        <v>114</v>
      </c>
      <c r="F468" s="152" t="s">
        <v>1172</v>
      </c>
      <c r="G468" s="151" t="s">
        <v>1153</v>
      </c>
      <c r="H468" s="151" t="s">
        <v>1154</v>
      </c>
      <c r="I468" s="125" t="s">
        <v>370</v>
      </c>
      <c r="J468" s="157"/>
      <c r="K468" s="152"/>
      <c r="L468" s="126">
        <v>2</v>
      </c>
      <c r="M468" s="151"/>
      <c r="N468" s="229">
        <f>IF(("Default"&lt;&gt;"Reference probe"),"N","Y")</f>
      </c>
      <c r="O468" s="169">
        <v>515</v>
      </c>
      <c r="P468" s="169">
        <v>582</v>
      </c>
      <c r="Q468" s="169">
        <v>727</v>
      </c>
      <c r="R468" s="169">
        <v>813</v>
      </c>
      <c r="S468" s="169">
        <v>518</v>
      </c>
      <c r="T468" s="169">
        <v>646</v>
      </c>
      <c r="U468" s="169">
        <v>552</v>
      </c>
      <c r="V468" s="169">
        <v>488</v>
      </c>
      <c r="W468" s="169">
        <v>561</v>
      </c>
      <c r="X468" s="169">
        <v>586</v>
      </c>
      <c r="Y468" s="169">
        <v>596</v>
      </c>
      <c r="Z468" s="169">
        <v>520</v>
      </c>
      <c r="AA468" s="169">
        <v>660</v>
      </c>
      <c r="AB468" s="169">
        <v>521</v>
      </c>
      <c r="AC468" s="169">
        <v>575</v>
      </c>
    </row>
    <row r="469" ht="11.25" customHeight="1">
      <c r="A469" s="74"/>
      <c r="D469" s="150" t="s">
        <v>1173</v>
      </c>
      <c r="E469" s="151" t="s">
        <v>114</v>
      </c>
      <c r="F469" s="152" t="s">
        <v>1174</v>
      </c>
      <c r="G469" s="151" t="s">
        <v>1153</v>
      </c>
      <c r="H469" s="151" t="s">
        <v>1154</v>
      </c>
      <c r="I469" s="125" t="s">
        <v>368</v>
      </c>
      <c r="J469" s="157"/>
      <c r="K469" s="152"/>
      <c r="L469" s="126">
        <v>2</v>
      </c>
      <c r="M469" s="151"/>
      <c r="N469" s="229">
        <f>IF(("Default"&lt;&gt;"Reference probe"),"N","Y")</f>
      </c>
      <c r="O469" s="169">
        <v>762</v>
      </c>
      <c r="P469" s="169">
        <v>785</v>
      </c>
      <c r="Q469" s="169">
        <v>1010</v>
      </c>
      <c r="R469" s="169">
        <v>985</v>
      </c>
      <c r="S469" s="169">
        <v>652</v>
      </c>
      <c r="T469" s="169">
        <v>760</v>
      </c>
      <c r="U469" s="169">
        <v>762</v>
      </c>
      <c r="V469" s="169">
        <v>712</v>
      </c>
      <c r="W469" s="169">
        <v>685</v>
      </c>
      <c r="X469" s="169">
        <v>782</v>
      </c>
      <c r="Y469" s="169">
        <v>883</v>
      </c>
      <c r="Z469" s="169">
        <v>727</v>
      </c>
      <c r="AA469" s="169">
        <v>874</v>
      </c>
      <c r="AB469" s="169">
        <v>705</v>
      </c>
      <c r="AC469" s="169">
        <v>814</v>
      </c>
    </row>
    <row r="470" ht="11.25" customHeight="1">
      <c r="A470" s="74"/>
      <c r="D470" s="150" t="s">
        <v>1175</v>
      </c>
      <c r="E470" s="151" t="s">
        <v>114</v>
      </c>
      <c r="F470" s="152" t="s">
        <v>1176</v>
      </c>
      <c r="G470" s="151" t="s">
        <v>1153</v>
      </c>
      <c r="H470" s="151" t="s">
        <v>1154</v>
      </c>
      <c r="I470" s="125" t="s">
        <v>118</v>
      </c>
      <c r="J470" s="157"/>
      <c r="K470" s="152" t="s">
        <v>1177</v>
      </c>
      <c r="L470" s="126">
        <v>2</v>
      </c>
      <c r="M470" s="151"/>
      <c r="N470" s="229">
        <f>IF(("Default"&lt;&gt;"Reference probe"),"N","Y")</f>
      </c>
      <c r="O470" s="169">
        <v>737</v>
      </c>
      <c r="P470" s="169">
        <v>790</v>
      </c>
      <c r="Q470" s="169">
        <v>979</v>
      </c>
      <c r="R470" s="169">
        <v>973</v>
      </c>
      <c r="S470" s="169">
        <v>700</v>
      </c>
      <c r="T470" s="169">
        <v>807</v>
      </c>
      <c r="U470" s="169">
        <v>754</v>
      </c>
      <c r="V470" s="169">
        <v>713</v>
      </c>
      <c r="W470" s="169">
        <v>736</v>
      </c>
      <c r="X470" s="169">
        <v>836</v>
      </c>
      <c r="Y470" s="169">
        <v>863</v>
      </c>
      <c r="Z470" s="169">
        <v>687</v>
      </c>
      <c r="AA470" s="169">
        <v>863</v>
      </c>
      <c r="AB470" s="169">
        <v>680</v>
      </c>
      <c r="AC470" s="169">
        <v>787</v>
      </c>
    </row>
    <row r="471" ht="11.25" customHeight="1">
      <c r="A471" s="74"/>
      <c r="D471" s="150" t="s">
        <v>1178</v>
      </c>
      <c r="E471" s="151" t="s">
        <v>114</v>
      </c>
      <c r="F471" s="152" t="s">
        <v>1176</v>
      </c>
      <c r="G471" s="151" t="s">
        <v>1153</v>
      </c>
      <c r="H471" s="151" t="s">
        <v>1154</v>
      </c>
      <c r="I471" s="125" t="s">
        <v>118</v>
      </c>
      <c r="J471" s="157"/>
      <c r="K471" s="152"/>
      <c r="L471" s="126">
        <v>2</v>
      </c>
      <c r="M471" s="151"/>
      <c r="N471" s="229">
        <f>IF(("Default"&lt;&gt;"Reference probe"),"N","Y")</f>
      </c>
      <c r="O471" s="169">
        <v>723</v>
      </c>
      <c r="P471" s="169">
        <v>712</v>
      </c>
      <c r="Q471" s="169">
        <v>921</v>
      </c>
      <c r="R471" s="169">
        <v>951</v>
      </c>
      <c r="S471" s="169">
        <v>717</v>
      </c>
      <c r="T471" s="169">
        <v>772</v>
      </c>
      <c r="U471" s="169">
        <v>696</v>
      </c>
      <c r="V471" s="169">
        <v>599</v>
      </c>
      <c r="W471" s="169">
        <v>686</v>
      </c>
      <c r="X471" s="169">
        <v>770</v>
      </c>
      <c r="Y471" s="169">
        <v>778</v>
      </c>
      <c r="Z471" s="169">
        <v>686</v>
      </c>
      <c r="AA471" s="169">
        <v>823</v>
      </c>
      <c r="AB471" s="169">
        <v>629</v>
      </c>
      <c r="AC471" s="169">
        <v>806</v>
      </c>
    </row>
    <row r="472" ht="11.25" customHeight="1">
      <c r="A472" s="74"/>
      <c r="D472" s="150" t="s">
        <v>1179</v>
      </c>
      <c r="E472" s="151" t="s">
        <v>114</v>
      </c>
      <c r="F472" s="152" t="s">
        <v>1180</v>
      </c>
      <c r="G472" s="151" t="s">
        <v>1153</v>
      </c>
      <c r="H472" s="151" t="s">
        <v>1154</v>
      </c>
      <c r="I472" s="125" t="s">
        <v>121</v>
      </c>
      <c r="J472" s="157"/>
      <c r="K472" s="152"/>
      <c r="L472" s="126">
        <v>2</v>
      </c>
      <c r="M472" s="151"/>
      <c r="N472" s="229">
        <f>IF(("Reference probe"&lt;&gt;"Reference probe"),"N","Y")</f>
      </c>
      <c r="O472" s="169">
        <v>583</v>
      </c>
      <c r="P472" s="169">
        <v>675</v>
      </c>
      <c r="Q472" s="169">
        <v>834</v>
      </c>
      <c r="R472" s="169">
        <v>850</v>
      </c>
      <c r="S472" s="169">
        <v>574</v>
      </c>
      <c r="T472" s="169">
        <v>665</v>
      </c>
      <c r="U472" s="169">
        <v>621</v>
      </c>
      <c r="V472" s="169">
        <v>656</v>
      </c>
      <c r="W472" s="169">
        <v>558</v>
      </c>
      <c r="X472" s="169">
        <v>656</v>
      </c>
      <c r="Y472" s="169">
        <v>707</v>
      </c>
      <c r="Z472" s="169">
        <v>576</v>
      </c>
      <c r="AA472" s="169">
        <v>684</v>
      </c>
      <c r="AB472" s="169">
        <v>586</v>
      </c>
      <c r="AC472" s="169">
        <v>675</v>
      </c>
    </row>
    <row r="473" ht="11.25" customHeight="1">
      <c r="A473" s="74"/>
      <c r="D473" s="150" t="s">
        <v>1181</v>
      </c>
      <c r="E473" s="151" t="s">
        <v>114</v>
      </c>
      <c r="F473" s="152" t="s">
        <v>1180</v>
      </c>
      <c r="G473" s="151" t="s">
        <v>1153</v>
      </c>
      <c r="H473" s="151" t="s">
        <v>1154</v>
      </c>
      <c r="I473" s="125" t="s">
        <v>121</v>
      </c>
      <c r="J473" s="157"/>
      <c r="K473" s="152"/>
      <c r="L473" s="126">
        <v>2</v>
      </c>
      <c r="M473" s="151"/>
      <c r="N473" s="229">
        <f>IF(("Reference probe"&lt;&gt;"Reference probe"),"N","Y")</f>
      </c>
      <c r="O473" s="169">
        <v>810</v>
      </c>
      <c r="P473" s="169">
        <v>784</v>
      </c>
      <c r="Q473" s="169">
        <v>1046</v>
      </c>
      <c r="R473" s="169">
        <v>1017</v>
      </c>
      <c r="S473" s="169">
        <v>708</v>
      </c>
      <c r="T473" s="169">
        <v>915</v>
      </c>
      <c r="U473" s="169">
        <v>754</v>
      </c>
      <c r="V473" s="169">
        <v>740</v>
      </c>
      <c r="W473" s="169">
        <v>751</v>
      </c>
      <c r="X473" s="169">
        <v>847</v>
      </c>
      <c r="Y473" s="169">
        <v>872</v>
      </c>
      <c r="Z473" s="169">
        <v>717</v>
      </c>
      <c r="AA473" s="169">
        <v>879</v>
      </c>
      <c r="AB473" s="169">
        <v>673</v>
      </c>
      <c r="AC473" s="169">
        <v>758</v>
      </c>
    </row>
    <row r="474" ht="11.25" customHeight="1">
      <c r="A474" s="74"/>
      <c r="D474" s="150" t="s">
        <v>1182</v>
      </c>
      <c r="E474" s="151" t="s">
        <v>114</v>
      </c>
      <c r="F474" s="152" t="s">
        <v>1183</v>
      </c>
      <c r="G474" s="151" t="s">
        <v>1153</v>
      </c>
      <c r="H474" s="151" t="s">
        <v>1154</v>
      </c>
      <c r="I474" s="125" t="s">
        <v>123</v>
      </c>
      <c r="J474" s="157"/>
      <c r="K474" s="152"/>
      <c r="L474" s="126">
        <v>2</v>
      </c>
      <c r="M474" s="151"/>
      <c r="N474" s="229">
        <f>IF(("Default"&lt;&gt;"Reference probe"),"N","Y")</f>
      </c>
      <c r="O474" s="169">
        <v>574</v>
      </c>
      <c r="P474" s="169">
        <v>567</v>
      </c>
      <c r="Q474" s="169">
        <v>729</v>
      </c>
      <c r="R474" s="169">
        <v>776</v>
      </c>
      <c r="S474" s="169">
        <v>583</v>
      </c>
      <c r="T474" s="169">
        <v>647</v>
      </c>
      <c r="U474" s="169">
        <v>599</v>
      </c>
      <c r="V474" s="169">
        <v>490</v>
      </c>
      <c r="W474" s="169">
        <v>528</v>
      </c>
      <c r="X474" s="169">
        <v>590</v>
      </c>
      <c r="Y474" s="169">
        <v>662</v>
      </c>
      <c r="Z474" s="169">
        <v>512</v>
      </c>
      <c r="AA474" s="169">
        <v>687</v>
      </c>
      <c r="AB474" s="169">
        <v>547</v>
      </c>
      <c r="AC474" s="169">
        <v>619</v>
      </c>
    </row>
    <row r="475" ht="11.25" customHeight="1">
      <c r="A475" s="74"/>
      <c r="D475" s="150" t="s">
        <v>1184</v>
      </c>
      <c r="E475" s="151" t="s">
        <v>114</v>
      </c>
      <c r="F475" s="152" t="s">
        <v>1185</v>
      </c>
      <c r="G475" s="151" t="s">
        <v>1153</v>
      </c>
      <c r="H475" s="151" t="s">
        <v>1154</v>
      </c>
      <c r="I475" s="125" t="s">
        <v>125</v>
      </c>
      <c r="J475" s="157"/>
      <c r="K475" s="152" t="s">
        <v>1186</v>
      </c>
      <c r="L475" s="126">
        <v>2</v>
      </c>
      <c r="M475" s="151"/>
      <c r="N475" s="229">
        <f>IF(("Default"&lt;&gt;"Reference probe"),"N","Y")</f>
      </c>
      <c r="O475" s="169">
        <v>665</v>
      </c>
      <c r="P475" s="169">
        <v>679</v>
      </c>
      <c r="Q475" s="169">
        <v>913</v>
      </c>
      <c r="R475" s="169">
        <v>995</v>
      </c>
      <c r="S475" s="169">
        <v>629</v>
      </c>
      <c r="T475" s="169">
        <v>691</v>
      </c>
      <c r="U475" s="169">
        <v>635</v>
      </c>
      <c r="V475" s="169">
        <v>608</v>
      </c>
      <c r="W475" s="169">
        <v>623</v>
      </c>
      <c r="X475" s="169">
        <v>700</v>
      </c>
      <c r="Y475" s="169">
        <v>773</v>
      </c>
      <c r="Z475" s="169">
        <v>581</v>
      </c>
      <c r="AA475" s="169">
        <v>793</v>
      </c>
      <c r="AB475" s="169">
        <v>587</v>
      </c>
      <c r="AC475" s="169">
        <v>716</v>
      </c>
    </row>
    <row r="476" ht="11.25" customHeight="1">
      <c r="A476" s="74"/>
      <c r="D476" s="150" t="s">
        <v>1187</v>
      </c>
      <c r="E476" s="151" t="s">
        <v>114</v>
      </c>
      <c r="F476" s="152" t="s">
        <v>1188</v>
      </c>
      <c r="G476" s="151" t="s">
        <v>1153</v>
      </c>
      <c r="H476" s="151" t="s">
        <v>1154</v>
      </c>
      <c r="I476" s="125" t="s">
        <v>125</v>
      </c>
      <c r="J476" s="157"/>
      <c r="K476" s="152"/>
      <c r="L476" s="126">
        <v>2</v>
      </c>
      <c r="M476" s="151"/>
      <c r="N476" s="229">
        <f>IF(("Default"&lt;&gt;"Reference probe"),"N","Y")</f>
      </c>
      <c r="O476" s="169">
        <v>594</v>
      </c>
      <c r="P476" s="169">
        <v>563</v>
      </c>
      <c r="Q476" s="169">
        <v>732</v>
      </c>
      <c r="R476" s="169">
        <v>737</v>
      </c>
      <c r="S476" s="169">
        <v>511</v>
      </c>
      <c r="T476" s="169">
        <v>650</v>
      </c>
      <c r="U476" s="169">
        <v>545</v>
      </c>
      <c r="V476" s="169">
        <v>568</v>
      </c>
      <c r="W476" s="169">
        <v>524</v>
      </c>
      <c r="X476" s="169">
        <v>596</v>
      </c>
      <c r="Y476" s="169">
        <v>680</v>
      </c>
      <c r="Z476" s="169">
        <v>504</v>
      </c>
      <c r="AA476" s="169">
        <v>644</v>
      </c>
      <c r="AB476" s="169">
        <v>515</v>
      </c>
      <c r="AC476" s="169">
        <v>583</v>
      </c>
    </row>
    <row r="477" ht="11.25" customHeight="1">
      <c r="A477" s="74"/>
      <c r="D477" s="150" t="s">
        <v>1189</v>
      </c>
      <c r="E477" s="151" t="s">
        <v>114</v>
      </c>
      <c r="F477" s="152" t="s">
        <v>1190</v>
      </c>
      <c r="G477" s="151" t="s">
        <v>1153</v>
      </c>
      <c r="H477" s="151" t="s">
        <v>1154</v>
      </c>
      <c r="I477" s="125" t="s">
        <v>1191</v>
      </c>
      <c r="J477" s="157"/>
      <c r="K477" s="152" t="s">
        <v>1192</v>
      </c>
      <c r="L477" s="126">
        <v>2</v>
      </c>
      <c r="M477" s="151"/>
      <c r="N477" s="229">
        <f>IF(("Default"&lt;&gt;"Reference probe"),"N","Y")</f>
      </c>
      <c r="O477" s="169">
        <v>701</v>
      </c>
      <c r="P477" s="169">
        <v>741</v>
      </c>
      <c r="Q477" s="169">
        <v>956</v>
      </c>
      <c r="R477" s="169">
        <v>975</v>
      </c>
      <c r="S477" s="169">
        <v>675</v>
      </c>
      <c r="T477" s="169">
        <v>781</v>
      </c>
      <c r="U477" s="169">
        <v>723</v>
      </c>
      <c r="V477" s="169">
        <v>693</v>
      </c>
      <c r="W477" s="169">
        <v>705</v>
      </c>
      <c r="X477" s="169">
        <v>794</v>
      </c>
      <c r="Y477" s="169">
        <v>788</v>
      </c>
      <c r="Z477" s="169">
        <v>662</v>
      </c>
      <c r="AA477" s="169">
        <v>1234</v>
      </c>
      <c r="AB477" s="169">
        <v>672</v>
      </c>
      <c r="AC477" s="169">
        <v>809</v>
      </c>
    </row>
    <row r="478" ht="11.25" customHeight="1">
      <c r="A478" s="74"/>
      <c r="D478" s="150" t="s">
        <v>1193</v>
      </c>
      <c r="E478" s="151" t="s">
        <v>114</v>
      </c>
      <c r="F478" s="152" t="s">
        <v>1190</v>
      </c>
      <c r="G478" s="151" t="s">
        <v>1153</v>
      </c>
      <c r="H478" s="151" t="s">
        <v>1154</v>
      </c>
      <c r="I478" s="125" t="s">
        <v>128</v>
      </c>
      <c r="J478" s="157"/>
      <c r="K478" s="152" t="s">
        <v>1194</v>
      </c>
      <c r="L478" s="126">
        <v>2</v>
      </c>
      <c r="M478" s="151"/>
      <c r="N478" s="229">
        <f>IF(("Default"&lt;&gt;"Reference probe"),"N","Y")</f>
      </c>
      <c r="O478" s="169">
        <v>603</v>
      </c>
      <c r="P478" s="169">
        <v>621</v>
      </c>
      <c r="Q478" s="169">
        <v>835</v>
      </c>
      <c r="R478" s="169">
        <v>829</v>
      </c>
      <c r="S478" s="169">
        <v>584</v>
      </c>
      <c r="T478" s="169">
        <v>660</v>
      </c>
      <c r="U478" s="169">
        <v>612</v>
      </c>
      <c r="V478" s="169">
        <v>579</v>
      </c>
      <c r="W478" s="169">
        <v>568</v>
      </c>
      <c r="X478" s="169">
        <v>628</v>
      </c>
      <c r="Y478" s="169">
        <v>700</v>
      </c>
      <c r="Z478" s="169">
        <v>536</v>
      </c>
      <c r="AA478" s="169">
        <v>1009</v>
      </c>
      <c r="AB478" s="169">
        <v>519</v>
      </c>
      <c r="AC478" s="169">
        <v>599</v>
      </c>
    </row>
    <row r="479" ht="11.25" customHeight="1">
      <c r="A479" s="74"/>
      <c r="D479" s="150" t="s">
        <v>1195</v>
      </c>
      <c r="E479" s="151" t="s">
        <v>114</v>
      </c>
      <c r="F479" s="152" t="s">
        <v>1190</v>
      </c>
      <c r="G479" s="151" t="s">
        <v>1153</v>
      </c>
      <c r="H479" s="151" t="s">
        <v>1154</v>
      </c>
      <c r="I479" s="125" t="s">
        <v>128</v>
      </c>
      <c r="J479" s="157"/>
      <c r="K479" s="152" t="s">
        <v>1194</v>
      </c>
      <c r="L479" s="126">
        <v>2</v>
      </c>
      <c r="M479" s="151"/>
      <c r="N479" s="229">
        <f>IF(("Reference probe"&lt;&gt;"Reference probe"),"N","Y")</f>
      </c>
      <c r="O479" s="169">
        <v>561</v>
      </c>
      <c r="P479" s="169">
        <v>627</v>
      </c>
      <c r="Q479" s="169">
        <v>808</v>
      </c>
      <c r="R479" s="169">
        <v>841</v>
      </c>
      <c r="S479" s="169">
        <v>571</v>
      </c>
      <c r="T479" s="169">
        <v>676</v>
      </c>
      <c r="U479" s="169">
        <v>636</v>
      </c>
      <c r="V479" s="169">
        <v>591</v>
      </c>
      <c r="W479" s="169">
        <v>587</v>
      </c>
      <c r="X479" s="169">
        <v>610</v>
      </c>
      <c r="Y479" s="169">
        <v>718</v>
      </c>
      <c r="Z479" s="169">
        <v>533</v>
      </c>
      <c r="AA479" s="169">
        <v>1068</v>
      </c>
      <c r="AB479" s="169">
        <v>530</v>
      </c>
      <c r="AC479" s="169">
        <v>566</v>
      </c>
    </row>
    <row r="480" ht="11.25" customHeight="1">
      <c r="A480" s="74"/>
      <c r="D480" s="150" t="s">
        <v>1196</v>
      </c>
      <c r="E480" s="151" t="s">
        <v>114</v>
      </c>
      <c r="F480" s="152" t="s">
        <v>1197</v>
      </c>
      <c r="G480" s="151" t="s">
        <v>1153</v>
      </c>
      <c r="H480" s="151" t="s">
        <v>1154</v>
      </c>
      <c r="I480" s="125" t="s">
        <v>131</v>
      </c>
      <c r="J480" s="157"/>
      <c r="K480" s="152"/>
      <c r="L480" s="126">
        <v>2</v>
      </c>
      <c r="M480" s="151"/>
      <c r="N480" s="229">
        <f>IF(("Reference probe"&lt;&gt;"Reference probe"),"N","Y")</f>
      </c>
      <c r="O480" s="169">
        <v>675</v>
      </c>
      <c r="P480" s="169">
        <v>669</v>
      </c>
      <c r="Q480" s="169">
        <v>826</v>
      </c>
      <c r="R480" s="169">
        <v>852</v>
      </c>
      <c r="S480" s="169">
        <v>674</v>
      </c>
      <c r="T480" s="169">
        <v>774</v>
      </c>
      <c r="U480" s="169">
        <v>661</v>
      </c>
      <c r="V480" s="169">
        <v>649</v>
      </c>
      <c r="W480" s="169">
        <v>675</v>
      </c>
      <c r="X480" s="169">
        <v>720</v>
      </c>
      <c r="Y480" s="169">
        <v>771</v>
      </c>
      <c r="Z480" s="169">
        <v>646</v>
      </c>
      <c r="AA480" s="169">
        <v>831</v>
      </c>
      <c r="AB480" s="169">
        <v>637</v>
      </c>
      <c r="AC480" s="169">
        <v>745</v>
      </c>
    </row>
    <row r="481" ht="11.25" customHeight="1">
      <c r="A481" s="74"/>
      <c r="D481" s="150" t="s">
        <v>1198</v>
      </c>
      <c r="E481" s="151" t="s">
        <v>114</v>
      </c>
      <c r="F481" s="152" t="s">
        <v>1199</v>
      </c>
      <c r="G481" s="151" t="s">
        <v>1153</v>
      </c>
      <c r="H481" s="151" t="s">
        <v>1154</v>
      </c>
      <c r="I481" s="125" t="s">
        <v>230</v>
      </c>
      <c r="J481" s="157"/>
      <c r="K481" s="152"/>
      <c r="L481" s="126">
        <v>2</v>
      </c>
      <c r="M481" s="151"/>
      <c r="N481" s="229">
        <f>IF(("Reference probe"&lt;&gt;"Reference probe"),"N","Y")</f>
      </c>
      <c r="O481" s="169">
        <v>709</v>
      </c>
      <c r="P481" s="169">
        <v>785</v>
      </c>
      <c r="Q481" s="169">
        <v>927</v>
      </c>
      <c r="R481" s="169">
        <v>969</v>
      </c>
      <c r="S481" s="169">
        <v>762</v>
      </c>
      <c r="T481" s="169">
        <v>803</v>
      </c>
      <c r="U481" s="169">
        <v>768</v>
      </c>
      <c r="V481" s="169">
        <v>677</v>
      </c>
      <c r="W481" s="169">
        <v>728</v>
      </c>
      <c r="X481" s="169">
        <v>806</v>
      </c>
      <c r="Y481" s="169">
        <v>869</v>
      </c>
      <c r="Z481" s="169">
        <v>786</v>
      </c>
      <c r="AA481" s="169">
        <v>845</v>
      </c>
      <c r="AB481" s="169">
        <v>647</v>
      </c>
      <c r="AC481" s="169">
        <v>767</v>
      </c>
    </row>
    <row r="482" ht="11.25" customHeight="1">
      <c r="A482" s="74"/>
      <c r="D482" s="150" t="s">
        <v>1200</v>
      </c>
      <c r="E482" s="151" t="s">
        <v>114</v>
      </c>
      <c r="F482" s="152" t="s">
        <v>1199</v>
      </c>
      <c r="G482" s="151" t="s">
        <v>1153</v>
      </c>
      <c r="H482" s="151" t="s">
        <v>1154</v>
      </c>
      <c r="I482" s="125" t="s">
        <v>230</v>
      </c>
      <c r="J482" s="157"/>
      <c r="K482" s="152"/>
      <c r="L482" s="126">
        <v>2</v>
      </c>
      <c r="M482" s="151"/>
      <c r="N482" s="229">
        <f>IF(("Reference probe"&lt;&gt;"Reference probe"),"N","Y")</f>
      </c>
      <c r="O482" s="169">
        <v>738</v>
      </c>
      <c r="P482" s="169">
        <v>694</v>
      </c>
      <c r="Q482" s="169">
        <v>867</v>
      </c>
      <c r="R482" s="169">
        <v>832</v>
      </c>
      <c r="S482" s="169">
        <v>651</v>
      </c>
      <c r="T482" s="169">
        <v>792</v>
      </c>
      <c r="U482" s="169">
        <v>645</v>
      </c>
      <c r="V482" s="169">
        <v>696</v>
      </c>
      <c r="W482" s="169">
        <v>644</v>
      </c>
      <c r="X482" s="169">
        <v>737</v>
      </c>
      <c r="Y482" s="169">
        <v>840</v>
      </c>
      <c r="Z482" s="169">
        <v>650</v>
      </c>
      <c r="AA482" s="169">
        <v>742</v>
      </c>
      <c r="AB482" s="169">
        <v>636</v>
      </c>
      <c r="AC482" s="169">
        <v>757</v>
      </c>
    </row>
    <row r="483" ht="11.25" customHeight="1">
      <c r="A483" s="74"/>
      <c r="D483" s="150" t="s">
        <v>1201</v>
      </c>
      <c r="E483" s="151" t="s">
        <v>114</v>
      </c>
      <c r="F483" s="152" t="s">
        <v>1199</v>
      </c>
      <c r="G483" s="151" t="s">
        <v>1153</v>
      </c>
      <c r="H483" s="151" t="s">
        <v>1154</v>
      </c>
      <c r="I483" s="125" t="s">
        <v>230</v>
      </c>
      <c r="J483" s="157"/>
      <c r="K483" s="152"/>
      <c r="L483" s="126">
        <v>2</v>
      </c>
      <c r="M483" s="151"/>
      <c r="N483" s="229">
        <f>IF(("Default"&lt;&gt;"Reference probe"),"N","Y")</f>
      </c>
      <c r="O483" s="169">
        <v>614</v>
      </c>
      <c r="P483" s="169">
        <v>600</v>
      </c>
      <c r="Q483" s="169">
        <v>793</v>
      </c>
      <c r="R483" s="169">
        <v>800</v>
      </c>
      <c r="S483" s="169">
        <v>561</v>
      </c>
      <c r="T483" s="169">
        <v>635</v>
      </c>
      <c r="U483" s="169">
        <v>615</v>
      </c>
      <c r="V483" s="169">
        <v>583</v>
      </c>
      <c r="W483" s="169">
        <v>538</v>
      </c>
      <c r="X483" s="169">
        <v>623</v>
      </c>
      <c r="Y483" s="169">
        <v>706</v>
      </c>
      <c r="Z483" s="169">
        <v>549</v>
      </c>
      <c r="AA483" s="169">
        <v>747</v>
      </c>
      <c r="AB483" s="169">
        <v>609</v>
      </c>
      <c r="AC483" s="169">
        <v>647</v>
      </c>
    </row>
    <row r="484" ht="11.25" customHeight="1">
      <c r="A484" s="74"/>
      <c r="D484" s="150" t="s">
        <v>1202</v>
      </c>
      <c r="E484" s="151" t="s">
        <v>114</v>
      </c>
      <c r="F484" s="152" t="s">
        <v>1203</v>
      </c>
      <c r="G484" s="151" t="s">
        <v>1153</v>
      </c>
      <c r="H484" s="151" t="s">
        <v>1154</v>
      </c>
      <c r="I484" s="125" t="s">
        <v>230</v>
      </c>
      <c r="J484" s="157"/>
      <c r="K484" s="152"/>
      <c r="L484" s="126">
        <v>2</v>
      </c>
      <c r="M484" s="151"/>
      <c r="N484" s="229">
        <f>IF(("Default"&lt;&gt;"Reference probe"),"N","Y")</f>
      </c>
      <c r="O484" s="169">
        <v>612</v>
      </c>
      <c r="P484" s="169">
        <v>574</v>
      </c>
      <c r="Q484" s="169">
        <v>835</v>
      </c>
      <c r="R484" s="169">
        <v>798</v>
      </c>
      <c r="S484" s="169">
        <v>561</v>
      </c>
      <c r="T484" s="169">
        <v>666</v>
      </c>
      <c r="U484" s="169">
        <v>644</v>
      </c>
      <c r="V484" s="169">
        <v>583</v>
      </c>
      <c r="W484" s="169">
        <v>619</v>
      </c>
      <c r="X484" s="169">
        <v>664</v>
      </c>
      <c r="Y484" s="169">
        <v>760</v>
      </c>
      <c r="Z484" s="169">
        <v>558</v>
      </c>
      <c r="AA484" s="169">
        <v>654</v>
      </c>
      <c r="AB484" s="169">
        <v>596</v>
      </c>
      <c r="AC484" s="169">
        <v>661</v>
      </c>
    </row>
    <row r="485" ht="11.25" customHeight="1">
      <c r="A485" s="74"/>
      <c r="D485" s="150" t="s">
        <v>1204</v>
      </c>
      <c r="E485" s="151" t="s">
        <v>114</v>
      </c>
      <c r="F485" s="152" t="s">
        <v>1205</v>
      </c>
      <c r="G485" s="151" t="s">
        <v>1153</v>
      </c>
      <c r="H485" s="151" t="s">
        <v>1154</v>
      </c>
      <c r="I485" s="125" t="s">
        <v>230</v>
      </c>
      <c r="J485" s="157"/>
      <c r="K485" s="152"/>
      <c r="L485" s="126">
        <v>2</v>
      </c>
      <c r="M485" s="151"/>
      <c r="N485" s="229">
        <f>IF(("Default"&lt;&gt;"Reference probe"),"N","Y")</f>
      </c>
      <c r="O485" s="169">
        <v>705</v>
      </c>
      <c r="P485" s="169">
        <v>650</v>
      </c>
      <c r="Q485" s="169">
        <v>887</v>
      </c>
      <c r="R485" s="169">
        <v>851</v>
      </c>
      <c r="S485" s="169">
        <v>616</v>
      </c>
      <c r="T485" s="169">
        <v>705</v>
      </c>
      <c r="U485" s="169">
        <v>619</v>
      </c>
      <c r="V485" s="169">
        <v>597</v>
      </c>
      <c r="W485" s="169">
        <v>588</v>
      </c>
      <c r="X485" s="169">
        <v>696</v>
      </c>
      <c r="Y485" s="169">
        <v>807</v>
      </c>
      <c r="Z485" s="169">
        <v>620</v>
      </c>
      <c r="AA485" s="169">
        <v>714</v>
      </c>
      <c r="AB485" s="169">
        <v>563</v>
      </c>
      <c r="AC485" s="169">
        <v>693</v>
      </c>
    </row>
    <row r="486" ht="11.25" customHeight="1">
      <c r="A486" s="74"/>
      <c r="D486" s="150" t="s">
        <v>1206</v>
      </c>
      <c r="E486" s="151" t="s">
        <v>114</v>
      </c>
      <c r="F486" s="152" t="s">
        <v>1205</v>
      </c>
      <c r="G486" s="151" t="s">
        <v>1153</v>
      </c>
      <c r="H486" s="151" t="s">
        <v>1154</v>
      </c>
      <c r="I486" s="125" t="s">
        <v>230</v>
      </c>
      <c r="J486" s="157"/>
      <c r="K486" s="152"/>
      <c r="L486" s="126">
        <v>2</v>
      </c>
      <c r="M486" s="151"/>
      <c r="N486" s="229">
        <f>IF(("Reference probe"&lt;&gt;"Reference probe"),"N","Y")</f>
      </c>
      <c r="O486" s="169">
        <v>781</v>
      </c>
      <c r="P486" s="169">
        <v>714</v>
      </c>
      <c r="Q486" s="169">
        <v>921</v>
      </c>
      <c r="R486" s="169">
        <v>987</v>
      </c>
      <c r="S486" s="169">
        <v>703</v>
      </c>
      <c r="T486" s="169">
        <v>824</v>
      </c>
      <c r="U486" s="169">
        <v>726</v>
      </c>
      <c r="V486" s="169">
        <v>719</v>
      </c>
      <c r="W486" s="169">
        <v>688</v>
      </c>
      <c r="X486" s="169">
        <v>768</v>
      </c>
      <c r="Y486" s="169">
        <v>884</v>
      </c>
      <c r="Z486" s="169">
        <v>703</v>
      </c>
      <c r="AA486" s="169">
        <v>829</v>
      </c>
      <c r="AB486" s="169">
        <v>679</v>
      </c>
      <c r="AC486" s="169">
        <v>768</v>
      </c>
    </row>
    <row r="487" ht="11.25" customHeight="1">
      <c r="A487" s="74"/>
      <c r="D487" s="150" t="s">
        <v>1207</v>
      </c>
      <c r="E487" s="151" t="s">
        <v>114</v>
      </c>
      <c r="F487" s="152" t="s">
        <v>1205</v>
      </c>
      <c r="G487" s="151" t="s">
        <v>1153</v>
      </c>
      <c r="H487" s="151" t="s">
        <v>1154</v>
      </c>
      <c r="I487" s="125" t="s">
        <v>230</v>
      </c>
      <c r="J487" s="157"/>
      <c r="K487" s="152"/>
      <c r="L487" s="126">
        <v>2</v>
      </c>
      <c r="M487" s="151"/>
      <c r="N487" s="229">
        <f>IF(("Default"&lt;&gt;"Reference probe"),"N","Y")</f>
      </c>
      <c r="O487" s="169">
        <v>531</v>
      </c>
      <c r="P487" s="169">
        <v>564</v>
      </c>
      <c r="Q487" s="169">
        <v>718</v>
      </c>
      <c r="R487" s="169">
        <v>725</v>
      </c>
      <c r="S487" s="169">
        <v>512</v>
      </c>
      <c r="T487" s="169">
        <v>546</v>
      </c>
      <c r="U487" s="169">
        <v>575</v>
      </c>
      <c r="V487" s="169">
        <v>556</v>
      </c>
      <c r="W487" s="169">
        <v>533</v>
      </c>
      <c r="X487" s="169">
        <v>601</v>
      </c>
      <c r="Y487" s="169">
        <v>616</v>
      </c>
      <c r="Z487" s="169">
        <v>527</v>
      </c>
      <c r="AA487" s="169">
        <v>680</v>
      </c>
      <c r="AB487" s="169">
        <v>504</v>
      </c>
      <c r="AC487" s="169">
        <v>591</v>
      </c>
    </row>
    <row r="488" ht="11.25" customHeight="1">
      <c r="A488" s="74"/>
      <c r="D488" s="150" t="s">
        <v>1208</v>
      </c>
      <c r="E488" s="151" t="s">
        <v>114</v>
      </c>
      <c r="F488" s="152" t="s">
        <v>1209</v>
      </c>
      <c r="G488" s="151" t="s">
        <v>1153</v>
      </c>
      <c r="H488" s="151" t="s">
        <v>1154</v>
      </c>
      <c r="I488" s="125" t="s">
        <v>230</v>
      </c>
      <c r="J488" s="157"/>
      <c r="K488" s="152"/>
      <c r="L488" s="126">
        <v>2</v>
      </c>
      <c r="M488" s="151"/>
      <c r="N488" s="229">
        <f>IF(("Default"&lt;&gt;"Reference probe"),"N","Y")</f>
      </c>
      <c r="O488" s="169">
        <v>667</v>
      </c>
      <c r="P488" s="169">
        <v>653</v>
      </c>
      <c r="Q488" s="169">
        <v>833</v>
      </c>
      <c r="R488" s="169">
        <v>872</v>
      </c>
      <c r="S488" s="169">
        <v>646</v>
      </c>
      <c r="T488" s="169">
        <v>695</v>
      </c>
      <c r="U488" s="169">
        <v>704</v>
      </c>
      <c r="V488" s="169">
        <v>635</v>
      </c>
      <c r="W488" s="169">
        <v>649</v>
      </c>
      <c r="X488" s="169">
        <v>687</v>
      </c>
      <c r="Y488" s="169">
        <v>824</v>
      </c>
      <c r="Z488" s="169">
        <v>638</v>
      </c>
      <c r="AA488" s="169">
        <v>760</v>
      </c>
      <c r="AB488" s="169">
        <v>575</v>
      </c>
      <c r="AC488" s="169">
        <v>737</v>
      </c>
    </row>
    <row r="489" ht="11.25" customHeight="1">
      <c r="A489" s="74"/>
      <c r="D489" s="150" t="s">
        <v>1210</v>
      </c>
      <c r="E489" s="151" t="s">
        <v>114</v>
      </c>
      <c r="F489" s="152" t="s">
        <v>1211</v>
      </c>
      <c r="G489" s="151" t="s">
        <v>1153</v>
      </c>
      <c r="H489" s="151" t="s">
        <v>1154</v>
      </c>
      <c r="I489" s="125" t="s">
        <v>133</v>
      </c>
      <c r="J489" s="157"/>
      <c r="K489" s="152"/>
      <c r="L489" s="126">
        <v>2</v>
      </c>
      <c r="M489" s="151"/>
      <c r="N489" s="229">
        <f>IF(("Reference probe"&lt;&gt;"Reference probe"),"N","Y")</f>
      </c>
      <c r="O489" s="169">
        <v>820</v>
      </c>
      <c r="P489" s="169">
        <v>710</v>
      </c>
      <c r="Q489" s="169">
        <v>996</v>
      </c>
      <c r="R489" s="169">
        <v>976</v>
      </c>
      <c r="S489" s="169">
        <v>731</v>
      </c>
      <c r="T489" s="169">
        <v>803</v>
      </c>
      <c r="U489" s="169">
        <v>758</v>
      </c>
      <c r="V489" s="169">
        <v>716</v>
      </c>
      <c r="W489" s="169">
        <v>685</v>
      </c>
      <c r="X489" s="169">
        <v>858</v>
      </c>
      <c r="Y489" s="169">
        <v>845</v>
      </c>
      <c r="Z489" s="169">
        <v>691</v>
      </c>
      <c r="AA489" s="169">
        <v>942</v>
      </c>
      <c r="AB489" s="169">
        <v>727</v>
      </c>
      <c r="AC489" s="169">
        <v>838</v>
      </c>
    </row>
    <row r="490" ht="11.25" customHeight="1">
      <c r="A490" s="74"/>
      <c r="D490" s="150" t="s">
        <v>1212</v>
      </c>
      <c r="E490" s="151" t="s">
        <v>114</v>
      </c>
      <c r="F490" s="152" t="s">
        <v>1213</v>
      </c>
      <c r="G490" s="151" t="s">
        <v>1153</v>
      </c>
      <c r="H490" s="151" t="s">
        <v>1154</v>
      </c>
      <c r="I490" s="125" t="s">
        <v>136</v>
      </c>
      <c r="J490" s="157"/>
      <c r="K490" s="152"/>
      <c r="L490" s="126">
        <v>2</v>
      </c>
      <c r="M490" s="151"/>
      <c r="N490" s="229">
        <f>IF(("Reference probe"&lt;&gt;"Reference probe"),"N","Y")</f>
      </c>
      <c r="O490" s="169">
        <v>531</v>
      </c>
      <c r="P490" s="169">
        <v>553</v>
      </c>
      <c r="Q490" s="169">
        <v>818</v>
      </c>
      <c r="R490" s="169">
        <v>769</v>
      </c>
      <c r="S490" s="169">
        <v>589</v>
      </c>
      <c r="T490" s="169">
        <v>648</v>
      </c>
      <c r="U490" s="169">
        <v>618</v>
      </c>
      <c r="V490" s="169">
        <v>562</v>
      </c>
      <c r="W490" s="169">
        <v>564</v>
      </c>
      <c r="X490" s="169">
        <v>694</v>
      </c>
      <c r="Y490" s="169">
        <v>681</v>
      </c>
      <c r="Z490" s="169">
        <v>536</v>
      </c>
      <c r="AA490" s="169">
        <v>729</v>
      </c>
      <c r="AB490" s="169">
        <v>593</v>
      </c>
      <c r="AC490" s="169">
        <v>650</v>
      </c>
    </row>
    <row r="491" ht="11.25" customHeight="1">
      <c r="A491" s="74"/>
      <c r="D491" s="150" t="s">
        <v>1214</v>
      </c>
      <c r="E491" s="151" t="s">
        <v>114</v>
      </c>
      <c r="F491" s="152" t="s">
        <v>1215</v>
      </c>
      <c r="G491" s="151" t="s">
        <v>1153</v>
      </c>
      <c r="H491" s="151" t="s">
        <v>1154</v>
      </c>
      <c r="I491" s="125" t="s">
        <v>138</v>
      </c>
      <c r="J491" s="157"/>
      <c r="K491" s="152"/>
      <c r="L491" s="126">
        <v>2</v>
      </c>
      <c r="M491" s="151"/>
      <c r="N491" s="229">
        <f>IF(("Default"&lt;&gt;"Reference probe"),"N","Y")</f>
      </c>
      <c r="O491" s="169">
        <v>606</v>
      </c>
      <c r="P491" s="169">
        <v>592</v>
      </c>
      <c r="Q491" s="169">
        <v>823</v>
      </c>
      <c r="R491" s="169">
        <v>833</v>
      </c>
      <c r="S491" s="169">
        <v>543</v>
      </c>
      <c r="T491" s="169">
        <v>671</v>
      </c>
      <c r="U491" s="169">
        <v>621</v>
      </c>
      <c r="V491" s="169">
        <v>551</v>
      </c>
      <c r="W491" s="169">
        <v>560</v>
      </c>
      <c r="X491" s="169">
        <v>607</v>
      </c>
      <c r="Y491" s="169">
        <v>666</v>
      </c>
      <c r="Z491" s="169">
        <v>591</v>
      </c>
      <c r="AA491" s="169">
        <v>707</v>
      </c>
      <c r="AB491" s="169">
        <v>547</v>
      </c>
      <c r="AC491" s="169">
        <v>597</v>
      </c>
    </row>
    <row r="492" ht="11.25" customHeight="1">
      <c r="A492" s="74"/>
      <c r="D492" s="150" t="s">
        <v>1216</v>
      </c>
      <c r="E492" s="151" t="s">
        <v>114</v>
      </c>
      <c r="F492" s="152" t="s">
        <v>1215</v>
      </c>
      <c r="G492" s="151" t="s">
        <v>1153</v>
      </c>
      <c r="H492" s="151" t="s">
        <v>1154</v>
      </c>
      <c r="I492" s="125" t="s">
        <v>138</v>
      </c>
      <c r="J492" s="157"/>
      <c r="K492" s="152" t="s">
        <v>1217</v>
      </c>
      <c r="L492" s="126">
        <v>2</v>
      </c>
      <c r="M492" s="151"/>
      <c r="N492" s="229">
        <f>IF(("Default"&lt;&gt;"Reference probe"),"N","Y")</f>
      </c>
      <c r="O492" s="169">
        <v>613</v>
      </c>
      <c r="P492" s="169">
        <v>666</v>
      </c>
      <c r="Q492" s="169">
        <v>828</v>
      </c>
      <c r="R492" s="169">
        <v>794</v>
      </c>
      <c r="S492" s="169">
        <v>562</v>
      </c>
      <c r="T492" s="169">
        <v>722</v>
      </c>
      <c r="U492" s="169">
        <v>628</v>
      </c>
      <c r="V492" s="169">
        <v>634</v>
      </c>
      <c r="W492" s="169">
        <v>606</v>
      </c>
      <c r="X492" s="169">
        <v>707</v>
      </c>
      <c r="Y492" s="169">
        <v>718</v>
      </c>
      <c r="Z492" s="169">
        <v>592</v>
      </c>
      <c r="AA492" s="169">
        <v>698</v>
      </c>
      <c r="AB492" s="169">
        <v>570</v>
      </c>
      <c r="AC492" s="169">
        <v>690</v>
      </c>
    </row>
    <row r="493" ht="11.25" customHeight="1">
      <c r="A493" s="74"/>
      <c r="D493" s="150" t="s">
        <v>1218</v>
      </c>
      <c r="E493" s="151" t="s">
        <v>114</v>
      </c>
      <c r="F493" s="152" t="s">
        <v>1219</v>
      </c>
      <c r="G493" s="151" t="s">
        <v>1153</v>
      </c>
      <c r="H493" s="151" t="s">
        <v>1154</v>
      </c>
      <c r="I493" s="125" t="s">
        <v>140</v>
      </c>
      <c r="J493" s="157"/>
      <c r="K493" s="152"/>
      <c r="L493" s="126">
        <v>2</v>
      </c>
      <c r="M493" s="151"/>
      <c r="N493" s="229">
        <f>IF(("Reference probe"&lt;&gt;"Reference probe"),"N","Y")</f>
      </c>
      <c r="O493" s="169">
        <v>730</v>
      </c>
      <c r="P493" s="169">
        <v>783</v>
      </c>
      <c r="Q493" s="169">
        <v>1001</v>
      </c>
      <c r="R493" s="169">
        <v>916</v>
      </c>
      <c r="S493" s="169">
        <v>740</v>
      </c>
      <c r="T493" s="169">
        <v>838</v>
      </c>
      <c r="U493" s="169">
        <v>729</v>
      </c>
      <c r="V493" s="169">
        <v>707</v>
      </c>
      <c r="W493" s="169">
        <v>684</v>
      </c>
      <c r="X493" s="169">
        <v>849</v>
      </c>
      <c r="Y493" s="169">
        <v>942</v>
      </c>
      <c r="Z493" s="169">
        <v>739</v>
      </c>
      <c r="AA493" s="169">
        <v>833</v>
      </c>
      <c r="AB493" s="169">
        <v>707</v>
      </c>
      <c r="AC493" s="169">
        <v>820</v>
      </c>
    </row>
    <row r="494" ht="11.25" customHeight="1">
      <c r="A494" s="74"/>
      <c r="D494" s="150" t="s">
        <v>1220</v>
      </c>
      <c r="E494" s="151" t="s">
        <v>114</v>
      </c>
      <c r="F494" s="152" t="s">
        <v>1221</v>
      </c>
      <c r="G494" s="151" t="s">
        <v>1153</v>
      </c>
      <c r="H494" s="151" t="s">
        <v>1154</v>
      </c>
      <c r="I494" s="125" t="s">
        <v>143</v>
      </c>
      <c r="J494" s="157"/>
      <c r="K494" s="152"/>
      <c r="L494" s="126">
        <v>2</v>
      </c>
      <c r="M494" s="151"/>
      <c r="N494" s="229">
        <f>IF(("Reference probe"&lt;&gt;"Reference probe"),"N","Y")</f>
      </c>
      <c r="O494" s="169">
        <v>739</v>
      </c>
      <c r="P494" s="169">
        <v>750</v>
      </c>
      <c r="Q494" s="169">
        <v>954</v>
      </c>
      <c r="R494" s="169">
        <v>1007</v>
      </c>
      <c r="S494" s="169">
        <v>724</v>
      </c>
      <c r="T494" s="169">
        <v>779</v>
      </c>
      <c r="U494" s="169">
        <v>740</v>
      </c>
      <c r="V494" s="169">
        <v>738</v>
      </c>
      <c r="W494" s="169">
        <v>639</v>
      </c>
      <c r="X494" s="169">
        <v>788</v>
      </c>
      <c r="Y494" s="169">
        <v>864</v>
      </c>
      <c r="Z494" s="169">
        <v>734</v>
      </c>
      <c r="AA494" s="169">
        <v>856</v>
      </c>
      <c r="AB494" s="169">
        <v>748</v>
      </c>
      <c r="AC494" s="169">
        <v>846</v>
      </c>
    </row>
    <row r="495" ht="11.25" customHeight="1">
      <c r="A495" s="74"/>
      <c r="D495" s="150" t="s">
        <v>1222</v>
      </c>
      <c r="E495" s="151" t="s">
        <v>114</v>
      </c>
      <c r="F495" s="152" t="s">
        <v>1223</v>
      </c>
      <c r="G495" s="151" t="s">
        <v>1153</v>
      </c>
      <c r="H495" s="151" t="s">
        <v>1154</v>
      </c>
      <c r="I495" s="125" t="s">
        <v>145</v>
      </c>
      <c r="J495" s="157"/>
      <c r="K495" s="152"/>
      <c r="L495" s="126">
        <v>2</v>
      </c>
      <c r="M495" s="151"/>
      <c r="N495" s="229">
        <f>IF(("Default"&lt;&gt;"Reference probe"),"N","Y")</f>
      </c>
      <c r="O495" s="169">
        <v>604</v>
      </c>
      <c r="P495" s="169">
        <v>590</v>
      </c>
      <c r="Q495" s="169">
        <v>676</v>
      </c>
      <c r="R495" s="169">
        <v>781</v>
      </c>
      <c r="S495" s="169">
        <v>584</v>
      </c>
      <c r="T495" s="169">
        <v>557</v>
      </c>
      <c r="U495" s="169">
        <v>571</v>
      </c>
      <c r="V495" s="169">
        <v>528</v>
      </c>
      <c r="W495" s="169">
        <v>503</v>
      </c>
      <c r="X495" s="169">
        <v>585</v>
      </c>
      <c r="Y495" s="169">
        <v>647</v>
      </c>
      <c r="Z495" s="169">
        <v>533</v>
      </c>
      <c r="AA495" s="169">
        <v>642</v>
      </c>
      <c r="AB495" s="169">
        <v>510</v>
      </c>
      <c r="AC495" s="169">
        <v>614</v>
      </c>
    </row>
    <row r="496" ht="11.25" customHeight="1">
      <c r="A496" s="74"/>
      <c r="D496" s="150" t="s">
        <v>1224</v>
      </c>
      <c r="E496" s="151" t="s">
        <v>114</v>
      </c>
      <c r="F496" s="152" t="s">
        <v>1225</v>
      </c>
      <c r="G496" s="151" t="s">
        <v>1153</v>
      </c>
      <c r="H496" s="151" t="s">
        <v>1154</v>
      </c>
      <c r="I496" s="125" t="s">
        <v>1226</v>
      </c>
      <c r="J496" s="157"/>
      <c r="K496" s="152" t="s">
        <v>1227</v>
      </c>
      <c r="L496" s="126">
        <v>2</v>
      </c>
      <c r="M496" s="151"/>
      <c r="N496" s="229">
        <f>IF(("Reference probe"&lt;&gt;"Reference probe"),"N","Y")</f>
      </c>
      <c r="O496" s="169">
        <v>623</v>
      </c>
      <c r="P496" s="169">
        <v>637</v>
      </c>
      <c r="Q496" s="169">
        <v>847</v>
      </c>
      <c r="R496" s="169">
        <v>858</v>
      </c>
      <c r="S496" s="169">
        <v>547</v>
      </c>
      <c r="T496" s="169">
        <v>592</v>
      </c>
      <c r="U496" s="169">
        <v>593</v>
      </c>
      <c r="V496" s="169">
        <v>609</v>
      </c>
      <c r="W496" s="169">
        <v>508</v>
      </c>
      <c r="X496" s="169">
        <v>587</v>
      </c>
      <c r="Y496" s="169">
        <v>663</v>
      </c>
      <c r="Z496" s="169">
        <v>541</v>
      </c>
      <c r="AA496" s="169">
        <v>676</v>
      </c>
      <c r="AB496" s="169">
        <v>538</v>
      </c>
      <c r="AC496" s="169">
        <v>643</v>
      </c>
    </row>
    <row r="497" ht="11.25" customHeight="1">
      <c r="A497" s="74"/>
      <c r="D497" s="150" t="s">
        <v>1228</v>
      </c>
      <c r="E497" s="151" t="s">
        <v>114</v>
      </c>
      <c r="F497" s="152" t="s">
        <v>1225</v>
      </c>
      <c r="G497" s="151" t="s">
        <v>1153</v>
      </c>
      <c r="H497" s="151" t="s">
        <v>1154</v>
      </c>
      <c r="I497" s="125" t="s">
        <v>148</v>
      </c>
      <c r="J497" s="157"/>
      <c r="K497" s="152"/>
      <c r="L497" s="126">
        <v>2</v>
      </c>
      <c r="M497" s="151"/>
      <c r="N497" s="229">
        <f>IF(("Default"&lt;&gt;"Reference probe"),"N","Y")</f>
      </c>
      <c r="O497" s="169">
        <v>773</v>
      </c>
      <c r="P497" s="169">
        <v>794</v>
      </c>
      <c r="Q497" s="169">
        <v>935</v>
      </c>
      <c r="R497" s="169">
        <v>1023</v>
      </c>
      <c r="S497" s="169">
        <v>691</v>
      </c>
      <c r="T497" s="169">
        <v>776</v>
      </c>
      <c r="U497" s="169">
        <v>722</v>
      </c>
      <c r="V497" s="169">
        <v>670</v>
      </c>
      <c r="W497" s="169">
        <v>678</v>
      </c>
      <c r="X497" s="169">
        <v>851</v>
      </c>
      <c r="Y497" s="169">
        <v>804</v>
      </c>
      <c r="Z497" s="169">
        <v>681</v>
      </c>
      <c r="AA497" s="169">
        <v>869</v>
      </c>
      <c r="AB497" s="169">
        <v>689</v>
      </c>
      <c r="AC497" s="169">
        <v>792</v>
      </c>
    </row>
    <row r="498" ht="11.25" customHeight="1">
      <c r="A498" s="74"/>
      <c r="D498" s="150" t="s">
        <v>1229</v>
      </c>
      <c r="E498" s="151" t="s">
        <v>114</v>
      </c>
      <c r="F498" s="152" t="s">
        <v>1230</v>
      </c>
      <c r="G498" s="151" t="s">
        <v>1153</v>
      </c>
      <c r="H498" s="151" t="s">
        <v>1154</v>
      </c>
      <c r="I498" s="125" t="s">
        <v>151</v>
      </c>
      <c r="J498" s="157"/>
      <c r="K498" s="152"/>
      <c r="L498" s="126">
        <v>2</v>
      </c>
      <c r="M498" s="151"/>
      <c r="N498" s="229">
        <f>IF(("Default"&lt;&gt;"Reference probe"),"N","Y")</f>
      </c>
      <c r="O498" s="169">
        <v>529</v>
      </c>
      <c r="P498" s="169">
        <v>530</v>
      </c>
      <c r="Q498" s="169">
        <v>745</v>
      </c>
      <c r="R498" s="169">
        <v>724</v>
      </c>
      <c r="S498" s="169">
        <v>536</v>
      </c>
      <c r="T498" s="169">
        <v>589</v>
      </c>
      <c r="U498" s="169">
        <v>525</v>
      </c>
      <c r="V498" s="169">
        <v>548</v>
      </c>
      <c r="W498" s="169">
        <v>493</v>
      </c>
      <c r="X498" s="169">
        <v>605</v>
      </c>
      <c r="Y498" s="169">
        <v>653</v>
      </c>
      <c r="Z498" s="169">
        <v>546</v>
      </c>
      <c r="AA498" s="169">
        <v>645</v>
      </c>
      <c r="AB498" s="169">
        <v>483</v>
      </c>
      <c r="AC498" s="169">
        <v>564</v>
      </c>
    </row>
    <row r="499" ht="11.25" customHeight="1">
      <c r="A499" s="74"/>
      <c r="D499" s="150" t="s">
        <v>1231</v>
      </c>
      <c r="E499" s="151" t="s">
        <v>114</v>
      </c>
      <c r="F499" s="152" t="s">
        <v>1232</v>
      </c>
      <c r="G499" s="151" t="s">
        <v>1153</v>
      </c>
      <c r="H499" s="151" t="s">
        <v>1154</v>
      </c>
      <c r="I499" s="125" t="s">
        <v>202</v>
      </c>
      <c r="J499" s="157"/>
      <c r="K499" s="152" t="s">
        <v>1233</v>
      </c>
      <c r="L499" s="126">
        <v>2</v>
      </c>
      <c r="M499" s="151"/>
      <c r="N499" s="229">
        <f>IF(("Default"&lt;&gt;"Reference probe"),"N","Y")</f>
      </c>
      <c r="O499" s="169">
        <v>550</v>
      </c>
      <c r="P499" s="169">
        <v>585</v>
      </c>
      <c r="Q499" s="169">
        <v>719</v>
      </c>
      <c r="R499" s="169">
        <v>737</v>
      </c>
      <c r="S499" s="169">
        <v>501</v>
      </c>
      <c r="T499" s="169">
        <v>594</v>
      </c>
      <c r="U499" s="169">
        <v>586</v>
      </c>
      <c r="V499" s="169">
        <v>506</v>
      </c>
      <c r="W499" s="169">
        <v>532</v>
      </c>
      <c r="X499" s="169">
        <v>592</v>
      </c>
      <c r="Y499" s="169">
        <v>646</v>
      </c>
      <c r="Z499" s="169">
        <v>517</v>
      </c>
      <c r="AA499" s="169">
        <v>672</v>
      </c>
      <c r="AB499" s="169">
        <v>512</v>
      </c>
      <c r="AC499" s="169">
        <v>562</v>
      </c>
    </row>
    <row r="500" ht="11.25" customHeight="1">
      <c r="A500" s="74"/>
      <c r="D500" s="150" t="s">
        <v>1234</v>
      </c>
      <c r="E500" s="151" t="s">
        <v>114</v>
      </c>
      <c r="F500" s="152" t="s">
        <v>1235</v>
      </c>
      <c r="G500" s="151" t="s">
        <v>1153</v>
      </c>
      <c r="H500" s="151" t="s">
        <v>1154</v>
      </c>
      <c r="I500" s="125" t="s">
        <v>154</v>
      </c>
      <c r="J500" s="157"/>
      <c r="K500" s="152" t="s">
        <v>1236</v>
      </c>
      <c r="L500" s="126">
        <v>2</v>
      </c>
      <c r="M500" s="151"/>
      <c r="N500" s="229">
        <f>IF(("Default"&lt;&gt;"Reference probe"),"N","Y")</f>
      </c>
      <c r="O500" s="169">
        <v>653</v>
      </c>
      <c r="P500" s="169">
        <v>606</v>
      </c>
      <c r="Q500" s="169">
        <v>770</v>
      </c>
      <c r="R500" s="169">
        <v>826</v>
      </c>
      <c r="S500" s="169">
        <v>595</v>
      </c>
      <c r="T500" s="169">
        <v>714</v>
      </c>
      <c r="U500" s="169">
        <v>610</v>
      </c>
      <c r="V500" s="169">
        <v>596</v>
      </c>
      <c r="W500" s="169">
        <v>590</v>
      </c>
      <c r="X500" s="169">
        <v>652</v>
      </c>
      <c r="Y500" s="169">
        <v>766</v>
      </c>
      <c r="Z500" s="169">
        <v>611</v>
      </c>
      <c r="AA500" s="169">
        <v>850</v>
      </c>
      <c r="AB500" s="169">
        <v>580</v>
      </c>
      <c r="AC500" s="169">
        <v>627</v>
      </c>
    </row>
    <row r="501" ht="11.25" customHeight="1">
      <c r="A501" s="74"/>
      <c r="D501" s="150" t="s">
        <v>1237</v>
      </c>
      <c r="E501" s="151" t="s">
        <v>114</v>
      </c>
      <c r="F501" s="152" t="s">
        <v>1238</v>
      </c>
      <c r="G501" s="151" t="s">
        <v>1153</v>
      </c>
      <c r="H501" s="151" t="s">
        <v>1154</v>
      </c>
      <c r="I501" s="125" t="s">
        <v>154</v>
      </c>
      <c r="J501" s="157"/>
      <c r="K501" s="152" t="s">
        <v>1239</v>
      </c>
      <c r="L501" s="126">
        <v>2</v>
      </c>
      <c r="M501" s="151"/>
      <c r="N501" s="229">
        <f>IF(("Default"&lt;&gt;"Reference probe"),"N","Y")</f>
      </c>
      <c r="O501" s="169">
        <v>602</v>
      </c>
      <c r="P501" s="169">
        <v>645</v>
      </c>
      <c r="Q501" s="169">
        <v>819</v>
      </c>
      <c r="R501" s="169">
        <v>849</v>
      </c>
      <c r="S501" s="169">
        <v>608</v>
      </c>
      <c r="T501" s="169">
        <v>675</v>
      </c>
      <c r="U501" s="169">
        <v>610</v>
      </c>
      <c r="V501" s="169">
        <v>627</v>
      </c>
      <c r="W501" s="169">
        <v>596</v>
      </c>
      <c r="X501" s="169">
        <v>637</v>
      </c>
      <c r="Y501" s="169">
        <v>714</v>
      </c>
      <c r="Z501" s="169">
        <v>622</v>
      </c>
      <c r="AA501" s="169">
        <v>794</v>
      </c>
      <c r="AB501" s="169">
        <v>541</v>
      </c>
      <c r="AC501" s="169">
        <v>674</v>
      </c>
    </row>
    <row r="502" ht="11.25" customHeight="1">
      <c r="A502" s="74"/>
      <c r="D502" s="150" t="s">
        <v>1240</v>
      </c>
      <c r="E502" s="151" t="s">
        <v>114</v>
      </c>
      <c r="F502" s="152" t="s">
        <v>1241</v>
      </c>
      <c r="G502" s="151" t="s">
        <v>1242</v>
      </c>
      <c r="H502" s="151" t="s">
        <v>1243</v>
      </c>
      <c r="I502" s="125" t="s">
        <v>202</v>
      </c>
      <c r="J502" s="157"/>
      <c r="K502" s="152" t="s">
        <v>1244</v>
      </c>
      <c r="L502" s="126">
        <v>2</v>
      </c>
      <c r="M502" s="151"/>
      <c r="N502" s="229">
        <f>IF(("Reference probe"&lt;&gt;"Reference probe"),"N","Y")</f>
      </c>
      <c r="O502" s="169">
        <v>636</v>
      </c>
      <c r="P502" s="169">
        <v>634</v>
      </c>
      <c r="Q502" s="169">
        <v>786</v>
      </c>
      <c r="R502" s="169">
        <v>818</v>
      </c>
      <c r="S502" s="169">
        <v>602</v>
      </c>
      <c r="T502" s="169">
        <v>794</v>
      </c>
      <c r="U502" s="169">
        <v>600</v>
      </c>
      <c r="V502" s="169">
        <v>538</v>
      </c>
      <c r="W502" s="169">
        <v>577</v>
      </c>
      <c r="X502" s="169">
        <v>621</v>
      </c>
      <c r="Y502" s="169">
        <v>725</v>
      </c>
      <c r="Z502" s="169">
        <v>626</v>
      </c>
      <c r="AA502" s="169">
        <v>774</v>
      </c>
      <c r="AB502" s="169">
        <v>613</v>
      </c>
      <c r="AC502" s="169">
        <v>672</v>
      </c>
    </row>
    <row r="503" ht="11.25" customHeight="1">
      <c r="A503" s="74"/>
      <c r="D503" s="150" t="s">
        <v>1245</v>
      </c>
      <c r="E503" s="151" t="s">
        <v>114</v>
      </c>
      <c r="F503" s="152" t="s">
        <v>1246</v>
      </c>
      <c r="G503" s="151" t="s">
        <v>1242</v>
      </c>
      <c r="H503" s="151" t="s">
        <v>1247</v>
      </c>
      <c r="I503" s="125" t="s">
        <v>202</v>
      </c>
      <c r="J503" s="157"/>
      <c r="K503" s="152"/>
      <c r="L503" s="126">
        <v>2</v>
      </c>
      <c r="M503" s="151"/>
      <c r="N503" s="229">
        <f>IF(("Reference probe"&lt;&gt;"Reference probe"),"N","Y")</f>
      </c>
      <c r="O503" s="169">
        <v>549</v>
      </c>
      <c r="P503" s="169">
        <v>564</v>
      </c>
      <c r="Q503" s="169">
        <v>721</v>
      </c>
      <c r="R503" s="169">
        <v>764</v>
      </c>
      <c r="S503" s="169">
        <v>542</v>
      </c>
      <c r="T503" s="169">
        <v>627</v>
      </c>
      <c r="U503" s="169">
        <v>597</v>
      </c>
      <c r="V503" s="169">
        <v>478</v>
      </c>
      <c r="W503" s="169">
        <v>509</v>
      </c>
      <c r="X503" s="169">
        <v>541</v>
      </c>
      <c r="Y503" s="169">
        <v>627</v>
      </c>
      <c r="Z503" s="169">
        <v>563</v>
      </c>
      <c r="AA503" s="169">
        <v>591</v>
      </c>
      <c r="AB503" s="169">
        <v>469</v>
      </c>
      <c r="AC503" s="169">
        <v>558</v>
      </c>
    </row>
    <row r="504" ht="11.25" customHeight="1">
      <c r="A504" s="74"/>
      <c r="D504" s="150" t="s">
        <v>1248</v>
      </c>
      <c r="E504" s="151" t="s">
        <v>114</v>
      </c>
      <c r="F504" s="152" t="s">
        <v>1249</v>
      </c>
      <c r="G504" s="151" t="s">
        <v>1242</v>
      </c>
      <c r="H504" s="151" t="s">
        <v>1247</v>
      </c>
      <c r="I504" s="125" t="s">
        <v>151</v>
      </c>
      <c r="J504" s="157"/>
      <c r="K504" s="152"/>
      <c r="L504" s="126">
        <v>2</v>
      </c>
      <c r="M504" s="151"/>
      <c r="N504" s="229">
        <f>IF(("Reference probe"&lt;&gt;"Reference probe"),"N","Y")</f>
      </c>
      <c r="O504" s="169">
        <v>592</v>
      </c>
      <c r="P504" s="169">
        <v>608</v>
      </c>
      <c r="Q504" s="169">
        <v>802</v>
      </c>
      <c r="R504" s="169">
        <v>753</v>
      </c>
      <c r="S504" s="169">
        <v>625</v>
      </c>
      <c r="T504" s="169">
        <v>667</v>
      </c>
      <c r="U504" s="169">
        <v>598</v>
      </c>
      <c r="V504" s="169">
        <v>639</v>
      </c>
      <c r="W504" s="169">
        <v>581</v>
      </c>
      <c r="X504" s="169">
        <v>548</v>
      </c>
      <c r="Y504" s="169">
        <v>701</v>
      </c>
      <c r="Z504" s="169">
        <v>567</v>
      </c>
      <c r="AA504" s="169">
        <v>728</v>
      </c>
      <c r="AB504" s="169">
        <v>558</v>
      </c>
      <c r="AC504" s="169">
        <v>666</v>
      </c>
    </row>
    <row r="505" ht="11.25" customHeight="1">
      <c r="A505" s="74"/>
      <c r="D505" s="150" t="s">
        <v>1250</v>
      </c>
      <c r="E505" s="151" t="s">
        <v>114</v>
      </c>
      <c r="F505" s="152" t="s">
        <v>1251</v>
      </c>
      <c r="G505" s="151" t="s">
        <v>1242</v>
      </c>
      <c r="H505" s="151" t="s">
        <v>1247</v>
      </c>
      <c r="I505" s="125" t="s">
        <v>148</v>
      </c>
      <c r="J505" s="157"/>
      <c r="K505" s="152"/>
      <c r="L505" s="126">
        <v>2</v>
      </c>
      <c r="M505" s="151"/>
      <c r="N505" s="229">
        <f>IF(("Reference probe"&lt;&gt;"Reference probe"),"N","Y")</f>
      </c>
      <c r="O505" s="169">
        <v>521</v>
      </c>
      <c r="P505" s="169">
        <v>543</v>
      </c>
      <c r="Q505" s="169">
        <v>715</v>
      </c>
      <c r="R505" s="169">
        <v>673</v>
      </c>
      <c r="S505" s="169">
        <v>490</v>
      </c>
      <c r="T505" s="169">
        <v>622</v>
      </c>
      <c r="U505" s="169">
        <v>538</v>
      </c>
      <c r="V505" s="169">
        <v>492</v>
      </c>
      <c r="W505" s="169">
        <v>537</v>
      </c>
      <c r="X505" s="169">
        <v>544</v>
      </c>
      <c r="Y505" s="169">
        <v>631</v>
      </c>
      <c r="Z505" s="169">
        <v>479</v>
      </c>
      <c r="AA505" s="169">
        <v>589</v>
      </c>
      <c r="AB505" s="169">
        <v>506</v>
      </c>
      <c r="AC505" s="169">
        <v>599</v>
      </c>
    </row>
    <row r="506" ht="11.25" customHeight="1">
      <c r="A506" s="74"/>
      <c r="D506" s="150" t="s">
        <v>1252</v>
      </c>
      <c r="E506" s="151" t="s">
        <v>114</v>
      </c>
      <c r="F506" s="152" t="s">
        <v>1253</v>
      </c>
      <c r="G506" s="151" t="s">
        <v>1242</v>
      </c>
      <c r="H506" s="151" t="s">
        <v>1247</v>
      </c>
      <c r="I506" s="125" t="s">
        <v>145</v>
      </c>
      <c r="J506" s="157"/>
      <c r="K506" s="152"/>
      <c r="L506" s="126">
        <v>2</v>
      </c>
      <c r="M506" s="151"/>
      <c r="N506" s="229">
        <f>IF(("Reference probe"&lt;&gt;"Reference probe"),"N","Y")</f>
      </c>
      <c r="O506" s="169">
        <v>727</v>
      </c>
      <c r="P506" s="169">
        <v>723</v>
      </c>
      <c r="Q506" s="169">
        <v>964</v>
      </c>
      <c r="R506" s="169">
        <v>955</v>
      </c>
      <c r="S506" s="169">
        <v>726</v>
      </c>
      <c r="T506" s="169">
        <v>818</v>
      </c>
      <c r="U506" s="169">
        <v>680</v>
      </c>
      <c r="V506" s="169">
        <v>704</v>
      </c>
      <c r="W506" s="169">
        <v>691</v>
      </c>
      <c r="X506" s="169">
        <v>714</v>
      </c>
      <c r="Y506" s="169">
        <v>812</v>
      </c>
      <c r="Z506" s="169">
        <v>665</v>
      </c>
      <c r="AA506" s="169">
        <v>827</v>
      </c>
      <c r="AB506" s="169">
        <v>648</v>
      </c>
      <c r="AC506" s="169">
        <v>712</v>
      </c>
    </row>
    <row r="507" ht="11.25" customHeight="1">
      <c r="A507" s="74"/>
      <c r="D507" s="150" t="s">
        <v>1254</v>
      </c>
      <c r="E507" s="151" t="s">
        <v>114</v>
      </c>
      <c r="F507" s="152" t="s">
        <v>1255</v>
      </c>
      <c r="G507" s="151" t="s">
        <v>1242</v>
      </c>
      <c r="H507" s="151" t="s">
        <v>1247</v>
      </c>
      <c r="I507" s="125" t="s">
        <v>143</v>
      </c>
      <c r="J507" s="157"/>
      <c r="K507" s="152"/>
      <c r="L507" s="126">
        <v>2</v>
      </c>
      <c r="M507" s="151"/>
      <c r="N507" s="229">
        <f>IF(("Reference probe"&lt;&gt;"Reference probe"),"N","Y")</f>
      </c>
      <c r="O507" s="169">
        <v>559</v>
      </c>
      <c r="P507" s="169">
        <v>675</v>
      </c>
      <c r="Q507" s="169">
        <v>828</v>
      </c>
      <c r="R507" s="169">
        <v>859</v>
      </c>
      <c r="S507" s="169">
        <v>636</v>
      </c>
      <c r="T507" s="169">
        <v>713</v>
      </c>
      <c r="U507" s="169">
        <v>704</v>
      </c>
      <c r="V507" s="169">
        <v>546</v>
      </c>
      <c r="W507" s="169">
        <v>562</v>
      </c>
      <c r="X507" s="169">
        <v>646</v>
      </c>
      <c r="Y507" s="169">
        <v>752</v>
      </c>
      <c r="Z507" s="169">
        <v>573</v>
      </c>
      <c r="AA507" s="169">
        <v>700</v>
      </c>
      <c r="AB507" s="169">
        <v>620</v>
      </c>
      <c r="AC507" s="169">
        <v>633</v>
      </c>
    </row>
    <row r="508" ht="11.25" customHeight="1">
      <c r="A508" s="74"/>
      <c r="D508" s="150" t="s">
        <v>1256</v>
      </c>
      <c r="E508" s="151" t="s">
        <v>114</v>
      </c>
      <c r="F508" s="152" t="s">
        <v>1257</v>
      </c>
      <c r="G508" s="151" t="s">
        <v>1242</v>
      </c>
      <c r="H508" s="151" t="s">
        <v>1247</v>
      </c>
      <c r="I508" s="125" t="s">
        <v>140</v>
      </c>
      <c r="J508" s="157"/>
      <c r="K508" s="152" t="s">
        <v>1258</v>
      </c>
      <c r="L508" s="126">
        <v>2</v>
      </c>
      <c r="M508" s="151" t="s">
        <v>207</v>
      </c>
      <c r="N508" s="229">
        <f>IF(("Default"&lt;&gt;"Reference probe"),"N","Y")</f>
      </c>
      <c r="O508" s="169">
        <v>482</v>
      </c>
      <c r="P508" s="169">
        <v>515</v>
      </c>
      <c r="Q508" s="169">
        <v>599</v>
      </c>
      <c r="R508" s="169">
        <v>649</v>
      </c>
      <c r="S508" s="169">
        <v>468</v>
      </c>
      <c r="T508" s="169">
        <v>506</v>
      </c>
      <c r="U508" s="169">
        <v>455</v>
      </c>
      <c r="V508" s="169">
        <v>449</v>
      </c>
      <c r="W508" s="169">
        <v>486</v>
      </c>
      <c r="X508" s="169">
        <v>488</v>
      </c>
      <c r="Y508" s="169">
        <v>554</v>
      </c>
      <c r="Z508" s="169">
        <v>438</v>
      </c>
      <c r="AA508" s="169">
        <v>554</v>
      </c>
      <c r="AB508" s="169">
        <v>428</v>
      </c>
      <c r="AC508" s="169">
        <v>491</v>
      </c>
    </row>
    <row r="509" ht="11.25" customHeight="1">
      <c r="A509" s="74"/>
      <c r="D509" s="150" t="s">
        <v>1259</v>
      </c>
      <c r="E509" s="151" t="s">
        <v>114</v>
      </c>
      <c r="F509" s="152" t="s">
        <v>1260</v>
      </c>
      <c r="G509" s="151" t="s">
        <v>1242</v>
      </c>
      <c r="H509" s="151" t="s">
        <v>1247</v>
      </c>
      <c r="I509" s="125" t="s">
        <v>138</v>
      </c>
      <c r="J509" s="157"/>
      <c r="K509" s="152"/>
      <c r="L509" s="126">
        <v>2</v>
      </c>
      <c r="M509" s="151"/>
      <c r="N509" s="229">
        <f>IF(("Reference probe"&lt;&gt;"Reference probe"),"N","Y")</f>
      </c>
      <c r="O509" s="169">
        <v>648</v>
      </c>
      <c r="P509" s="169">
        <v>667</v>
      </c>
      <c r="Q509" s="169">
        <v>812</v>
      </c>
      <c r="R509" s="169">
        <v>822</v>
      </c>
      <c r="S509" s="169">
        <v>634</v>
      </c>
      <c r="T509" s="169">
        <v>681</v>
      </c>
      <c r="U509" s="169">
        <v>710</v>
      </c>
      <c r="V509" s="169">
        <v>637</v>
      </c>
      <c r="W509" s="169">
        <v>601</v>
      </c>
      <c r="X509" s="169">
        <v>694</v>
      </c>
      <c r="Y509" s="169">
        <v>744</v>
      </c>
      <c r="Z509" s="169">
        <v>666</v>
      </c>
      <c r="AA509" s="169">
        <v>729</v>
      </c>
      <c r="AB509" s="169">
        <v>572</v>
      </c>
      <c r="AC509" s="169">
        <v>678</v>
      </c>
    </row>
    <row r="510" ht="11.25" customHeight="1">
      <c r="A510" s="74"/>
      <c r="D510" s="150" t="s">
        <v>1261</v>
      </c>
      <c r="E510" s="151" t="s">
        <v>114</v>
      </c>
      <c r="F510" s="152" t="s">
        <v>1262</v>
      </c>
      <c r="G510" s="151" t="s">
        <v>1242</v>
      </c>
      <c r="H510" s="151" t="s">
        <v>1247</v>
      </c>
      <c r="I510" s="125" t="s">
        <v>136</v>
      </c>
      <c r="J510" s="157"/>
      <c r="K510" s="152"/>
      <c r="L510" s="126">
        <v>2</v>
      </c>
      <c r="M510" s="151"/>
      <c r="N510" s="229">
        <f>IF(("Reference probe"&lt;&gt;"Reference probe"),"N","Y")</f>
      </c>
      <c r="O510" s="169">
        <v>577</v>
      </c>
      <c r="P510" s="169">
        <v>580</v>
      </c>
      <c r="Q510" s="169">
        <v>676</v>
      </c>
      <c r="R510" s="169">
        <v>716</v>
      </c>
      <c r="S510" s="169">
        <v>539</v>
      </c>
      <c r="T510" s="169">
        <v>600</v>
      </c>
      <c r="U510" s="169">
        <v>610</v>
      </c>
      <c r="V510" s="169">
        <v>549</v>
      </c>
      <c r="W510" s="169">
        <v>481</v>
      </c>
      <c r="X510" s="169">
        <v>579</v>
      </c>
      <c r="Y510" s="169">
        <v>625</v>
      </c>
      <c r="Z510" s="169">
        <v>495</v>
      </c>
      <c r="AA510" s="169">
        <v>641</v>
      </c>
      <c r="AB510" s="169">
        <v>521</v>
      </c>
      <c r="AC510" s="169">
        <v>557</v>
      </c>
    </row>
    <row r="511" ht="11.25" customHeight="1">
      <c r="A511" s="74"/>
      <c r="D511" s="150" t="s">
        <v>1263</v>
      </c>
      <c r="E511" s="151" t="s">
        <v>114</v>
      </c>
      <c r="F511" s="152" t="s">
        <v>1264</v>
      </c>
      <c r="G511" s="151" t="s">
        <v>1242</v>
      </c>
      <c r="H511" s="151" t="s">
        <v>1247</v>
      </c>
      <c r="I511" s="125" t="s">
        <v>133</v>
      </c>
      <c r="J511" s="157"/>
      <c r="K511" s="152"/>
      <c r="L511" s="126">
        <v>2</v>
      </c>
      <c r="M511" s="151"/>
      <c r="N511" s="229">
        <f>IF(("Reference probe"&lt;&gt;"Reference probe"),"N","Y")</f>
      </c>
      <c r="O511" s="169">
        <v>740</v>
      </c>
      <c r="P511" s="169">
        <v>699</v>
      </c>
      <c r="Q511" s="169">
        <v>915</v>
      </c>
      <c r="R511" s="169">
        <v>961</v>
      </c>
      <c r="S511" s="169">
        <v>635</v>
      </c>
      <c r="T511" s="169">
        <v>763</v>
      </c>
      <c r="U511" s="169">
        <v>659</v>
      </c>
      <c r="V511" s="169">
        <v>716</v>
      </c>
      <c r="W511" s="169">
        <v>642</v>
      </c>
      <c r="X511" s="169">
        <v>705</v>
      </c>
      <c r="Y511" s="169">
        <v>784</v>
      </c>
      <c r="Z511" s="169">
        <v>645</v>
      </c>
      <c r="AA511" s="169">
        <v>852</v>
      </c>
      <c r="AB511" s="169">
        <v>623</v>
      </c>
      <c r="AC511" s="169">
        <v>769</v>
      </c>
    </row>
    <row r="512" ht="11.25" customHeight="1">
      <c r="A512" s="74"/>
      <c r="D512" s="150" t="s">
        <v>1265</v>
      </c>
      <c r="E512" s="151" t="s">
        <v>114</v>
      </c>
      <c r="F512" s="152" t="s">
        <v>1266</v>
      </c>
      <c r="G512" s="151" t="s">
        <v>1242</v>
      </c>
      <c r="H512" s="151" t="s">
        <v>1247</v>
      </c>
      <c r="I512" s="125" t="s">
        <v>133</v>
      </c>
      <c r="J512" s="157"/>
      <c r="K512" s="152"/>
      <c r="L512" s="126">
        <v>2</v>
      </c>
      <c r="M512" s="151"/>
      <c r="N512" s="229">
        <f>IF(("Reference probe"&lt;&gt;"Reference probe"),"N","Y")</f>
      </c>
      <c r="O512" s="169">
        <v>695</v>
      </c>
      <c r="P512" s="169">
        <v>709</v>
      </c>
      <c r="Q512" s="169">
        <v>920</v>
      </c>
      <c r="R512" s="169">
        <v>945</v>
      </c>
      <c r="S512" s="169">
        <v>645</v>
      </c>
      <c r="T512" s="169">
        <v>794</v>
      </c>
      <c r="U512" s="169">
        <v>692</v>
      </c>
      <c r="V512" s="169">
        <v>713</v>
      </c>
      <c r="W512" s="169">
        <v>657</v>
      </c>
      <c r="X512" s="169">
        <v>694</v>
      </c>
      <c r="Y512" s="169">
        <v>774</v>
      </c>
      <c r="Z512" s="169">
        <v>625</v>
      </c>
      <c r="AA512" s="169">
        <v>733</v>
      </c>
      <c r="AB512" s="169">
        <v>667</v>
      </c>
      <c r="AC512" s="169">
        <v>780</v>
      </c>
    </row>
    <row r="513" ht="11.25" customHeight="1">
      <c r="A513" s="74"/>
      <c r="D513" s="150" t="s">
        <v>1267</v>
      </c>
      <c r="E513" s="151" t="s">
        <v>114</v>
      </c>
      <c r="F513" s="152" t="s">
        <v>1268</v>
      </c>
      <c r="G513" s="151" t="s">
        <v>1269</v>
      </c>
      <c r="H513" s="151" t="s">
        <v>1270</v>
      </c>
      <c r="I513" s="125" t="s">
        <v>761</v>
      </c>
      <c r="J513" s="157"/>
      <c r="K513" s="152" t="s">
        <v>1271</v>
      </c>
      <c r="L513" s="126">
        <v>2</v>
      </c>
      <c r="M513" s="151"/>
      <c r="N513" s="229">
        <f>IF(("Default"&lt;&gt;"Reference probe"),"N","Y")</f>
      </c>
      <c r="O513" s="169">
        <v>768</v>
      </c>
      <c r="P513" s="169">
        <v>763</v>
      </c>
      <c r="Q513" s="169">
        <v>1045</v>
      </c>
      <c r="R513" s="169">
        <v>961</v>
      </c>
      <c r="S513" s="169">
        <v>803</v>
      </c>
      <c r="T513" s="169">
        <v>850</v>
      </c>
      <c r="U513" s="169">
        <v>802</v>
      </c>
      <c r="V513" s="169">
        <v>692</v>
      </c>
      <c r="W513" s="169">
        <v>728</v>
      </c>
      <c r="X513" s="169">
        <v>800</v>
      </c>
      <c r="Y513" s="169">
        <v>945</v>
      </c>
      <c r="Z513" s="169">
        <v>694</v>
      </c>
      <c r="AA513" s="169">
        <v>898</v>
      </c>
      <c r="AB513" s="169">
        <v>740</v>
      </c>
      <c r="AC513" s="169">
        <v>827</v>
      </c>
    </row>
    <row r="514" ht="11.25" customHeight="1">
      <c r="A514" s="74"/>
      <c r="D514" s="150" t="s">
        <v>1272</v>
      </c>
      <c r="E514" s="151" t="s">
        <v>114</v>
      </c>
      <c r="F514" s="152" t="s">
        <v>1273</v>
      </c>
      <c r="G514" s="151" t="s">
        <v>1269</v>
      </c>
      <c r="H514" s="151" t="s">
        <v>1270</v>
      </c>
      <c r="I514" s="125" t="s">
        <v>761</v>
      </c>
      <c r="J514" s="157"/>
      <c r="K514" s="152"/>
      <c r="L514" s="126">
        <v>2</v>
      </c>
      <c r="M514" s="151"/>
      <c r="N514" s="229">
        <f>IF(("Default"&lt;&gt;"Reference probe"),"N","Y")</f>
      </c>
      <c r="O514" s="169">
        <v>851</v>
      </c>
      <c r="P514" s="169">
        <v>863</v>
      </c>
      <c r="Q514" s="169">
        <v>1067</v>
      </c>
      <c r="R514" s="169">
        <v>1111</v>
      </c>
      <c r="S514" s="169">
        <v>746</v>
      </c>
      <c r="T514" s="169">
        <v>880</v>
      </c>
      <c r="U514" s="169">
        <v>912</v>
      </c>
      <c r="V514" s="169">
        <v>846</v>
      </c>
      <c r="W514" s="169">
        <v>866</v>
      </c>
      <c r="X514" s="169">
        <v>983</v>
      </c>
      <c r="Y514" s="169">
        <v>941</v>
      </c>
      <c r="Z514" s="169">
        <v>779</v>
      </c>
      <c r="AA514" s="169">
        <v>971</v>
      </c>
      <c r="AB514" s="169">
        <v>772</v>
      </c>
      <c r="AC514" s="169">
        <v>882</v>
      </c>
    </row>
    <row r="515" ht="11.25" customHeight="1">
      <c r="A515" s="74"/>
      <c r="D515" s="150" t="s">
        <v>1274</v>
      </c>
      <c r="E515" s="151" t="s">
        <v>114</v>
      </c>
      <c r="F515" s="152" t="s">
        <v>1275</v>
      </c>
      <c r="G515" s="151" t="s">
        <v>1269</v>
      </c>
      <c r="H515" s="151" t="s">
        <v>1270</v>
      </c>
      <c r="I515" s="125" t="s">
        <v>373</v>
      </c>
      <c r="J515" s="157"/>
      <c r="K515" s="152"/>
      <c r="L515" s="126">
        <v>2</v>
      </c>
      <c r="M515" s="151"/>
      <c r="N515" s="229">
        <f>IF(("Reference probe"&lt;&gt;"Reference probe"),"N","Y")</f>
      </c>
      <c r="O515" s="169">
        <v>580</v>
      </c>
      <c r="P515" s="169">
        <v>580</v>
      </c>
      <c r="Q515" s="169">
        <v>729</v>
      </c>
      <c r="R515" s="169">
        <v>745</v>
      </c>
      <c r="S515" s="169">
        <v>472</v>
      </c>
      <c r="T515" s="169">
        <v>615</v>
      </c>
      <c r="U515" s="169">
        <v>563</v>
      </c>
      <c r="V515" s="169">
        <v>508</v>
      </c>
      <c r="W515" s="169">
        <v>567</v>
      </c>
      <c r="X515" s="169">
        <v>510</v>
      </c>
      <c r="Y515" s="169">
        <v>586</v>
      </c>
      <c r="Z515" s="169">
        <v>474</v>
      </c>
      <c r="AA515" s="169">
        <v>669</v>
      </c>
      <c r="AB515" s="169">
        <v>443</v>
      </c>
      <c r="AC515" s="169">
        <v>543</v>
      </c>
    </row>
    <row r="516" ht="11.25" customHeight="1">
      <c r="A516" s="74"/>
      <c r="D516" s="150" t="s">
        <v>1276</v>
      </c>
      <c r="E516" s="151" t="s">
        <v>114</v>
      </c>
      <c r="F516" s="152" t="s">
        <v>1277</v>
      </c>
      <c r="G516" s="151" t="s">
        <v>1269</v>
      </c>
      <c r="H516" s="151" t="s">
        <v>1270</v>
      </c>
      <c r="I516" s="125" t="s">
        <v>370</v>
      </c>
      <c r="J516" s="157"/>
      <c r="K516" s="152"/>
      <c r="L516" s="126">
        <v>2</v>
      </c>
      <c r="M516" s="151"/>
      <c r="N516" s="229">
        <f>IF(("Reference probe"&lt;&gt;"Reference probe"),"N","Y")</f>
      </c>
      <c r="O516" s="169">
        <v>709</v>
      </c>
      <c r="P516" s="169">
        <v>692</v>
      </c>
      <c r="Q516" s="169">
        <v>952</v>
      </c>
      <c r="R516" s="169">
        <v>909</v>
      </c>
      <c r="S516" s="169">
        <v>624</v>
      </c>
      <c r="T516" s="169">
        <v>758</v>
      </c>
      <c r="U516" s="169">
        <v>684</v>
      </c>
      <c r="V516" s="169">
        <v>621</v>
      </c>
      <c r="W516" s="169">
        <v>702</v>
      </c>
      <c r="X516" s="169">
        <v>770</v>
      </c>
      <c r="Y516" s="169">
        <v>806</v>
      </c>
      <c r="Z516" s="169">
        <v>618</v>
      </c>
      <c r="AA516" s="169">
        <v>790</v>
      </c>
      <c r="AB516" s="169">
        <v>615</v>
      </c>
      <c r="AC516" s="169">
        <v>678</v>
      </c>
    </row>
    <row r="517" ht="11.25" customHeight="1">
      <c r="A517" s="74"/>
      <c r="D517" s="150" t="s">
        <v>1278</v>
      </c>
      <c r="E517" s="151" t="s">
        <v>114</v>
      </c>
      <c r="F517" s="152" t="s">
        <v>1279</v>
      </c>
      <c r="G517" s="151" t="s">
        <v>1269</v>
      </c>
      <c r="H517" s="151" t="s">
        <v>1270</v>
      </c>
      <c r="I517" s="125" t="s">
        <v>368</v>
      </c>
      <c r="J517" s="157"/>
      <c r="K517" s="152"/>
      <c r="L517" s="126">
        <v>2</v>
      </c>
      <c r="M517" s="151"/>
      <c r="N517" s="229">
        <f>IF(("Default"&lt;&gt;"Reference probe"),"N","Y")</f>
      </c>
      <c r="O517" s="169">
        <v>815</v>
      </c>
      <c r="P517" s="169">
        <v>751</v>
      </c>
      <c r="Q517" s="169">
        <v>938</v>
      </c>
      <c r="R517" s="169">
        <v>984</v>
      </c>
      <c r="S517" s="169">
        <v>690</v>
      </c>
      <c r="T517" s="169">
        <v>775</v>
      </c>
      <c r="U517" s="169">
        <v>746</v>
      </c>
      <c r="V517" s="169">
        <v>682</v>
      </c>
      <c r="W517" s="169">
        <v>708</v>
      </c>
      <c r="X517" s="169">
        <v>787</v>
      </c>
      <c r="Y517" s="169">
        <v>822</v>
      </c>
      <c r="Z517" s="169">
        <v>633</v>
      </c>
      <c r="AA517" s="169">
        <v>779</v>
      </c>
      <c r="AB517" s="169">
        <v>695</v>
      </c>
      <c r="AC517" s="169">
        <v>776</v>
      </c>
    </row>
    <row r="518" ht="11.25" customHeight="1">
      <c r="A518" s="74"/>
      <c r="D518" s="150" t="s">
        <v>1280</v>
      </c>
      <c r="E518" s="151" t="s">
        <v>114</v>
      </c>
      <c r="F518" s="152" t="s">
        <v>1281</v>
      </c>
      <c r="G518" s="151" t="s">
        <v>1269</v>
      </c>
      <c r="H518" s="151" t="s">
        <v>1270</v>
      </c>
      <c r="I518" s="125" t="s">
        <v>118</v>
      </c>
      <c r="J518" s="157"/>
      <c r="K518" s="152"/>
      <c r="L518" s="126">
        <v>2</v>
      </c>
      <c r="M518" s="151"/>
      <c r="N518" s="229">
        <f>IF(("Reference probe"&lt;&gt;"Reference probe"),"N","Y")</f>
      </c>
      <c r="O518" s="169">
        <v>505</v>
      </c>
      <c r="P518" s="169">
        <v>496</v>
      </c>
      <c r="Q518" s="169">
        <v>675</v>
      </c>
      <c r="R518" s="169">
        <v>630</v>
      </c>
      <c r="S518" s="169">
        <v>426</v>
      </c>
      <c r="T518" s="169">
        <v>530</v>
      </c>
      <c r="U518" s="169">
        <v>471</v>
      </c>
      <c r="V518" s="169">
        <v>412</v>
      </c>
      <c r="W518" s="169">
        <v>430</v>
      </c>
      <c r="X518" s="169">
        <v>507</v>
      </c>
      <c r="Y518" s="169">
        <v>547</v>
      </c>
      <c r="Z518" s="169">
        <v>444</v>
      </c>
      <c r="AA518" s="169">
        <v>556</v>
      </c>
      <c r="AB518" s="169">
        <v>453</v>
      </c>
      <c r="AC518" s="169">
        <v>475</v>
      </c>
    </row>
    <row r="519" ht="11.25" customHeight="1">
      <c r="A519" s="74"/>
      <c r="D519" s="150" t="s">
        <v>1282</v>
      </c>
      <c r="E519" s="151" t="s">
        <v>114</v>
      </c>
      <c r="F519" s="152" t="s">
        <v>1283</v>
      </c>
      <c r="G519" s="151" t="s">
        <v>1269</v>
      </c>
      <c r="H519" s="151" t="s">
        <v>1270</v>
      </c>
      <c r="I519" s="125" t="s">
        <v>121</v>
      </c>
      <c r="J519" s="157"/>
      <c r="K519" s="152"/>
      <c r="L519" s="126">
        <v>2</v>
      </c>
      <c r="M519" s="151"/>
      <c r="N519" s="229">
        <f>IF(("Reference probe"&lt;&gt;"Reference probe"),"N","Y")</f>
      </c>
      <c r="O519" s="169">
        <v>682</v>
      </c>
      <c r="P519" s="169">
        <v>662</v>
      </c>
      <c r="Q519" s="169">
        <v>824</v>
      </c>
      <c r="R519" s="169">
        <v>906</v>
      </c>
      <c r="S519" s="169">
        <v>635</v>
      </c>
      <c r="T519" s="169">
        <v>680</v>
      </c>
      <c r="U519" s="169">
        <v>663</v>
      </c>
      <c r="V519" s="169">
        <v>601</v>
      </c>
      <c r="W519" s="169">
        <v>629</v>
      </c>
      <c r="X519" s="169">
        <v>725</v>
      </c>
      <c r="Y519" s="169">
        <v>735</v>
      </c>
      <c r="Z519" s="169">
        <v>595</v>
      </c>
      <c r="AA519" s="169">
        <v>741</v>
      </c>
      <c r="AB519" s="169">
        <v>541</v>
      </c>
      <c r="AC519" s="169">
        <v>688</v>
      </c>
    </row>
    <row r="520" ht="11.25" customHeight="1">
      <c r="A520" s="74"/>
      <c r="D520" s="150" t="s">
        <v>1284</v>
      </c>
      <c r="E520" s="151" t="s">
        <v>114</v>
      </c>
      <c r="F520" s="152" t="s">
        <v>1285</v>
      </c>
      <c r="G520" s="151" t="s">
        <v>1269</v>
      </c>
      <c r="H520" s="151" t="s">
        <v>1270</v>
      </c>
      <c r="I520" s="125" t="s">
        <v>123</v>
      </c>
      <c r="J520" s="157"/>
      <c r="K520" s="152"/>
      <c r="L520" s="126">
        <v>2</v>
      </c>
      <c r="M520" s="151"/>
      <c r="N520" s="229">
        <f>IF(("Reference probe"&lt;&gt;"Reference probe"),"N","Y")</f>
      </c>
      <c r="O520" s="169">
        <v>528</v>
      </c>
      <c r="P520" s="169">
        <v>568</v>
      </c>
      <c r="Q520" s="169">
        <v>782</v>
      </c>
      <c r="R520" s="169">
        <v>757</v>
      </c>
      <c r="S520" s="169">
        <v>476</v>
      </c>
      <c r="T520" s="169">
        <v>588</v>
      </c>
      <c r="U520" s="169">
        <v>548</v>
      </c>
      <c r="V520" s="169">
        <v>491</v>
      </c>
      <c r="W520" s="169">
        <v>511</v>
      </c>
      <c r="X520" s="169">
        <v>608</v>
      </c>
      <c r="Y520" s="169">
        <v>604</v>
      </c>
      <c r="Z520" s="169">
        <v>510</v>
      </c>
      <c r="AA520" s="169">
        <v>586</v>
      </c>
      <c r="AB520" s="169">
        <v>502</v>
      </c>
      <c r="AC520" s="169">
        <v>563</v>
      </c>
    </row>
    <row r="521" ht="11.25" customHeight="1">
      <c r="A521" s="74"/>
      <c r="D521" s="150" t="s">
        <v>1286</v>
      </c>
      <c r="E521" s="151" t="s">
        <v>114</v>
      </c>
      <c r="F521" s="152" t="s">
        <v>1287</v>
      </c>
      <c r="G521" s="151" t="s">
        <v>1269</v>
      </c>
      <c r="H521" s="151" t="s">
        <v>1270</v>
      </c>
      <c r="I521" s="125" t="s">
        <v>125</v>
      </c>
      <c r="J521" s="157"/>
      <c r="K521" s="152"/>
      <c r="L521" s="126">
        <v>2</v>
      </c>
      <c r="M521" s="151"/>
      <c r="N521" s="229">
        <f>IF(("Reference probe"&lt;&gt;"Reference probe"),"N","Y")</f>
      </c>
      <c r="O521" s="169">
        <v>630</v>
      </c>
      <c r="P521" s="169">
        <v>613</v>
      </c>
      <c r="Q521" s="169">
        <v>794</v>
      </c>
      <c r="R521" s="169">
        <v>788</v>
      </c>
      <c r="S521" s="169">
        <v>547</v>
      </c>
      <c r="T521" s="169">
        <v>654</v>
      </c>
      <c r="U521" s="169">
        <v>589</v>
      </c>
      <c r="V521" s="169">
        <v>582</v>
      </c>
      <c r="W521" s="169">
        <v>581</v>
      </c>
      <c r="X521" s="169">
        <v>597</v>
      </c>
      <c r="Y521" s="169">
        <v>758</v>
      </c>
      <c r="Z521" s="169">
        <v>562</v>
      </c>
      <c r="AA521" s="169">
        <v>730</v>
      </c>
      <c r="AB521" s="169">
        <v>564</v>
      </c>
      <c r="AC521" s="169">
        <v>616</v>
      </c>
    </row>
    <row r="522" ht="11.25" customHeight="1">
      <c r="A522" s="74"/>
      <c r="D522" s="150" t="s">
        <v>1288</v>
      </c>
      <c r="E522" s="151" t="s">
        <v>114</v>
      </c>
      <c r="F522" s="152" t="s">
        <v>1289</v>
      </c>
      <c r="G522" s="151" t="s">
        <v>1269</v>
      </c>
      <c r="H522" s="151" t="s">
        <v>1270</v>
      </c>
      <c r="I522" s="125" t="s">
        <v>128</v>
      </c>
      <c r="J522" s="157"/>
      <c r="K522" s="152"/>
      <c r="L522" s="126">
        <v>2</v>
      </c>
      <c r="M522" s="151"/>
      <c r="N522" s="229">
        <f>IF(("Reference probe"&lt;&gt;"Reference probe"),"N","Y")</f>
      </c>
      <c r="O522" s="169">
        <v>559</v>
      </c>
      <c r="P522" s="169">
        <v>638</v>
      </c>
      <c r="Q522" s="169">
        <v>772</v>
      </c>
      <c r="R522" s="169">
        <v>810</v>
      </c>
      <c r="S522" s="169">
        <v>524</v>
      </c>
      <c r="T522" s="169">
        <v>637</v>
      </c>
      <c r="U522" s="169">
        <v>635</v>
      </c>
      <c r="V522" s="169">
        <v>522</v>
      </c>
      <c r="W522" s="169">
        <v>527</v>
      </c>
      <c r="X522" s="169">
        <v>649</v>
      </c>
      <c r="Y522" s="169">
        <v>683</v>
      </c>
      <c r="Z522" s="169">
        <v>591</v>
      </c>
      <c r="AA522" s="169">
        <v>672</v>
      </c>
      <c r="AB522" s="169">
        <v>624</v>
      </c>
      <c r="AC522" s="169">
        <v>632</v>
      </c>
    </row>
    <row r="523" ht="11.25" customHeight="1">
      <c r="A523" s="74"/>
      <c r="D523" s="150" t="s">
        <v>1290</v>
      </c>
      <c r="E523" s="151" t="s">
        <v>114</v>
      </c>
      <c r="F523" s="152" t="s">
        <v>1291</v>
      </c>
      <c r="G523" s="151" t="s">
        <v>1269</v>
      </c>
      <c r="H523" s="151" t="s">
        <v>1270</v>
      </c>
      <c r="I523" s="125" t="s">
        <v>131</v>
      </c>
      <c r="J523" s="157"/>
      <c r="K523" s="152"/>
      <c r="L523" s="126">
        <v>2</v>
      </c>
      <c r="M523" s="151" t="s">
        <v>1292</v>
      </c>
      <c r="N523" s="229">
        <f>IF(("Default"&lt;&gt;"Reference probe"),"N","Y")</f>
      </c>
      <c r="O523" s="169">
        <v>476</v>
      </c>
      <c r="P523" s="169">
        <v>536</v>
      </c>
      <c r="Q523" s="169">
        <v>635</v>
      </c>
      <c r="R523" s="169">
        <v>703</v>
      </c>
      <c r="S523" s="169">
        <v>412</v>
      </c>
      <c r="T523" s="169">
        <v>578</v>
      </c>
      <c r="U523" s="169">
        <v>489</v>
      </c>
      <c r="V523" s="169">
        <v>468</v>
      </c>
      <c r="W523" s="169">
        <v>471</v>
      </c>
      <c r="X523" s="169">
        <v>488</v>
      </c>
      <c r="Y523" s="169">
        <v>572</v>
      </c>
      <c r="Z523" s="169">
        <v>487</v>
      </c>
      <c r="AA523" s="169">
        <v>607</v>
      </c>
      <c r="AB523" s="169">
        <v>427</v>
      </c>
      <c r="AC523" s="169">
        <v>528</v>
      </c>
    </row>
    <row r="524" ht="11.25" customHeight="1">
      <c r="A524" s="74"/>
      <c r="D524" s="150" t="s">
        <v>1293</v>
      </c>
      <c r="E524" s="151" t="s">
        <v>114</v>
      </c>
      <c r="F524" s="152" t="s">
        <v>1294</v>
      </c>
      <c r="G524" s="151" t="s">
        <v>1269</v>
      </c>
      <c r="H524" s="151" t="s">
        <v>1270</v>
      </c>
      <c r="I524" s="125" t="s">
        <v>230</v>
      </c>
      <c r="J524" s="157"/>
      <c r="K524" s="152"/>
      <c r="L524" s="126">
        <v>2</v>
      </c>
      <c r="M524" s="151"/>
      <c r="N524" s="229">
        <f>IF(("Reference probe"&lt;&gt;"Reference probe"),"N","Y")</f>
      </c>
      <c r="O524" s="169">
        <v>556</v>
      </c>
      <c r="P524" s="169">
        <v>540</v>
      </c>
      <c r="Q524" s="169">
        <v>695</v>
      </c>
      <c r="R524" s="169">
        <v>751</v>
      </c>
      <c r="S524" s="169">
        <v>519</v>
      </c>
      <c r="T524" s="169">
        <v>589</v>
      </c>
      <c r="U524" s="169">
        <v>595</v>
      </c>
      <c r="V524" s="169">
        <v>447</v>
      </c>
      <c r="W524" s="169">
        <v>520</v>
      </c>
      <c r="X524" s="169">
        <v>551</v>
      </c>
      <c r="Y524" s="169">
        <v>634</v>
      </c>
      <c r="Z524" s="169">
        <v>517</v>
      </c>
      <c r="AA524" s="169">
        <v>640</v>
      </c>
      <c r="AB524" s="169">
        <v>524</v>
      </c>
      <c r="AC524" s="169">
        <v>563</v>
      </c>
    </row>
    <row r="525" ht="11.25" customHeight="1">
      <c r="A525" s="74"/>
      <c r="D525" s="150" t="s">
        <v>1295</v>
      </c>
      <c r="E525" s="151" t="s">
        <v>114</v>
      </c>
      <c r="F525" s="152" t="s">
        <v>1296</v>
      </c>
      <c r="G525" s="151" t="s">
        <v>1269</v>
      </c>
      <c r="H525" s="151" t="s">
        <v>1270</v>
      </c>
      <c r="I525" s="125" t="s">
        <v>133</v>
      </c>
      <c r="J525" s="157"/>
      <c r="K525" s="152"/>
      <c r="L525" s="126">
        <v>2</v>
      </c>
      <c r="M525" s="151"/>
      <c r="N525" s="229">
        <f>IF(("Default"&lt;&gt;"Reference probe"),"N","Y")</f>
      </c>
      <c r="O525" s="169">
        <v>582</v>
      </c>
      <c r="P525" s="169">
        <v>572</v>
      </c>
      <c r="Q525" s="169">
        <v>767</v>
      </c>
      <c r="R525" s="169">
        <v>740</v>
      </c>
      <c r="S525" s="169">
        <v>521</v>
      </c>
      <c r="T525" s="169">
        <v>612</v>
      </c>
      <c r="U525" s="169">
        <v>513</v>
      </c>
      <c r="V525" s="169">
        <v>497</v>
      </c>
      <c r="W525" s="169">
        <v>518</v>
      </c>
      <c r="X525" s="169">
        <v>614</v>
      </c>
      <c r="Y525" s="169">
        <v>636</v>
      </c>
      <c r="Z525" s="169">
        <v>497</v>
      </c>
      <c r="AA525" s="169">
        <v>678</v>
      </c>
      <c r="AB525" s="169">
        <v>531</v>
      </c>
      <c r="AC525" s="169">
        <v>601</v>
      </c>
    </row>
    <row r="526" ht="11.25" customHeight="1">
      <c r="A526" s="74"/>
      <c r="D526" s="150" t="s">
        <v>1297</v>
      </c>
      <c r="E526" s="151" t="s">
        <v>114</v>
      </c>
      <c r="F526" s="152" t="s">
        <v>1298</v>
      </c>
      <c r="G526" s="151" t="s">
        <v>1269</v>
      </c>
      <c r="H526" s="151" t="s">
        <v>1270</v>
      </c>
      <c r="I526" s="125" t="s">
        <v>136</v>
      </c>
      <c r="J526" s="157"/>
      <c r="K526" s="152"/>
      <c r="L526" s="126">
        <v>2</v>
      </c>
      <c r="M526" s="151"/>
      <c r="N526" s="229">
        <f>IF(("Reference probe"&lt;&gt;"Reference probe"),"N","Y")</f>
      </c>
      <c r="O526" s="169">
        <v>643</v>
      </c>
      <c r="P526" s="169">
        <v>635</v>
      </c>
      <c r="Q526" s="169">
        <v>859</v>
      </c>
      <c r="R526" s="169">
        <v>872</v>
      </c>
      <c r="S526" s="169">
        <v>606</v>
      </c>
      <c r="T526" s="169">
        <v>674</v>
      </c>
      <c r="U526" s="169">
        <v>648</v>
      </c>
      <c r="V526" s="169">
        <v>606</v>
      </c>
      <c r="W526" s="169">
        <v>582</v>
      </c>
      <c r="X526" s="169">
        <v>669</v>
      </c>
      <c r="Y526" s="169">
        <v>671</v>
      </c>
      <c r="Z526" s="169">
        <v>604</v>
      </c>
      <c r="AA526" s="169">
        <v>748</v>
      </c>
      <c r="AB526" s="169">
        <v>561</v>
      </c>
      <c r="AC526" s="169">
        <v>662</v>
      </c>
    </row>
    <row r="527" ht="11.25" customHeight="1">
      <c r="A527" s="74"/>
      <c r="D527" s="150" t="s">
        <v>1299</v>
      </c>
      <c r="E527" s="151" t="s">
        <v>114</v>
      </c>
      <c r="F527" s="152" t="s">
        <v>1298</v>
      </c>
      <c r="G527" s="151" t="s">
        <v>1269</v>
      </c>
      <c r="H527" s="151" t="s">
        <v>1270</v>
      </c>
      <c r="I527" s="125" t="s">
        <v>136</v>
      </c>
      <c r="J527" s="157"/>
      <c r="K527" s="152"/>
      <c r="L527" s="126">
        <v>2</v>
      </c>
      <c r="M527" s="151"/>
      <c r="N527" s="229">
        <f>IF(("Default"&lt;&gt;"Reference probe"),"N","Y")</f>
      </c>
      <c r="O527" s="169">
        <v>588</v>
      </c>
      <c r="P527" s="169">
        <v>613</v>
      </c>
      <c r="Q527" s="169">
        <v>707</v>
      </c>
      <c r="R527" s="169">
        <v>798</v>
      </c>
      <c r="S527" s="169">
        <v>521</v>
      </c>
      <c r="T527" s="169">
        <v>700</v>
      </c>
      <c r="U527" s="169">
        <v>570</v>
      </c>
      <c r="V527" s="169">
        <v>554</v>
      </c>
      <c r="W527" s="169">
        <v>566</v>
      </c>
      <c r="X527" s="169">
        <v>621</v>
      </c>
      <c r="Y527" s="169">
        <v>623</v>
      </c>
      <c r="Z527" s="169">
        <v>523</v>
      </c>
      <c r="AA527" s="169">
        <v>721</v>
      </c>
      <c r="AB527" s="169">
        <v>535</v>
      </c>
      <c r="AC527" s="169">
        <v>631</v>
      </c>
    </row>
    <row r="528" ht="11.25" customHeight="1">
      <c r="A528" s="74"/>
      <c r="D528" s="150" t="s">
        <v>1300</v>
      </c>
      <c r="E528" s="151" t="s">
        <v>114</v>
      </c>
      <c r="F528" s="152" t="s">
        <v>1301</v>
      </c>
      <c r="G528" s="151" t="s">
        <v>1269</v>
      </c>
      <c r="H528" s="151" t="s">
        <v>1270</v>
      </c>
      <c r="I528" s="125" t="s">
        <v>138</v>
      </c>
      <c r="J528" s="157"/>
      <c r="K528" s="152"/>
      <c r="L528" s="126">
        <v>2</v>
      </c>
      <c r="M528" s="151"/>
      <c r="N528" s="229">
        <f>IF(("Reference probe"&lt;&gt;"Reference probe"),"N","Y")</f>
      </c>
      <c r="O528" s="169">
        <v>600</v>
      </c>
      <c r="P528" s="169">
        <v>590</v>
      </c>
      <c r="Q528" s="169">
        <v>752</v>
      </c>
      <c r="R528" s="169">
        <v>768</v>
      </c>
      <c r="S528" s="169">
        <v>550</v>
      </c>
      <c r="T528" s="169">
        <v>672</v>
      </c>
      <c r="U528" s="169">
        <v>601</v>
      </c>
      <c r="V528" s="169">
        <v>558</v>
      </c>
      <c r="W528" s="169">
        <v>572</v>
      </c>
      <c r="X528" s="169">
        <v>634</v>
      </c>
      <c r="Y528" s="169">
        <v>694</v>
      </c>
      <c r="Z528" s="169">
        <v>570</v>
      </c>
      <c r="AA528" s="169">
        <v>681</v>
      </c>
      <c r="AB528" s="169">
        <v>589</v>
      </c>
      <c r="AC528" s="169">
        <v>650</v>
      </c>
    </row>
    <row r="529" ht="11.25" customHeight="1">
      <c r="A529" s="74"/>
      <c r="D529" s="150" t="s">
        <v>1302</v>
      </c>
      <c r="E529" s="151" t="s">
        <v>114</v>
      </c>
      <c r="F529" s="152" t="s">
        <v>1303</v>
      </c>
      <c r="G529" s="151" t="s">
        <v>1269</v>
      </c>
      <c r="H529" s="151" t="s">
        <v>1270</v>
      </c>
      <c r="I529" s="125" t="s">
        <v>140</v>
      </c>
      <c r="J529" s="157"/>
      <c r="K529" s="152"/>
      <c r="L529" s="126">
        <v>2</v>
      </c>
      <c r="M529" s="151"/>
      <c r="N529" s="229">
        <f>IF(("Reference probe"&lt;&gt;"Reference probe"),"N","Y")</f>
      </c>
      <c r="O529" s="169">
        <v>596</v>
      </c>
      <c r="P529" s="169">
        <v>564</v>
      </c>
      <c r="Q529" s="169">
        <v>682</v>
      </c>
      <c r="R529" s="169">
        <v>704</v>
      </c>
      <c r="S529" s="169">
        <v>489</v>
      </c>
      <c r="T529" s="169">
        <v>555</v>
      </c>
      <c r="U529" s="169">
        <v>573</v>
      </c>
      <c r="V529" s="169">
        <v>488</v>
      </c>
      <c r="W529" s="169">
        <v>506</v>
      </c>
      <c r="X529" s="169">
        <v>560</v>
      </c>
      <c r="Y529" s="169">
        <v>647</v>
      </c>
      <c r="Z529" s="169">
        <v>492</v>
      </c>
      <c r="AA529" s="169">
        <v>673</v>
      </c>
      <c r="AB529" s="169">
        <v>517</v>
      </c>
      <c r="AC529" s="169">
        <v>589</v>
      </c>
    </row>
    <row r="530" ht="11.25" customHeight="1">
      <c r="A530" s="74"/>
      <c r="D530" s="150" t="s">
        <v>1304</v>
      </c>
      <c r="E530" s="151" t="s">
        <v>114</v>
      </c>
      <c r="F530" s="152" t="s">
        <v>1305</v>
      </c>
      <c r="G530" s="151" t="s">
        <v>1269</v>
      </c>
      <c r="H530" s="151" t="s">
        <v>1270</v>
      </c>
      <c r="I530" s="125" t="s">
        <v>143</v>
      </c>
      <c r="J530" s="157"/>
      <c r="K530" s="152"/>
      <c r="L530" s="126">
        <v>2</v>
      </c>
      <c r="M530" s="151"/>
      <c r="N530" s="229">
        <f>IF(("Reference probe"&lt;&gt;"Reference probe"),"N","Y")</f>
      </c>
      <c r="O530" s="169">
        <v>559</v>
      </c>
      <c r="P530" s="169">
        <v>562</v>
      </c>
      <c r="Q530" s="169">
        <v>756</v>
      </c>
      <c r="R530" s="169">
        <v>739</v>
      </c>
      <c r="S530" s="169">
        <v>513</v>
      </c>
      <c r="T530" s="169">
        <v>588</v>
      </c>
      <c r="U530" s="169">
        <v>600</v>
      </c>
      <c r="V530" s="169">
        <v>569</v>
      </c>
      <c r="W530" s="169">
        <v>569</v>
      </c>
      <c r="X530" s="169">
        <v>620</v>
      </c>
      <c r="Y530" s="169">
        <v>627</v>
      </c>
      <c r="Z530" s="169">
        <v>520</v>
      </c>
      <c r="AA530" s="169">
        <v>709</v>
      </c>
      <c r="AB530" s="169">
        <v>523</v>
      </c>
      <c r="AC530" s="169">
        <v>632</v>
      </c>
    </row>
    <row r="531" ht="11.25" customHeight="1">
      <c r="A531" s="74"/>
      <c r="D531" s="150" t="s">
        <v>1306</v>
      </c>
      <c r="E531" s="151" t="s">
        <v>114</v>
      </c>
      <c r="F531" s="152" t="s">
        <v>1307</v>
      </c>
      <c r="G531" s="151" t="s">
        <v>1269</v>
      </c>
      <c r="H531" s="151" t="s">
        <v>1270</v>
      </c>
      <c r="I531" s="125" t="s">
        <v>145</v>
      </c>
      <c r="J531" s="157"/>
      <c r="K531" s="152"/>
      <c r="L531" s="126">
        <v>2</v>
      </c>
      <c r="M531" s="151"/>
      <c r="N531" s="229">
        <f>IF(("Reference probe"&lt;&gt;"Reference probe"),"N","Y")</f>
      </c>
      <c r="O531" s="169">
        <v>762</v>
      </c>
      <c r="P531" s="169">
        <v>781</v>
      </c>
      <c r="Q531" s="169">
        <v>1010</v>
      </c>
      <c r="R531" s="169">
        <v>982</v>
      </c>
      <c r="S531" s="169">
        <v>652</v>
      </c>
      <c r="T531" s="169">
        <v>762</v>
      </c>
      <c r="U531" s="169">
        <v>745</v>
      </c>
      <c r="V531" s="169">
        <v>821</v>
      </c>
      <c r="W531" s="169">
        <v>698</v>
      </c>
      <c r="X531" s="169">
        <v>725</v>
      </c>
      <c r="Y531" s="169">
        <v>827</v>
      </c>
      <c r="Z531" s="169">
        <v>704</v>
      </c>
      <c r="AA531" s="169">
        <v>891</v>
      </c>
      <c r="AB531" s="169">
        <v>694</v>
      </c>
      <c r="AC531" s="169">
        <v>754</v>
      </c>
    </row>
    <row r="532" ht="11.25" customHeight="1">
      <c r="A532" s="74"/>
      <c r="D532" s="150" t="s">
        <v>1308</v>
      </c>
      <c r="E532" s="151" t="s">
        <v>114</v>
      </c>
      <c r="F532" s="152" t="s">
        <v>1309</v>
      </c>
      <c r="G532" s="151" t="s">
        <v>1269</v>
      </c>
      <c r="H532" s="151" t="s">
        <v>1270</v>
      </c>
      <c r="I532" s="125" t="s">
        <v>148</v>
      </c>
      <c r="J532" s="157"/>
      <c r="K532" s="152"/>
      <c r="L532" s="126">
        <v>2</v>
      </c>
      <c r="M532" s="151"/>
      <c r="N532" s="229">
        <f>IF(("Reference probe"&lt;&gt;"Reference probe"),"N","Y")</f>
      </c>
      <c r="O532" s="169">
        <v>674</v>
      </c>
      <c r="P532" s="169">
        <v>664</v>
      </c>
      <c r="Q532" s="169">
        <v>844</v>
      </c>
      <c r="R532" s="169">
        <v>858</v>
      </c>
      <c r="S532" s="169">
        <v>754</v>
      </c>
      <c r="T532" s="169">
        <v>717</v>
      </c>
      <c r="U532" s="169">
        <v>686</v>
      </c>
      <c r="V532" s="169">
        <v>604</v>
      </c>
      <c r="W532" s="169">
        <v>602</v>
      </c>
      <c r="X532" s="169">
        <v>676</v>
      </c>
      <c r="Y532" s="169">
        <v>798</v>
      </c>
      <c r="Z532" s="169">
        <v>612</v>
      </c>
      <c r="AA532" s="169">
        <v>809</v>
      </c>
      <c r="AB532" s="169">
        <v>646</v>
      </c>
      <c r="AC532" s="169">
        <v>686</v>
      </c>
    </row>
    <row r="533" ht="11.25" customHeight="1">
      <c r="A533" s="74"/>
      <c r="D533" s="150" t="s">
        <v>1310</v>
      </c>
      <c r="E533" s="151" t="s">
        <v>114</v>
      </c>
      <c r="F533" s="152" t="s">
        <v>1311</v>
      </c>
      <c r="G533" s="151" t="s">
        <v>1269</v>
      </c>
      <c r="H533" s="151" t="s">
        <v>1270</v>
      </c>
      <c r="I533" s="125" t="s">
        <v>151</v>
      </c>
      <c r="J533" s="157"/>
      <c r="K533" s="152"/>
      <c r="L533" s="126">
        <v>2</v>
      </c>
      <c r="M533" s="151"/>
      <c r="N533" s="229">
        <f>IF(("Reference probe"&lt;&gt;"Reference probe"),"N","Y")</f>
      </c>
      <c r="O533" s="169">
        <v>525</v>
      </c>
      <c r="P533" s="169">
        <v>501</v>
      </c>
      <c r="Q533" s="169">
        <v>658</v>
      </c>
      <c r="R533" s="169">
        <v>667</v>
      </c>
      <c r="S533" s="169">
        <v>472</v>
      </c>
      <c r="T533" s="169">
        <v>536</v>
      </c>
      <c r="U533" s="169">
        <v>521</v>
      </c>
      <c r="V533" s="169">
        <v>544</v>
      </c>
      <c r="W533" s="169">
        <v>441</v>
      </c>
      <c r="X533" s="169">
        <v>545</v>
      </c>
      <c r="Y533" s="169">
        <v>597</v>
      </c>
      <c r="Z533" s="169">
        <v>509</v>
      </c>
      <c r="AA533" s="169">
        <v>580</v>
      </c>
      <c r="AB533" s="169">
        <v>455</v>
      </c>
      <c r="AC533" s="169">
        <v>546</v>
      </c>
    </row>
    <row r="534" ht="11.25" customHeight="1">
      <c r="A534" s="74"/>
      <c r="D534" s="150" t="s">
        <v>1312</v>
      </c>
      <c r="E534" s="151" t="s">
        <v>114</v>
      </c>
      <c r="F534" s="152" t="s">
        <v>1313</v>
      </c>
      <c r="G534" s="151" t="s">
        <v>1269</v>
      </c>
      <c r="H534" s="151" t="s">
        <v>1270</v>
      </c>
      <c r="I534" s="125" t="s">
        <v>202</v>
      </c>
      <c r="J534" s="157"/>
      <c r="K534" s="152" t="s">
        <v>1314</v>
      </c>
      <c r="L534" s="126">
        <v>2</v>
      </c>
      <c r="M534" s="151"/>
      <c r="N534" s="229">
        <f>IF(("Reference probe"&lt;&gt;"Reference probe"),"N","Y")</f>
      </c>
      <c r="O534" s="169">
        <v>735</v>
      </c>
      <c r="P534" s="169">
        <v>718</v>
      </c>
      <c r="Q534" s="169">
        <v>955</v>
      </c>
      <c r="R534" s="169">
        <v>998</v>
      </c>
      <c r="S534" s="169">
        <v>671</v>
      </c>
      <c r="T534" s="169">
        <v>795</v>
      </c>
      <c r="U534" s="169">
        <v>803</v>
      </c>
      <c r="V534" s="169">
        <v>671</v>
      </c>
      <c r="W534" s="169">
        <v>708</v>
      </c>
      <c r="X534" s="169">
        <v>792</v>
      </c>
      <c r="Y534" s="169">
        <v>866</v>
      </c>
      <c r="Z534" s="169">
        <v>665</v>
      </c>
      <c r="AA534" s="169">
        <v>877</v>
      </c>
      <c r="AB534" s="169">
        <v>682</v>
      </c>
      <c r="AC534" s="169">
        <v>840</v>
      </c>
    </row>
    <row r="535" ht="11.25" customHeight="1">
      <c r="A535" s="74"/>
      <c r="D535" s="150" t="s">
        <v>1315</v>
      </c>
      <c r="E535" s="151" t="s">
        <v>114</v>
      </c>
      <c r="F535" s="152" t="s">
        <v>1316</v>
      </c>
      <c r="G535" s="151" t="s">
        <v>1269</v>
      </c>
      <c r="H535" s="151" t="s">
        <v>1317</v>
      </c>
      <c r="I535" s="125" t="s">
        <v>775</v>
      </c>
      <c r="J535" s="157"/>
      <c r="K535" s="152" t="s">
        <v>1318</v>
      </c>
      <c r="L535" s="126">
        <v>2</v>
      </c>
      <c r="M535" s="151"/>
      <c r="N535" s="229">
        <f>IF(("Default"&lt;&gt;"Reference probe"),"N","Y")</f>
      </c>
      <c r="O535" s="169">
        <v>655</v>
      </c>
      <c r="P535" s="169">
        <v>695</v>
      </c>
      <c r="Q535" s="169">
        <v>781</v>
      </c>
      <c r="R535" s="169">
        <v>819</v>
      </c>
      <c r="S535" s="169">
        <v>572</v>
      </c>
      <c r="T535" s="169">
        <v>711</v>
      </c>
      <c r="U535" s="169">
        <v>674</v>
      </c>
      <c r="V535" s="169">
        <v>600</v>
      </c>
      <c r="W535" s="169">
        <v>601</v>
      </c>
      <c r="X535" s="169">
        <v>676</v>
      </c>
      <c r="Y535" s="169">
        <v>739</v>
      </c>
      <c r="Z535" s="169">
        <v>566</v>
      </c>
      <c r="AA535" s="169">
        <v>693</v>
      </c>
      <c r="AB535" s="169">
        <v>546</v>
      </c>
      <c r="AC535" s="169">
        <v>697</v>
      </c>
    </row>
    <row r="536" ht="11.25" customHeight="1">
      <c r="A536" s="74"/>
      <c r="D536" s="150" t="s">
        <v>1319</v>
      </c>
      <c r="E536" s="151" t="s">
        <v>114</v>
      </c>
      <c r="F536" s="152" t="s">
        <v>1320</v>
      </c>
      <c r="G536" s="151" t="s">
        <v>1321</v>
      </c>
      <c r="H536" s="151" t="s">
        <v>1322</v>
      </c>
      <c r="I536" s="125" t="s">
        <v>154</v>
      </c>
      <c r="J536" s="157"/>
      <c r="K536" s="152" t="s">
        <v>1323</v>
      </c>
      <c r="L536" s="126">
        <v>2</v>
      </c>
      <c r="M536" s="151" t="s">
        <v>261</v>
      </c>
      <c r="N536" s="229">
        <f>IF(("Default"&lt;&gt;"Reference probe"),"N","Y")</f>
      </c>
      <c r="O536" s="169">
        <v>640</v>
      </c>
      <c r="P536" s="169">
        <v>1001</v>
      </c>
      <c r="Q536" s="169">
        <v>864</v>
      </c>
      <c r="R536" s="169">
        <v>918</v>
      </c>
      <c r="S536" s="169">
        <v>620</v>
      </c>
      <c r="T536" s="169">
        <v>724</v>
      </c>
      <c r="U536" s="169">
        <v>603</v>
      </c>
      <c r="V536" s="169">
        <v>560</v>
      </c>
      <c r="W536" s="169">
        <v>625</v>
      </c>
      <c r="X536" s="169">
        <v>615</v>
      </c>
      <c r="Y536" s="169">
        <v>714</v>
      </c>
      <c r="Z536" s="169">
        <v>571</v>
      </c>
      <c r="AA536" s="169">
        <v>710</v>
      </c>
      <c r="AB536" s="169">
        <v>602</v>
      </c>
      <c r="AC536" s="169">
        <v>602</v>
      </c>
    </row>
    <row r="537" ht="11.25" customHeight="1">
      <c r="A537" s="74"/>
      <c r="D537" s="150" t="s">
        <v>1324</v>
      </c>
      <c r="E537" s="151" t="s">
        <v>114</v>
      </c>
      <c r="F537" s="152" t="s">
        <v>1320</v>
      </c>
      <c r="G537" s="151" t="s">
        <v>1321</v>
      </c>
      <c r="H537" s="151" t="s">
        <v>1322</v>
      </c>
      <c r="I537" s="125" t="s">
        <v>154</v>
      </c>
      <c r="J537" s="157"/>
      <c r="K537" s="152" t="s">
        <v>1325</v>
      </c>
      <c r="L537" s="126">
        <v>2</v>
      </c>
      <c r="M537" s="151"/>
      <c r="N537" s="229">
        <f>IF(("Default"&lt;&gt;"Reference probe"),"N","Y")</f>
      </c>
      <c r="O537" s="169">
        <v>603</v>
      </c>
      <c r="P537" s="169">
        <v>865</v>
      </c>
      <c r="Q537" s="169">
        <v>761</v>
      </c>
      <c r="R537" s="169">
        <v>862</v>
      </c>
      <c r="S537" s="169">
        <v>559</v>
      </c>
      <c r="T537" s="169">
        <v>668</v>
      </c>
      <c r="U537" s="169">
        <v>583</v>
      </c>
      <c r="V537" s="169">
        <v>549</v>
      </c>
      <c r="W537" s="169">
        <v>567</v>
      </c>
      <c r="X537" s="169">
        <v>621</v>
      </c>
      <c r="Y537" s="169">
        <v>689</v>
      </c>
      <c r="Z537" s="169">
        <v>580</v>
      </c>
      <c r="AA537" s="169">
        <v>716</v>
      </c>
      <c r="AB537" s="169">
        <v>531</v>
      </c>
      <c r="AC537" s="169">
        <v>613</v>
      </c>
    </row>
    <row r="538" ht="11.25" customHeight="1">
      <c r="A538" s="74"/>
      <c r="D538" s="150" t="s">
        <v>1326</v>
      </c>
      <c r="E538" s="151" t="s">
        <v>114</v>
      </c>
      <c r="F538" s="152" t="s">
        <v>1327</v>
      </c>
      <c r="G538" s="151" t="s">
        <v>1321</v>
      </c>
      <c r="H538" s="151" t="s">
        <v>1328</v>
      </c>
      <c r="I538" s="125" t="s">
        <v>154</v>
      </c>
      <c r="J538" s="157"/>
      <c r="K538" s="152" t="s">
        <v>1329</v>
      </c>
      <c r="L538" s="126">
        <v>2</v>
      </c>
      <c r="M538" s="151"/>
      <c r="N538" s="229">
        <f>IF(("Reference probe"&lt;&gt;"Reference probe"),"N","Y")</f>
      </c>
      <c r="O538" s="169">
        <v>685</v>
      </c>
      <c r="P538" s="169">
        <v>987</v>
      </c>
      <c r="Q538" s="169">
        <v>873</v>
      </c>
      <c r="R538" s="169">
        <v>866</v>
      </c>
      <c r="S538" s="169">
        <v>652</v>
      </c>
      <c r="T538" s="169">
        <v>732</v>
      </c>
      <c r="U538" s="169">
        <v>715</v>
      </c>
      <c r="V538" s="169">
        <v>699</v>
      </c>
      <c r="W538" s="169">
        <v>668</v>
      </c>
      <c r="X538" s="169">
        <v>738</v>
      </c>
      <c r="Y538" s="169">
        <v>822</v>
      </c>
      <c r="Z538" s="169">
        <v>604</v>
      </c>
      <c r="AA538" s="169">
        <v>768</v>
      </c>
      <c r="AB538" s="169">
        <v>586</v>
      </c>
      <c r="AC538" s="169">
        <v>745</v>
      </c>
    </row>
    <row r="539" ht="11.25" customHeight="1">
      <c r="A539" s="74"/>
      <c r="D539" s="150" t="s">
        <v>1330</v>
      </c>
      <c r="E539" s="151" t="s">
        <v>114</v>
      </c>
      <c r="F539" s="152" t="s">
        <v>1331</v>
      </c>
      <c r="G539" s="151" t="s">
        <v>1321</v>
      </c>
      <c r="H539" s="151" t="s">
        <v>1328</v>
      </c>
      <c r="I539" s="125" t="s">
        <v>202</v>
      </c>
      <c r="J539" s="157"/>
      <c r="K539" s="152" t="s">
        <v>1332</v>
      </c>
      <c r="L539" s="126">
        <v>2</v>
      </c>
      <c r="M539" s="151"/>
      <c r="N539" s="229">
        <f>IF(("Default"&lt;&gt;"Reference probe"),"N","Y")</f>
      </c>
      <c r="O539" s="169">
        <v>461</v>
      </c>
      <c r="P539" s="169">
        <v>736</v>
      </c>
      <c r="Q539" s="169">
        <v>658</v>
      </c>
      <c r="R539" s="169">
        <v>693</v>
      </c>
      <c r="S539" s="169">
        <v>484</v>
      </c>
      <c r="T539" s="169">
        <v>598</v>
      </c>
      <c r="U539" s="169">
        <v>530</v>
      </c>
      <c r="V539" s="169">
        <v>514</v>
      </c>
      <c r="W539" s="169">
        <v>465</v>
      </c>
      <c r="X539" s="169">
        <v>525</v>
      </c>
      <c r="Y539" s="169">
        <v>610</v>
      </c>
      <c r="Z539" s="169">
        <v>520</v>
      </c>
      <c r="AA539" s="169">
        <v>573</v>
      </c>
      <c r="AB539" s="169">
        <v>453</v>
      </c>
      <c r="AC539" s="169">
        <v>465</v>
      </c>
    </row>
    <row r="540" ht="11.25" customHeight="1">
      <c r="A540" s="74"/>
      <c r="D540" s="150" t="s">
        <v>1333</v>
      </c>
      <c r="E540" s="151" t="s">
        <v>114</v>
      </c>
      <c r="F540" s="152" t="s">
        <v>1334</v>
      </c>
      <c r="G540" s="151" t="s">
        <v>1321</v>
      </c>
      <c r="H540" s="151" t="s">
        <v>1328</v>
      </c>
      <c r="I540" s="125" t="s">
        <v>151</v>
      </c>
      <c r="J540" s="157"/>
      <c r="K540" s="152" t="s">
        <v>1335</v>
      </c>
      <c r="L540" s="126">
        <v>2</v>
      </c>
      <c r="M540" s="151"/>
      <c r="N540" s="229">
        <f>IF(("Default"&lt;&gt;"Reference probe"),"N","Y")</f>
      </c>
      <c r="O540" s="169">
        <v>660</v>
      </c>
      <c r="P540" s="169">
        <v>1058</v>
      </c>
      <c r="Q540" s="169">
        <v>905</v>
      </c>
      <c r="R540" s="169">
        <v>935</v>
      </c>
      <c r="S540" s="169">
        <v>650</v>
      </c>
      <c r="T540" s="169">
        <v>782</v>
      </c>
      <c r="U540" s="169">
        <v>762</v>
      </c>
      <c r="V540" s="169">
        <v>644</v>
      </c>
      <c r="W540" s="169">
        <v>669</v>
      </c>
      <c r="X540" s="169">
        <v>699</v>
      </c>
      <c r="Y540" s="169">
        <v>805</v>
      </c>
      <c r="Z540" s="169">
        <v>643</v>
      </c>
      <c r="AA540" s="169">
        <v>822</v>
      </c>
      <c r="AB540" s="169">
        <v>679</v>
      </c>
      <c r="AC540" s="169">
        <v>765</v>
      </c>
    </row>
    <row r="541" ht="11.25" customHeight="1">
      <c r="A541" s="74"/>
      <c r="D541" s="150" t="s">
        <v>1336</v>
      </c>
      <c r="E541" s="151" t="s">
        <v>114</v>
      </c>
      <c r="F541" s="152" t="s">
        <v>1337</v>
      </c>
      <c r="G541" s="151" t="s">
        <v>1321</v>
      </c>
      <c r="H541" s="151" t="s">
        <v>1328</v>
      </c>
      <c r="I541" s="125" t="s">
        <v>148</v>
      </c>
      <c r="J541" s="157"/>
      <c r="K541" s="152" t="s">
        <v>1338</v>
      </c>
      <c r="L541" s="126">
        <v>2</v>
      </c>
      <c r="M541" s="151"/>
      <c r="N541" s="229">
        <f>IF(("Reference probe"&lt;&gt;"Reference probe"),"N","Y")</f>
      </c>
      <c r="O541" s="169">
        <v>761</v>
      </c>
      <c r="P541" s="169">
        <v>1150</v>
      </c>
      <c r="Q541" s="169">
        <v>1021</v>
      </c>
      <c r="R541" s="169">
        <v>982</v>
      </c>
      <c r="S541" s="169">
        <v>753</v>
      </c>
      <c r="T541" s="169">
        <v>856</v>
      </c>
      <c r="U541" s="169">
        <v>756</v>
      </c>
      <c r="V541" s="169">
        <v>636</v>
      </c>
      <c r="W541" s="169">
        <v>697</v>
      </c>
      <c r="X541" s="169">
        <v>770</v>
      </c>
      <c r="Y541" s="169">
        <v>897</v>
      </c>
      <c r="Z541" s="169">
        <v>660</v>
      </c>
      <c r="AA541" s="169">
        <v>851</v>
      </c>
      <c r="AB541" s="169">
        <v>669</v>
      </c>
      <c r="AC541" s="169">
        <v>851</v>
      </c>
    </row>
    <row r="542" ht="11.25" customHeight="1">
      <c r="A542" s="74"/>
      <c r="D542" s="150" t="s">
        <v>1339</v>
      </c>
      <c r="E542" s="151" t="s">
        <v>114</v>
      </c>
      <c r="F542" s="152" t="s">
        <v>1337</v>
      </c>
      <c r="G542" s="151" t="s">
        <v>1321</v>
      </c>
      <c r="H542" s="151" t="s">
        <v>1328</v>
      </c>
      <c r="I542" s="125" t="s">
        <v>145</v>
      </c>
      <c r="J542" s="157"/>
      <c r="K542" s="152" t="s">
        <v>1338</v>
      </c>
      <c r="L542" s="126">
        <v>2</v>
      </c>
      <c r="M542" s="151"/>
      <c r="N542" s="229">
        <f>IF(("Reference probe"&lt;&gt;"Reference probe"),"N","Y")</f>
      </c>
      <c r="O542" s="169">
        <v>580</v>
      </c>
      <c r="P542" s="169">
        <v>878</v>
      </c>
      <c r="Q542" s="169">
        <v>731</v>
      </c>
      <c r="R542" s="169">
        <v>785</v>
      </c>
      <c r="S542" s="169">
        <v>588</v>
      </c>
      <c r="T542" s="169">
        <v>599</v>
      </c>
      <c r="U542" s="169">
        <v>563</v>
      </c>
      <c r="V542" s="169">
        <v>495</v>
      </c>
      <c r="W542" s="169">
        <v>522</v>
      </c>
      <c r="X542" s="169">
        <v>595</v>
      </c>
      <c r="Y542" s="169">
        <v>642</v>
      </c>
      <c r="Z542" s="169">
        <v>505</v>
      </c>
      <c r="AA542" s="169">
        <v>631</v>
      </c>
      <c r="AB542" s="169">
        <v>507</v>
      </c>
      <c r="AC542" s="169">
        <v>616</v>
      </c>
    </row>
    <row r="543" ht="11.25" customHeight="1">
      <c r="A543" s="74"/>
      <c r="D543" s="150" t="s">
        <v>1340</v>
      </c>
      <c r="E543" s="151" t="s">
        <v>114</v>
      </c>
      <c r="F543" s="152" t="s">
        <v>1341</v>
      </c>
      <c r="G543" s="151" t="s">
        <v>1321</v>
      </c>
      <c r="H543" s="151" t="s">
        <v>1328</v>
      </c>
      <c r="I543" s="125" t="s">
        <v>143</v>
      </c>
      <c r="J543" s="157"/>
      <c r="K543" s="152" t="s">
        <v>1335</v>
      </c>
      <c r="L543" s="126">
        <v>2</v>
      </c>
      <c r="M543" s="151"/>
      <c r="N543" s="229">
        <f>IF(("Default"&lt;&gt;"Reference probe"),"N","Y")</f>
      </c>
      <c r="O543" s="169">
        <v>668</v>
      </c>
      <c r="P543" s="169">
        <v>950</v>
      </c>
      <c r="Q543" s="169">
        <v>803</v>
      </c>
      <c r="R543" s="169">
        <v>889</v>
      </c>
      <c r="S543" s="169">
        <v>622</v>
      </c>
      <c r="T543" s="169">
        <v>669</v>
      </c>
      <c r="U543" s="169">
        <v>648</v>
      </c>
      <c r="V543" s="169">
        <v>622</v>
      </c>
      <c r="W543" s="169">
        <v>567</v>
      </c>
      <c r="X543" s="169">
        <v>672</v>
      </c>
      <c r="Y543" s="169">
        <v>767</v>
      </c>
      <c r="Z543" s="169">
        <v>586</v>
      </c>
      <c r="AA543" s="169">
        <v>788</v>
      </c>
      <c r="AB543" s="169">
        <v>622</v>
      </c>
      <c r="AC543" s="169">
        <v>680</v>
      </c>
    </row>
    <row r="544" ht="11.25" customHeight="1">
      <c r="A544" s="74"/>
      <c r="D544" s="150" t="s">
        <v>1342</v>
      </c>
      <c r="E544" s="151" t="s">
        <v>114</v>
      </c>
      <c r="F544" s="152" t="s">
        <v>1343</v>
      </c>
      <c r="G544" s="151" t="s">
        <v>1321</v>
      </c>
      <c r="H544" s="151" t="s">
        <v>1328</v>
      </c>
      <c r="I544" s="125" t="s">
        <v>140</v>
      </c>
      <c r="J544" s="157"/>
      <c r="K544" s="152" t="s">
        <v>1335</v>
      </c>
      <c r="L544" s="126">
        <v>2</v>
      </c>
      <c r="M544" s="151"/>
      <c r="N544" s="229">
        <f>IF(("Default"&lt;&gt;"Reference probe"),"N","Y")</f>
      </c>
      <c r="O544" s="169">
        <v>823</v>
      </c>
      <c r="P544" s="169">
        <v>1215</v>
      </c>
      <c r="Q544" s="169">
        <v>1032</v>
      </c>
      <c r="R544" s="169">
        <v>1058</v>
      </c>
      <c r="S544" s="169">
        <v>801</v>
      </c>
      <c r="T544" s="169">
        <v>873</v>
      </c>
      <c r="U544" s="169">
        <v>848</v>
      </c>
      <c r="V544" s="169">
        <v>753</v>
      </c>
      <c r="W544" s="169">
        <v>701</v>
      </c>
      <c r="X544" s="169">
        <v>864</v>
      </c>
      <c r="Y544" s="169">
        <v>901</v>
      </c>
      <c r="Z544" s="169">
        <v>734</v>
      </c>
      <c r="AA544" s="169">
        <v>959</v>
      </c>
      <c r="AB544" s="169">
        <v>758</v>
      </c>
      <c r="AC544" s="169">
        <v>813</v>
      </c>
    </row>
    <row r="545" ht="11.25" customHeight="1">
      <c r="A545" s="74"/>
      <c r="D545" s="150" t="s">
        <v>1344</v>
      </c>
      <c r="E545" s="151" t="s">
        <v>114</v>
      </c>
      <c r="F545" s="152" t="s">
        <v>1343</v>
      </c>
      <c r="G545" s="151" t="s">
        <v>1321</v>
      </c>
      <c r="H545" s="151" t="s">
        <v>1328</v>
      </c>
      <c r="I545" s="125" t="s">
        <v>138</v>
      </c>
      <c r="J545" s="157"/>
      <c r="K545" s="152" t="s">
        <v>1338</v>
      </c>
      <c r="L545" s="126">
        <v>2</v>
      </c>
      <c r="M545" s="151"/>
      <c r="N545" s="229">
        <f>IF(("Reference probe"&lt;&gt;"Reference probe"),"N","Y")</f>
      </c>
      <c r="O545" s="169">
        <v>792</v>
      </c>
      <c r="P545" s="169">
        <v>1260</v>
      </c>
      <c r="Q545" s="169">
        <v>1107</v>
      </c>
      <c r="R545" s="169">
        <v>1022</v>
      </c>
      <c r="S545" s="169">
        <v>748</v>
      </c>
      <c r="T545" s="169">
        <v>855</v>
      </c>
      <c r="U545" s="169">
        <v>824</v>
      </c>
      <c r="V545" s="169">
        <v>758</v>
      </c>
      <c r="W545" s="169">
        <v>781</v>
      </c>
      <c r="X545" s="169">
        <v>873</v>
      </c>
      <c r="Y545" s="169">
        <v>927</v>
      </c>
      <c r="Z545" s="169">
        <v>780</v>
      </c>
      <c r="AA545" s="169">
        <v>867</v>
      </c>
      <c r="AB545" s="169">
        <v>761</v>
      </c>
      <c r="AC545" s="169">
        <v>864</v>
      </c>
    </row>
    <row r="546" ht="11.25" customHeight="1">
      <c r="A546" s="74"/>
      <c r="D546" s="150" t="s">
        <v>1345</v>
      </c>
      <c r="E546" s="151" t="s">
        <v>114</v>
      </c>
      <c r="F546" s="152" t="s">
        <v>1346</v>
      </c>
      <c r="G546" s="151" t="s">
        <v>1321</v>
      </c>
      <c r="H546" s="151" t="s">
        <v>1328</v>
      </c>
      <c r="I546" s="125" t="s">
        <v>136</v>
      </c>
      <c r="J546" s="157"/>
      <c r="K546" s="152" t="s">
        <v>1338</v>
      </c>
      <c r="L546" s="126">
        <v>2</v>
      </c>
      <c r="M546" s="151"/>
      <c r="N546" s="229">
        <f>IF(("Default"&lt;&gt;"Reference probe"),"N","Y")</f>
      </c>
      <c r="O546" s="169">
        <v>823</v>
      </c>
      <c r="P546" s="169">
        <v>1261</v>
      </c>
      <c r="Q546" s="169">
        <v>1004</v>
      </c>
      <c r="R546" s="169">
        <v>1106</v>
      </c>
      <c r="S546" s="169">
        <v>807</v>
      </c>
      <c r="T546" s="169">
        <v>892</v>
      </c>
      <c r="U546" s="169">
        <v>847</v>
      </c>
      <c r="V546" s="169">
        <v>753</v>
      </c>
      <c r="W546" s="169">
        <v>723</v>
      </c>
      <c r="X546" s="169">
        <v>840</v>
      </c>
      <c r="Y546" s="169">
        <v>948</v>
      </c>
      <c r="Z546" s="169">
        <v>736</v>
      </c>
      <c r="AA546" s="169">
        <v>921</v>
      </c>
      <c r="AB546" s="169">
        <v>756</v>
      </c>
      <c r="AC546" s="169">
        <v>820</v>
      </c>
    </row>
    <row r="547" ht="11.25" customHeight="1">
      <c r="A547" s="74"/>
      <c r="D547" s="150" t="s">
        <v>1347</v>
      </c>
      <c r="E547" s="151" t="s">
        <v>114</v>
      </c>
      <c r="F547" s="152" t="s">
        <v>1348</v>
      </c>
      <c r="G547" s="151" t="s">
        <v>1321</v>
      </c>
      <c r="H547" s="151" t="s">
        <v>1328</v>
      </c>
      <c r="I547" s="125" t="s">
        <v>133</v>
      </c>
      <c r="J547" s="157"/>
      <c r="K547" s="152" t="s">
        <v>1335</v>
      </c>
      <c r="L547" s="126">
        <v>2</v>
      </c>
      <c r="M547" s="151"/>
      <c r="N547" s="229">
        <f>IF(("Default"&lt;&gt;"Reference probe"),"N","Y")</f>
      </c>
      <c r="O547" s="169">
        <v>848</v>
      </c>
      <c r="P547" s="169">
        <v>1358</v>
      </c>
      <c r="Q547" s="169">
        <v>1194</v>
      </c>
      <c r="R547" s="169">
        <v>1179</v>
      </c>
      <c r="S547" s="169">
        <v>872</v>
      </c>
      <c r="T547" s="169">
        <v>897</v>
      </c>
      <c r="U547" s="169">
        <v>923</v>
      </c>
      <c r="V547" s="169">
        <v>797</v>
      </c>
      <c r="W547" s="169">
        <v>852</v>
      </c>
      <c r="X547" s="169">
        <v>974</v>
      </c>
      <c r="Y547" s="169">
        <v>967</v>
      </c>
      <c r="Z547" s="169">
        <v>846</v>
      </c>
      <c r="AA547" s="169">
        <v>1003</v>
      </c>
      <c r="AB547" s="169">
        <v>737</v>
      </c>
      <c r="AC547" s="169">
        <v>910</v>
      </c>
    </row>
    <row r="548" ht="11.25" customHeight="1">
      <c r="A548" s="74"/>
      <c r="D548" s="150" t="s">
        <v>1349</v>
      </c>
      <c r="E548" s="151" t="s">
        <v>114</v>
      </c>
      <c r="F548" s="152" t="s">
        <v>1350</v>
      </c>
      <c r="G548" s="151" t="s">
        <v>1321</v>
      </c>
      <c r="H548" s="151" t="s">
        <v>1328</v>
      </c>
      <c r="I548" s="125" t="s">
        <v>230</v>
      </c>
      <c r="J548" s="157"/>
      <c r="K548" s="152" t="s">
        <v>1335</v>
      </c>
      <c r="L548" s="126">
        <v>2</v>
      </c>
      <c r="M548" s="151"/>
      <c r="N548" s="229">
        <f>IF(("Default"&lt;&gt;"Reference probe"),"N","Y")</f>
      </c>
      <c r="O548" s="169">
        <v>674</v>
      </c>
      <c r="P548" s="169">
        <v>943</v>
      </c>
      <c r="Q548" s="169">
        <v>887</v>
      </c>
      <c r="R548" s="169">
        <v>839</v>
      </c>
      <c r="S548" s="169">
        <v>630</v>
      </c>
      <c r="T548" s="169">
        <v>719</v>
      </c>
      <c r="U548" s="169">
        <v>669</v>
      </c>
      <c r="V548" s="169">
        <v>602</v>
      </c>
      <c r="W548" s="169">
        <v>580</v>
      </c>
      <c r="X548" s="169">
        <v>655</v>
      </c>
      <c r="Y548" s="169">
        <v>781</v>
      </c>
      <c r="Z548" s="169">
        <v>576</v>
      </c>
      <c r="AA548" s="169">
        <v>784</v>
      </c>
      <c r="AB548" s="169">
        <v>604</v>
      </c>
      <c r="AC548" s="169">
        <v>682</v>
      </c>
    </row>
    <row r="549" ht="11.25" customHeight="1">
      <c r="A549" s="74"/>
      <c r="D549" s="150" t="s">
        <v>1351</v>
      </c>
      <c r="E549" s="151" t="s">
        <v>114</v>
      </c>
      <c r="F549" s="152" t="s">
        <v>1352</v>
      </c>
      <c r="G549" s="151" t="s">
        <v>1321</v>
      </c>
      <c r="H549" s="151" t="s">
        <v>1328</v>
      </c>
      <c r="I549" s="125" t="s">
        <v>131</v>
      </c>
      <c r="J549" s="157"/>
      <c r="K549" s="152" t="s">
        <v>1335</v>
      </c>
      <c r="L549" s="126">
        <v>2</v>
      </c>
      <c r="M549" s="151"/>
      <c r="N549" s="229">
        <f>IF(("Default"&lt;&gt;"Reference probe"),"N","Y")</f>
      </c>
      <c r="O549" s="169">
        <v>868</v>
      </c>
      <c r="P549" s="169">
        <v>1313</v>
      </c>
      <c r="Q549" s="169">
        <v>1063</v>
      </c>
      <c r="R549" s="169">
        <v>1089</v>
      </c>
      <c r="S549" s="169">
        <v>741</v>
      </c>
      <c r="T549" s="169">
        <v>911</v>
      </c>
      <c r="U549" s="169">
        <v>849</v>
      </c>
      <c r="V549" s="169">
        <v>794</v>
      </c>
      <c r="W549" s="169">
        <v>774</v>
      </c>
      <c r="X549" s="169">
        <v>890</v>
      </c>
      <c r="Y549" s="169">
        <v>954</v>
      </c>
      <c r="Z549" s="169">
        <v>763</v>
      </c>
      <c r="AA549" s="169">
        <v>941</v>
      </c>
      <c r="AB549" s="169">
        <v>807</v>
      </c>
      <c r="AC549" s="169">
        <v>839</v>
      </c>
    </row>
    <row r="550" ht="11.25" customHeight="1">
      <c r="A550" s="74"/>
      <c r="D550" s="150" t="s">
        <v>1353</v>
      </c>
      <c r="E550" s="151" t="s">
        <v>114</v>
      </c>
      <c r="F550" s="152" t="s">
        <v>1354</v>
      </c>
      <c r="G550" s="151" t="s">
        <v>1321</v>
      </c>
      <c r="H550" s="151" t="s">
        <v>1328</v>
      </c>
      <c r="I550" s="125" t="s">
        <v>128</v>
      </c>
      <c r="J550" s="157"/>
      <c r="K550" s="152" t="s">
        <v>1335</v>
      </c>
      <c r="L550" s="126">
        <v>2</v>
      </c>
      <c r="M550" s="151"/>
      <c r="N550" s="229">
        <f>IF(("Default"&lt;&gt;"Reference probe"),"N","Y")</f>
      </c>
      <c r="O550" s="169">
        <v>717</v>
      </c>
      <c r="P550" s="169">
        <v>1001</v>
      </c>
      <c r="Q550" s="169">
        <v>849</v>
      </c>
      <c r="R550" s="169">
        <v>977</v>
      </c>
      <c r="S550" s="169">
        <v>714</v>
      </c>
      <c r="T550" s="169">
        <v>800</v>
      </c>
      <c r="U550" s="169">
        <v>697</v>
      </c>
      <c r="V550" s="169">
        <v>736</v>
      </c>
      <c r="W550" s="169">
        <v>635</v>
      </c>
      <c r="X550" s="169">
        <v>723</v>
      </c>
      <c r="Y550" s="169">
        <v>817</v>
      </c>
      <c r="Z550" s="169">
        <v>629</v>
      </c>
      <c r="AA550" s="169">
        <v>743</v>
      </c>
      <c r="AB550" s="169">
        <v>650</v>
      </c>
      <c r="AC550" s="169">
        <v>729</v>
      </c>
    </row>
    <row r="551" ht="11.25" customHeight="1">
      <c r="A551" s="74"/>
      <c r="D551" s="150" t="s">
        <v>1355</v>
      </c>
      <c r="E551" s="151" t="s">
        <v>114</v>
      </c>
      <c r="F551" s="152" t="s">
        <v>1356</v>
      </c>
      <c r="G551" s="151" t="s">
        <v>1321</v>
      </c>
      <c r="H551" s="151" t="s">
        <v>1328</v>
      </c>
      <c r="I551" s="125" t="s">
        <v>128</v>
      </c>
      <c r="J551" s="157"/>
      <c r="K551" s="152" t="s">
        <v>1357</v>
      </c>
      <c r="L551" s="126">
        <v>2</v>
      </c>
      <c r="M551" s="151"/>
      <c r="N551" s="229">
        <f>IF(("Reference probe"&lt;&gt;"Reference probe"),"N","Y")</f>
      </c>
      <c r="O551" s="169">
        <v>671</v>
      </c>
      <c r="P551" s="169">
        <v>1178</v>
      </c>
      <c r="Q551" s="169">
        <v>949</v>
      </c>
      <c r="R551" s="169">
        <v>927</v>
      </c>
      <c r="S551" s="169">
        <v>679</v>
      </c>
      <c r="T551" s="169">
        <v>808</v>
      </c>
      <c r="U551" s="169">
        <v>721</v>
      </c>
      <c r="V551" s="169">
        <v>653</v>
      </c>
      <c r="W551" s="169">
        <v>656</v>
      </c>
      <c r="X551" s="169">
        <v>754</v>
      </c>
      <c r="Y551" s="169">
        <v>782</v>
      </c>
      <c r="Z551" s="169">
        <v>608</v>
      </c>
      <c r="AA551" s="169">
        <v>782</v>
      </c>
      <c r="AB551" s="169">
        <v>664</v>
      </c>
      <c r="AC551" s="169">
        <v>747</v>
      </c>
    </row>
    <row r="552" ht="11.25" customHeight="1">
      <c r="A552" s="74"/>
      <c r="D552" s="150" t="s">
        <v>1358</v>
      </c>
      <c r="E552" s="151" t="s">
        <v>114</v>
      </c>
      <c r="F552" s="152" t="s">
        <v>1359</v>
      </c>
      <c r="G552" s="151" t="s">
        <v>1321</v>
      </c>
      <c r="H552" s="151" t="s">
        <v>1328</v>
      </c>
      <c r="I552" s="125" t="s">
        <v>128</v>
      </c>
      <c r="J552" s="157"/>
      <c r="K552" s="152" t="s">
        <v>1360</v>
      </c>
      <c r="L552" s="126">
        <v>2</v>
      </c>
      <c r="M552" s="151"/>
      <c r="N552" s="229">
        <f>IF(("Default"&lt;&gt;"Reference probe"),"N","Y")</f>
      </c>
      <c r="O552" s="169">
        <v>772</v>
      </c>
      <c r="P552" s="169">
        <v>1201</v>
      </c>
      <c r="Q552" s="169">
        <v>960</v>
      </c>
      <c r="R552" s="169">
        <v>967</v>
      </c>
      <c r="S552" s="169">
        <v>694</v>
      </c>
      <c r="T552" s="169">
        <v>865</v>
      </c>
      <c r="U552" s="169">
        <v>742</v>
      </c>
      <c r="V552" s="169">
        <v>601</v>
      </c>
      <c r="W552" s="169">
        <v>739</v>
      </c>
      <c r="X552" s="169">
        <v>779</v>
      </c>
      <c r="Y552" s="169">
        <v>872</v>
      </c>
      <c r="Z552" s="169">
        <v>760</v>
      </c>
      <c r="AA552" s="169">
        <v>856</v>
      </c>
      <c r="AB552" s="169">
        <v>670</v>
      </c>
      <c r="AC552" s="169">
        <v>768</v>
      </c>
    </row>
    <row r="553" ht="11.25" customHeight="1">
      <c r="A553" s="74"/>
      <c r="D553" s="150" t="s">
        <v>1361</v>
      </c>
      <c r="E553" s="151" t="s">
        <v>114</v>
      </c>
      <c r="F553" s="152" t="s">
        <v>1362</v>
      </c>
      <c r="G553" s="151" t="s">
        <v>1363</v>
      </c>
      <c r="H553" s="151" t="s">
        <v>1364</v>
      </c>
      <c r="I553" s="125" t="s">
        <v>154</v>
      </c>
      <c r="J553" s="157"/>
      <c r="K553" s="152" t="s">
        <v>1365</v>
      </c>
      <c r="L553" s="126">
        <v>2</v>
      </c>
      <c r="M553" s="151" t="s">
        <v>165</v>
      </c>
      <c r="N553" s="229">
        <f>IF(("Default"&lt;&gt;"Reference probe"),"N","Y")</f>
      </c>
      <c r="O553" s="169">
        <v>760</v>
      </c>
      <c r="P553" s="169">
        <v>810</v>
      </c>
      <c r="Q553" s="169">
        <v>1131</v>
      </c>
      <c r="R553" s="169">
        <v>1100</v>
      </c>
      <c r="S553" s="169">
        <v>718</v>
      </c>
      <c r="T553" s="169">
        <v>881</v>
      </c>
      <c r="U553" s="169">
        <v>803</v>
      </c>
      <c r="V553" s="169">
        <v>818</v>
      </c>
      <c r="W553" s="169">
        <v>843</v>
      </c>
      <c r="X553" s="169">
        <v>910</v>
      </c>
      <c r="Y553" s="169">
        <v>977</v>
      </c>
      <c r="Z553" s="169">
        <v>734</v>
      </c>
      <c r="AA553" s="169">
        <v>974</v>
      </c>
      <c r="AB553" s="169">
        <v>763</v>
      </c>
      <c r="AC553" s="169">
        <v>883</v>
      </c>
    </row>
    <row r="554" ht="11.25" customHeight="1">
      <c r="A554" s="74"/>
      <c r="D554" s="150" t="s">
        <v>1366</v>
      </c>
      <c r="E554" s="151" t="s">
        <v>114</v>
      </c>
      <c r="F554" s="152" t="s">
        <v>1362</v>
      </c>
      <c r="G554" s="151" t="s">
        <v>1363</v>
      </c>
      <c r="H554" s="151" t="s">
        <v>1364</v>
      </c>
      <c r="I554" s="125" t="s">
        <v>154</v>
      </c>
      <c r="J554" s="157"/>
      <c r="K554" s="152" t="s">
        <v>1367</v>
      </c>
      <c r="L554" s="126">
        <v>2</v>
      </c>
      <c r="M554" s="151" t="s">
        <v>1368</v>
      </c>
      <c r="N554" s="229">
        <f>IF(("Default"&lt;&gt;"Reference probe"),"N","Y")</f>
      </c>
      <c r="O554" s="169">
        <v>684</v>
      </c>
      <c r="P554" s="169">
        <v>744</v>
      </c>
      <c r="Q554" s="169">
        <v>994</v>
      </c>
      <c r="R554" s="169">
        <v>927</v>
      </c>
      <c r="S554" s="169">
        <v>668</v>
      </c>
      <c r="T554" s="169">
        <v>842</v>
      </c>
      <c r="U554" s="169">
        <v>741</v>
      </c>
      <c r="V554" s="169">
        <v>671</v>
      </c>
      <c r="W554" s="169">
        <v>670</v>
      </c>
      <c r="X554" s="169">
        <v>730</v>
      </c>
      <c r="Y554" s="169">
        <v>848</v>
      </c>
      <c r="Z554" s="169">
        <v>700</v>
      </c>
      <c r="AA554" s="169">
        <v>813</v>
      </c>
      <c r="AB554" s="169">
        <v>697</v>
      </c>
      <c r="AC554" s="169">
        <v>716</v>
      </c>
    </row>
    <row r="555" ht="11.25" customHeight="1">
      <c r="A555" s="74"/>
      <c r="D555" s="150" t="s">
        <v>1369</v>
      </c>
      <c r="E555" s="151" t="s">
        <v>114</v>
      </c>
      <c r="F555" s="152" t="s">
        <v>1370</v>
      </c>
      <c r="G555" s="151" t="s">
        <v>1363</v>
      </c>
      <c r="H555" s="151" t="s">
        <v>1364</v>
      </c>
      <c r="I555" s="125" t="s">
        <v>202</v>
      </c>
      <c r="J555" s="157"/>
      <c r="K555" s="152" t="s">
        <v>1130</v>
      </c>
      <c r="L555" s="126">
        <v>2</v>
      </c>
      <c r="M555" s="151" t="s">
        <v>1371</v>
      </c>
      <c r="N555" s="229">
        <f>IF(("Default"&lt;&gt;"Reference probe"),"N","Y")</f>
      </c>
      <c r="O555" s="169">
        <v>651</v>
      </c>
      <c r="P555" s="169">
        <v>691</v>
      </c>
      <c r="Q555" s="169">
        <v>994</v>
      </c>
      <c r="R555" s="169">
        <v>921</v>
      </c>
      <c r="S555" s="169">
        <v>687</v>
      </c>
      <c r="T555" s="169">
        <v>888</v>
      </c>
      <c r="U555" s="169">
        <v>786</v>
      </c>
      <c r="V555" s="169">
        <v>703</v>
      </c>
      <c r="W555" s="169">
        <v>691</v>
      </c>
      <c r="X555" s="169">
        <v>781</v>
      </c>
      <c r="Y555" s="169">
        <v>812</v>
      </c>
      <c r="Z555" s="169">
        <v>703</v>
      </c>
      <c r="AA555" s="169">
        <v>841</v>
      </c>
      <c r="AB555" s="169">
        <v>661</v>
      </c>
      <c r="AC555" s="169">
        <v>762</v>
      </c>
    </row>
    <row r="556" ht="11.25" customHeight="1">
      <c r="A556" s="74"/>
      <c r="D556" s="150" t="s">
        <v>1372</v>
      </c>
      <c r="E556" s="151" t="s">
        <v>114</v>
      </c>
      <c r="F556" s="152" t="s">
        <v>1373</v>
      </c>
      <c r="G556" s="151" t="s">
        <v>1363</v>
      </c>
      <c r="H556" s="151" t="s">
        <v>1364</v>
      </c>
      <c r="I556" s="125" t="s">
        <v>202</v>
      </c>
      <c r="J556" s="157"/>
      <c r="K556" s="152" t="s">
        <v>1374</v>
      </c>
      <c r="L556" s="126">
        <v>2</v>
      </c>
      <c r="M556" s="151" t="s">
        <v>165</v>
      </c>
      <c r="N556" s="229">
        <f>IF(("Default"&lt;&gt;"Reference probe"),"N","Y")</f>
      </c>
      <c r="O556" s="169">
        <v>605</v>
      </c>
      <c r="P556" s="169">
        <v>655</v>
      </c>
      <c r="Q556" s="169">
        <v>873</v>
      </c>
      <c r="R556" s="169">
        <v>877</v>
      </c>
      <c r="S556" s="169">
        <v>555</v>
      </c>
      <c r="T556" s="169">
        <v>753</v>
      </c>
      <c r="U556" s="169">
        <v>634</v>
      </c>
      <c r="V556" s="169">
        <v>597</v>
      </c>
      <c r="W556" s="169">
        <v>603</v>
      </c>
      <c r="X556" s="169">
        <v>644</v>
      </c>
      <c r="Y556" s="169">
        <v>746</v>
      </c>
      <c r="Z556" s="169">
        <v>608</v>
      </c>
      <c r="AA556" s="169">
        <v>779</v>
      </c>
      <c r="AB556" s="169">
        <v>598</v>
      </c>
      <c r="AC556" s="169">
        <v>690</v>
      </c>
    </row>
    <row r="557" ht="11.25" customHeight="1">
      <c r="A557" s="74"/>
      <c r="D557" s="150" t="s">
        <v>1375</v>
      </c>
      <c r="E557" s="151" t="s">
        <v>114</v>
      </c>
      <c r="F557" s="152" t="s">
        <v>1373</v>
      </c>
      <c r="G557" s="151" t="s">
        <v>1363</v>
      </c>
      <c r="H557" s="151" t="s">
        <v>1364</v>
      </c>
      <c r="I557" s="125" t="s">
        <v>202</v>
      </c>
      <c r="J557" s="157"/>
      <c r="K557" s="152"/>
      <c r="L557" s="126">
        <v>2</v>
      </c>
      <c r="M557" s="151" t="s">
        <v>1376</v>
      </c>
      <c r="N557" s="229">
        <f>IF(("Default"&lt;&gt;"Reference probe"),"N","Y")</f>
      </c>
      <c r="O557" s="169">
        <v>472</v>
      </c>
      <c r="P557" s="169">
        <v>528</v>
      </c>
      <c r="Q557" s="169">
        <v>637</v>
      </c>
      <c r="R557" s="169">
        <v>677</v>
      </c>
      <c r="S557" s="169">
        <v>463</v>
      </c>
      <c r="T557" s="169">
        <v>568</v>
      </c>
      <c r="U557" s="169">
        <v>487</v>
      </c>
      <c r="V557" s="169">
        <v>445</v>
      </c>
      <c r="W557" s="169">
        <v>464</v>
      </c>
      <c r="X557" s="169">
        <v>545</v>
      </c>
      <c r="Y557" s="169">
        <v>588</v>
      </c>
      <c r="Z557" s="169">
        <v>464</v>
      </c>
      <c r="AA557" s="169">
        <v>569</v>
      </c>
      <c r="AB557" s="169">
        <v>485</v>
      </c>
      <c r="AC557" s="169">
        <v>522</v>
      </c>
    </row>
    <row r="558" ht="11.25" customHeight="1">
      <c r="A558" s="74"/>
      <c r="D558" s="150" t="s">
        <v>1377</v>
      </c>
      <c r="E558" s="151" t="s">
        <v>114</v>
      </c>
      <c r="F558" s="152" t="s">
        <v>1378</v>
      </c>
      <c r="G558" s="151" t="s">
        <v>1363</v>
      </c>
      <c r="H558" s="151" t="s">
        <v>1364</v>
      </c>
      <c r="I558" s="125" t="s">
        <v>151</v>
      </c>
      <c r="J558" s="157"/>
      <c r="K558" s="152"/>
      <c r="L558" s="126">
        <v>2</v>
      </c>
      <c r="M558" s="151" t="s">
        <v>1368</v>
      </c>
      <c r="N558" s="229">
        <f>IF(("Default"&lt;&gt;"Reference probe"),"N","Y")</f>
      </c>
      <c r="O558" s="169">
        <v>716</v>
      </c>
      <c r="P558" s="169">
        <v>692</v>
      </c>
      <c r="Q558" s="169">
        <v>1032</v>
      </c>
      <c r="R558" s="169">
        <v>1019</v>
      </c>
      <c r="S558" s="169">
        <v>720</v>
      </c>
      <c r="T558" s="169">
        <v>855</v>
      </c>
      <c r="U558" s="169">
        <v>721</v>
      </c>
      <c r="V558" s="169">
        <v>783</v>
      </c>
      <c r="W558" s="169">
        <v>733</v>
      </c>
      <c r="X558" s="169">
        <v>802</v>
      </c>
      <c r="Y558" s="169">
        <v>905</v>
      </c>
      <c r="Z558" s="169">
        <v>704</v>
      </c>
      <c r="AA558" s="169">
        <v>879</v>
      </c>
      <c r="AB558" s="169">
        <v>709</v>
      </c>
      <c r="AC558" s="169">
        <v>817</v>
      </c>
    </row>
    <row r="559" ht="11.25" customHeight="1">
      <c r="A559" s="74"/>
      <c r="D559" s="150" t="s">
        <v>1379</v>
      </c>
      <c r="E559" s="151" t="s">
        <v>114</v>
      </c>
      <c r="F559" s="152" t="s">
        <v>1380</v>
      </c>
      <c r="G559" s="151" t="s">
        <v>1363</v>
      </c>
      <c r="H559" s="151" t="s">
        <v>1364</v>
      </c>
      <c r="I559" s="125" t="s">
        <v>148</v>
      </c>
      <c r="J559" s="157"/>
      <c r="K559" s="152"/>
      <c r="L559" s="126">
        <v>2</v>
      </c>
      <c r="M559" s="151" t="s">
        <v>1368</v>
      </c>
      <c r="N559" s="229">
        <f>IF(("Default"&lt;&gt;"Reference probe"),"N","Y")</f>
      </c>
      <c r="O559" s="169">
        <v>513</v>
      </c>
      <c r="P559" s="169">
        <v>560</v>
      </c>
      <c r="Q559" s="169">
        <v>715</v>
      </c>
      <c r="R559" s="169">
        <v>782</v>
      </c>
      <c r="S559" s="169">
        <v>540</v>
      </c>
      <c r="T559" s="169">
        <v>710</v>
      </c>
      <c r="U559" s="169">
        <v>593</v>
      </c>
      <c r="V559" s="169">
        <v>625</v>
      </c>
      <c r="W559" s="169">
        <v>546</v>
      </c>
      <c r="X559" s="169">
        <v>635</v>
      </c>
      <c r="Y559" s="169">
        <v>716</v>
      </c>
      <c r="Z559" s="169">
        <v>553</v>
      </c>
      <c r="AA559" s="169">
        <v>691</v>
      </c>
      <c r="AB559" s="169">
        <v>517</v>
      </c>
      <c r="AC559" s="169">
        <v>600</v>
      </c>
    </row>
    <row r="560" ht="11.25" customHeight="1">
      <c r="A560" s="74"/>
      <c r="D560" s="150" t="s">
        <v>1381</v>
      </c>
      <c r="E560" s="151" t="s">
        <v>114</v>
      </c>
      <c r="F560" s="152" t="s">
        <v>1382</v>
      </c>
      <c r="G560" s="151" t="s">
        <v>1363</v>
      </c>
      <c r="H560" s="151" t="s">
        <v>1364</v>
      </c>
      <c r="I560" s="125" t="s">
        <v>145</v>
      </c>
      <c r="J560" s="157"/>
      <c r="K560" s="152"/>
      <c r="L560" s="126">
        <v>2</v>
      </c>
      <c r="M560" s="151" t="s">
        <v>1368</v>
      </c>
      <c r="N560" s="229">
        <f>IF(("Default"&lt;&gt;"Reference probe"),"N","Y")</f>
      </c>
      <c r="O560" s="169">
        <v>630</v>
      </c>
      <c r="P560" s="169">
        <v>615</v>
      </c>
      <c r="Q560" s="169">
        <v>816</v>
      </c>
      <c r="R560" s="169">
        <v>844</v>
      </c>
      <c r="S560" s="169">
        <v>593</v>
      </c>
      <c r="T560" s="169">
        <v>776</v>
      </c>
      <c r="U560" s="169">
        <v>645</v>
      </c>
      <c r="V560" s="169">
        <v>647</v>
      </c>
      <c r="W560" s="169">
        <v>555</v>
      </c>
      <c r="X560" s="169">
        <v>683</v>
      </c>
      <c r="Y560" s="169">
        <v>775</v>
      </c>
      <c r="Z560" s="169">
        <v>573</v>
      </c>
      <c r="AA560" s="169">
        <v>725</v>
      </c>
      <c r="AB560" s="169">
        <v>582</v>
      </c>
      <c r="AC560" s="169">
        <v>710</v>
      </c>
    </row>
    <row r="561" ht="11.25" customHeight="1">
      <c r="A561" s="74"/>
      <c r="D561" s="150" t="s">
        <v>1383</v>
      </c>
      <c r="E561" s="151" t="s">
        <v>114</v>
      </c>
      <c r="F561" s="152" t="s">
        <v>1384</v>
      </c>
      <c r="G561" s="151" t="s">
        <v>1363</v>
      </c>
      <c r="H561" s="151" t="s">
        <v>1364</v>
      </c>
      <c r="I561" s="125" t="s">
        <v>143</v>
      </c>
      <c r="J561" s="157"/>
      <c r="K561" s="152"/>
      <c r="L561" s="126">
        <v>2</v>
      </c>
      <c r="M561" s="151" t="s">
        <v>165</v>
      </c>
      <c r="N561" s="229">
        <f>IF(("Default"&lt;&gt;"Reference probe"),"N","Y")</f>
      </c>
      <c r="O561" s="169">
        <v>573</v>
      </c>
      <c r="P561" s="169">
        <v>600</v>
      </c>
      <c r="Q561" s="169">
        <v>859</v>
      </c>
      <c r="R561" s="169">
        <v>815</v>
      </c>
      <c r="S561" s="169">
        <v>583</v>
      </c>
      <c r="T561" s="169">
        <v>727</v>
      </c>
      <c r="U561" s="169">
        <v>601</v>
      </c>
      <c r="V561" s="169">
        <v>640</v>
      </c>
      <c r="W561" s="169">
        <v>558</v>
      </c>
      <c r="X561" s="169">
        <v>637</v>
      </c>
      <c r="Y561" s="169">
        <v>721</v>
      </c>
      <c r="Z561" s="169">
        <v>575</v>
      </c>
      <c r="AA561" s="169">
        <v>725</v>
      </c>
      <c r="AB561" s="169">
        <v>553</v>
      </c>
      <c r="AC561" s="169">
        <v>626</v>
      </c>
    </row>
    <row r="562" ht="11.25" customHeight="1">
      <c r="A562" s="74"/>
      <c r="D562" s="150" t="s">
        <v>1385</v>
      </c>
      <c r="E562" s="151" t="s">
        <v>114</v>
      </c>
      <c r="F562" s="152" t="s">
        <v>1384</v>
      </c>
      <c r="G562" s="151" t="s">
        <v>1363</v>
      </c>
      <c r="H562" s="151" t="s">
        <v>1364</v>
      </c>
      <c r="I562" s="125" t="s">
        <v>140</v>
      </c>
      <c r="J562" s="157"/>
      <c r="K562" s="152"/>
      <c r="L562" s="126">
        <v>2</v>
      </c>
      <c r="M562" s="151" t="s">
        <v>165</v>
      </c>
      <c r="N562" s="229">
        <f>IF(("Default"&lt;&gt;"Reference probe"),"N","Y")</f>
      </c>
      <c r="O562" s="169">
        <v>621</v>
      </c>
      <c r="P562" s="169">
        <v>633</v>
      </c>
      <c r="Q562" s="169">
        <v>814</v>
      </c>
      <c r="R562" s="169">
        <v>869</v>
      </c>
      <c r="S562" s="169">
        <v>577</v>
      </c>
      <c r="T562" s="169">
        <v>790</v>
      </c>
      <c r="U562" s="169">
        <v>654</v>
      </c>
      <c r="V562" s="169">
        <v>676</v>
      </c>
      <c r="W562" s="169">
        <v>596</v>
      </c>
      <c r="X562" s="169">
        <v>694</v>
      </c>
      <c r="Y562" s="169">
        <v>771</v>
      </c>
      <c r="Z562" s="169">
        <v>585</v>
      </c>
      <c r="AA562" s="169">
        <v>749</v>
      </c>
      <c r="AB562" s="169">
        <v>632</v>
      </c>
      <c r="AC562" s="169">
        <v>694</v>
      </c>
    </row>
    <row r="563" ht="11.25" customHeight="1">
      <c r="A563" s="74"/>
      <c r="D563" s="150" t="s">
        <v>1386</v>
      </c>
      <c r="E563" s="151" t="s">
        <v>114</v>
      </c>
      <c r="F563" s="152" t="s">
        <v>1387</v>
      </c>
      <c r="G563" s="151" t="s">
        <v>1363</v>
      </c>
      <c r="H563" s="151" t="s">
        <v>1364</v>
      </c>
      <c r="I563" s="125" t="s">
        <v>1388</v>
      </c>
      <c r="J563" s="157"/>
      <c r="K563" s="152" t="s">
        <v>1389</v>
      </c>
      <c r="L563" s="126">
        <v>2</v>
      </c>
      <c r="M563" s="151" t="s">
        <v>165</v>
      </c>
      <c r="N563" s="229">
        <f>IF(("Default"&lt;&gt;"Reference probe"),"N","Y")</f>
      </c>
      <c r="O563" s="169">
        <v>558</v>
      </c>
      <c r="P563" s="169">
        <v>569</v>
      </c>
      <c r="Q563" s="169">
        <v>717</v>
      </c>
      <c r="R563" s="169">
        <v>776</v>
      </c>
      <c r="S563" s="169">
        <v>536</v>
      </c>
      <c r="T563" s="169">
        <v>734</v>
      </c>
      <c r="U563" s="169">
        <v>573</v>
      </c>
      <c r="V563" s="169">
        <v>623</v>
      </c>
      <c r="W563" s="169">
        <v>462</v>
      </c>
      <c r="X563" s="169">
        <v>654</v>
      </c>
      <c r="Y563" s="169">
        <v>740</v>
      </c>
      <c r="Z563" s="169">
        <v>531</v>
      </c>
      <c r="AA563" s="169">
        <v>662</v>
      </c>
      <c r="AB563" s="169">
        <v>562</v>
      </c>
      <c r="AC563" s="169">
        <v>619</v>
      </c>
    </row>
    <row r="564" ht="11.25" customHeight="1">
      <c r="A564" s="74"/>
      <c r="D564" s="150" t="s">
        <v>1390</v>
      </c>
      <c r="E564" s="151" t="s">
        <v>114</v>
      </c>
      <c r="F564" s="152" t="s">
        <v>1387</v>
      </c>
      <c r="G564" s="151" t="s">
        <v>1363</v>
      </c>
      <c r="H564" s="151" t="s">
        <v>1364</v>
      </c>
      <c r="I564" s="125" t="s">
        <v>138</v>
      </c>
      <c r="J564" s="157"/>
      <c r="K564" s="152" t="s">
        <v>1391</v>
      </c>
      <c r="L564" s="126">
        <v>2</v>
      </c>
      <c r="M564" s="151" t="s">
        <v>1392</v>
      </c>
      <c r="N564" s="229">
        <f>IF(("Default"&lt;&gt;"Reference probe"),"N","Y")</f>
      </c>
      <c r="O564" s="169">
        <v>640</v>
      </c>
      <c r="P564" s="169">
        <v>642</v>
      </c>
      <c r="Q564" s="169">
        <v>894</v>
      </c>
      <c r="R564" s="169">
        <v>882</v>
      </c>
      <c r="S564" s="169">
        <v>619</v>
      </c>
      <c r="T564" s="169">
        <v>816</v>
      </c>
      <c r="U564" s="169">
        <v>679</v>
      </c>
      <c r="V564" s="169">
        <v>663</v>
      </c>
      <c r="W564" s="169">
        <v>596</v>
      </c>
      <c r="X564" s="169">
        <v>674</v>
      </c>
      <c r="Y564" s="169">
        <v>801</v>
      </c>
      <c r="Z564" s="169">
        <v>716</v>
      </c>
      <c r="AA564" s="169">
        <v>708</v>
      </c>
      <c r="AB564" s="169">
        <v>634</v>
      </c>
      <c r="AC564" s="169">
        <v>660</v>
      </c>
    </row>
    <row r="565" ht="11.25" customHeight="1">
      <c r="A565" s="74"/>
      <c r="D565" s="150" t="s">
        <v>1393</v>
      </c>
      <c r="E565" s="151" t="s">
        <v>114</v>
      </c>
      <c r="F565" s="152" t="s">
        <v>1394</v>
      </c>
      <c r="G565" s="151" t="s">
        <v>1363</v>
      </c>
      <c r="H565" s="151" t="s">
        <v>1364</v>
      </c>
      <c r="I565" s="125" t="s">
        <v>136</v>
      </c>
      <c r="J565" s="157"/>
      <c r="K565" s="152"/>
      <c r="L565" s="126">
        <v>2</v>
      </c>
      <c r="M565" s="151" t="s">
        <v>165</v>
      </c>
      <c r="N565" s="229">
        <f>IF(("Default"&lt;&gt;"Reference probe"),"N","Y")</f>
      </c>
      <c r="O565" s="169">
        <v>663</v>
      </c>
      <c r="P565" s="169">
        <v>648</v>
      </c>
      <c r="Q565" s="169">
        <v>881</v>
      </c>
      <c r="R565" s="169">
        <v>886</v>
      </c>
      <c r="S565" s="169">
        <v>619</v>
      </c>
      <c r="T565" s="169">
        <v>769</v>
      </c>
      <c r="U565" s="169">
        <v>685</v>
      </c>
      <c r="V565" s="169">
        <v>678</v>
      </c>
      <c r="W565" s="169">
        <v>614</v>
      </c>
      <c r="X565" s="169">
        <v>653</v>
      </c>
      <c r="Y565" s="169">
        <v>795</v>
      </c>
      <c r="Z565" s="169">
        <v>628</v>
      </c>
      <c r="AA565" s="169">
        <v>751</v>
      </c>
      <c r="AB565" s="169">
        <v>640</v>
      </c>
      <c r="AC565" s="169">
        <v>702</v>
      </c>
    </row>
    <row r="566" ht="11.25" customHeight="1">
      <c r="A566" s="74"/>
      <c r="D566" s="150" t="s">
        <v>1395</v>
      </c>
      <c r="E566" s="151" t="s">
        <v>114</v>
      </c>
      <c r="F566" s="152" t="s">
        <v>1396</v>
      </c>
      <c r="G566" s="151" t="s">
        <v>1363</v>
      </c>
      <c r="H566" s="151" t="s">
        <v>1364</v>
      </c>
      <c r="I566" s="125" t="s">
        <v>133</v>
      </c>
      <c r="J566" s="157"/>
      <c r="K566" s="152"/>
      <c r="L566" s="126">
        <v>2</v>
      </c>
      <c r="M566" s="151" t="s">
        <v>1368</v>
      </c>
      <c r="N566" s="229">
        <f>IF(("Default"&lt;&gt;"Reference probe"),"N","Y")</f>
      </c>
      <c r="O566" s="169">
        <v>554</v>
      </c>
      <c r="P566" s="169">
        <v>581</v>
      </c>
      <c r="Q566" s="169">
        <v>688</v>
      </c>
      <c r="R566" s="169">
        <v>726</v>
      </c>
      <c r="S566" s="169">
        <v>494</v>
      </c>
      <c r="T566" s="169">
        <v>668</v>
      </c>
      <c r="U566" s="169">
        <v>613</v>
      </c>
      <c r="V566" s="169">
        <v>585</v>
      </c>
      <c r="W566" s="169">
        <v>535</v>
      </c>
      <c r="X566" s="169">
        <v>611</v>
      </c>
      <c r="Y566" s="169">
        <v>671</v>
      </c>
      <c r="Z566" s="169">
        <v>545</v>
      </c>
      <c r="AA566" s="169">
        <v>635</v>
      </c>
      <c r="AB566" s="169">
        <v>542</v>
      </c>
      <c r="AC566" s="169">
        <v>563</v>
      </c>
    </row>
    <row r="567" ht="11.25" customHeight="1">
      <c r="A567" s="74"/>
      <c r="D567" s="150" t="s">
        <v>1397</v>
      </c>
      <c r="E567" s="151" t="s">
        <v>114</v>
      </c>
      <c r="F567" s="152" t="s">
        <v>1398</v>
      </c>
      <c r="G567" s="151" t="s">
        <v>1363</v>
      </c>
      <c r="H567" s="151" t="s">
        <v>1364</v>
      </c>
      <c r="I567" s="125" t="s">
        <v>230</v>
      </c>
      <c r="J567" s="157"/>
      <c r="K567" s="152" t="s">
        <v>375</v>
      </c>
      <c r="L567" s="126">
        <v>2</v>
      </c>
      <c r="M567" s="151" t="s">
        <v>1368</v>
      </c>
      <c r="N567" s="229">
        <f>IF(("Default"&lt;&gt;"Reference probe"),"N","Y")</f>
      </c>
      <c r="O567" s="169">
        <v>761</v>
      </c>
      <c r="P567" s="169">
        <v>730</v>
      </c>
      <c r="Q567" s="169">
        <v>932</v>
      </c>
      <c r="R567" s="169">
        <v>1029</v>
      </c>
      <c r="S567" s="169">
        <v>645</v>
      </c>
      <c r="T567" s="169">
        <v>922</v>
      </c>
      <c r="U567" s="169">
        <v>747</v>
      </c>
      <c r="V567" s="169">
        <v>813</v>
      </c>
      <c r="W567" s="169">
        <v>666</v>
      </c>
      <c r="X567" s="169">
        <v>782</v>
      </c>
      <c r="Y567" s="169">
        <v>869</v>
      </c>
      <c r="Z567" s="169">
        <v>748</v>
      </c>
      <c r="AA567" s="169">
        <v>773</v>
      </c>
      <c r="AB567" s="169">
        <v>705</v>
      </c>
      <c r="AC567" s="169">
        <v>814</v>
      </c>
    </row>
    <row r="568" ht="11.25" customHeight="1">
      <c r="D568" s="150" t="s">
        <v>1399</v>
      </c>
      <c r="E568" s="151" t="s">
        <v>159</v>
      </c>
      <c r="F568" s="152" t="s">
        <v>1400</v>
      </c>
      <c r="G568" s="151" t="s">
        <v>1401</v>
      </c>
      <c r="H568" s="151" t="s">
        <v>1402</v>
      </c>
      <c r="I568" s="125" t="s">
        <v>131</v>
      </c>
      <c r="J568" s="157" t="s">
        <v>1403</v>
      </c>
      <c r="K568" s="152" t="s">
        <v>1404</v>
      </c>
      <c r="L568" s="126">
        <v>0</v>
      </c>
      <c r="M568" s="151" t="s">
        <v>174</v>
      </c>
      <c r="N568" s="229">
        <f>IF(("Mutation detection probe"&lt;&gt;"Reference probe"),"N","Y")</f>
      </c>
      <c r="O568" s="169">
        <v>228</v>
      </c>
      <c r="P568" s="169">
        <v>0</v>
      </c>
      <c r="Q568" s="169">
        <v>0</v>
      </c>
      <c r="R568" s="169">
        <v>1</v>
      </c>
      <c r="S568" s="169">
        <v>0</v>
      </c>
      <c r="T568" s="169">
        <v>0</v>
      </c>
      <c r="U568" s="169">
        <v>0</v>
      </c>
      <c r="V568" s="169">
        <v>0</v>
      </c>
      <c r="W568" s="169">
        <v>0</v>
      </c>
      <c r="X568" s="169">
        <v>2</v>
      </c>
      <c r="Y568" s="169">
        <v>0</v>
      </c>
      <c r="Z568" s="169">
        <v>0</v>
      </c>
      <c r="AA568" s="169">
        <v>0</v>
      </c>
      <c r="AB568" s="169">
        <v>0</v>
      </c>
      <c r="AC568" s="169">
        <v>0</v>
      </c>
    </row>
    <row r="569" ht="11.25" customHeight="1">
      <c r="A569" s="74"/>
      <c r="D569" s="150" t="s">
        <v>1405</v>
      </c>
      <c r="E569" s="151" t="s">
        <v>114</v>
      </c>
      <c r="F569" s="152" t="s">
        <v>1406</v>
      </c>
      <c r="G569" s="151" t="s">
        <v>1401</v>
      </c>
      <c r="H569" s="151" t="s">
        <v>1402</v>
      </c>
      <c r="I569" s="125" t="s">
        <v>121</v>
      </c>
      <c r="J569" s="157"/>
      <c r="K569" s="152" t="s">
        <v>1407</v>
      </c>
      <c r="L569" s="126">
        <v>2</v>
      </c>
      <c r="M569" s="151" t="s">
        <v>1408</v>
      </c>
      <c r="N569" s="229">
        <f>IF(("Default"&lt;&gt;"Reference probe"),"N","Y")</f>
      </c>
      <c r="O569" s="169">
        <v>395</v>
      </c>
      <c r="P569" s="169">
        <v>414</v>
      </c>
      <c r="Q569" s="169">
        <v>496</v>
      </c>
      <c r="R569" s="169">
        <v>493</v>
      </c>
      <c r="S569" s="169">
        <v>346</v>
      </c>
      <c r="T569" s="169">
        <v>445</v>
      </c>
      <c r="U569" s="169">
        <v>418</v>
      </c>
      <c r="V569" s="169">
        <v>340</v>
      </c>
      <c r="W569" s="169">
        <v>373</v>
      </c>
      <c r="X569" s="169">
        <v>576</v>
      </c>
      <c r="Y569" s="169">
        <v>408</v>
      </c>
      <c r="Z569" s="169">
        <v>375</v>
      </c>
      <c r="AA569" s="169">
        <v>403</v>
      </c>
      <c r="AB569" s="169">
        <v>344</v>
      </c>
      <c r="AC569" s="169">
        <v>397</v>
      </c>
    </row>
    <row r="570" ht="11.25" customHeight="1">
      <c r="A570" s="74"/>
      <c r="D570" s="150" t="s">
        <v>1409</v>
      </c>
      <c r="E570" s="151" t="s">
        <v>114</v>
      </c>
      <c r="F570" s="152" t="s">
        <v>1410</v>
      </c>
      <c r="G570" s="151" t="s">
        <v>1401</v>
      </c>
      <c r="H570" s="151" t="s">
        <v>1402</v>
      </c>
      <c r="I570" s="125" t="s">
        <v>1411</v>
      </c>
      <c r="J570" s="157"/>
      <c r="K570" s="152" t="s">
        <v>1412</v>
      </c>
      <c r="L570" s="126">
        <v>2</v>
      </c>
      <c r="M570" s="151"/>
      <c r="N570" s="229">
        <f>IF(("Default"&lt;&gt;"Reference probe"),"N","Y")</f>
      </c>
      <c r="O570" s="169">
        <v>573</v>
      </c>
      <c r="P570" s="169">
        <v>612</v>
      </c>
      <c r="Q570" s="169">
        <v>729</v>
      </c>
      <c r="R570" s="169">
        <v>757</v>
      </c>
      <c r="S570" s="169">
        <v>538</v>
      </c>
      <c r="T570" s="169">
        <v>571</v>
      </c>
      <c r="U570" s="169">
        <v>594</v>
      </c>
      <c r="V570" s="169">
        <v>520</v>
      </c>
      <c r="W570" s="169">
        <v>504</v>
      </c>
      <c r="X570" s="169">
        <v>859</v>
      </c>
      <c r="Y570" s="169">
        <v>657</v>
      </c>
      <c r="Z570" s="169">
        <v>510</v>
      </c>
      <c r="AA570" s="169">
        <v>661</v>
      </c>
      <c r="AB570" s="169">
        <v>552</v>
      </c>
      <c r="AC570" s="169">
        <v>565</v>
      </c>
    </row>
    <row r="571" ht="11.25" customHeight="1">
      <c r="A571" s="74"/>
      <c r="D571" s="150" t="s">
        <v>1413</v>
      </c>
      <c r="E571" s="151" t="s">
        <v>114</v>
      </c>
      <c r="F571" s="152" t="s">
        <v>1410</v>
      </c>
      <c r="G571" s="151" t="s">
        <v>1401</v>
      </c>
      <c r="H571" s="151" t="s">
        <v>1402</v>
      </c>
      <c r="I571" s="125" t="s">
        <v>123</v>
      </c>
      <c r="J571" s="157"/>
      <c r="K571" s="152" t="s">
        <v>1414</v>
      </c>
      <c r="L571" s="126">
        <v>2</v>
      </c>
      <c r="M571" s="151"/>
      <c r="N571" s="229">
        <f>IF(("Default"&lt;&gt;"Reference probe"),"N","Y")</f>
      </c>
      <c r="O571" s="169">
        <v>611</v>
      </c>
      <c r="P571" s="169">
        <v>632</v>
      </c>
      <c r="Q571" s="169">
        <v>810</v>
      </c>
      <c r="R571" s="169">
        <v>817</v>
      </c>
      <c r="S571" s="169">
        <v>609</v>
      </c>
      <c r="T571" s="169">
        <v>674</v>
      </c>
      <c r="U571" s="169">
        <v>627</v>
      </c>
      <c r="V571" s="169">
        <v>633</v>
      </c>
      <c r="W571" s="169">
        <v>578</v>
      </c>
      <c r="X571" s="169">
        <v>958</v>
      </c>
      <c r="Y571" s="169">
        <v>712</v>
      </c>
      <c r="Z571" s="169">
        <v>605</v>
      </c>
      <c r="AA571" s="169">
        <v>727</v>
      </c>
      <c r="AB571" s="169">
        <v>584</v>
      </c>
      <c r="AC571" s="169">
        <v>642</v>
      </c>
    </row>
    <row r="572" ht="11.25" customHeight="1">
      <c r="A572" s="74"/>
      <c r="D572" s="150" t="s">
        <v>1415</v>
      </c>
      <c r="E572" s="151" t="s">
        <v>114</v>
      </c>
      <c r="F572" s="152" t="s">
        <v>1416</v>
      </c>
      <c r="G572" s="151" t="s">
        <v>1401</v>
      </c>
      <c r="H572" s="151" t="s">
        <v>1402</v>
      </c>
      <c r="I572" s="125" t="s">
        <v>125</v>
      </c>
      <c r="J572" s="157"/>
      <c r="K572" s="152"/>
      <c r="L572" s="126">
        <v>2</v>
      </c>
      <c r="M572" s="151"/>
      <c r="N572" s="229">
        <f>IF(("Default"&lt;&gt;"Reference probe"),"N","Y")</f>
      </c>
      <c r="O572" s="169">
        <v>750</v>
      </c>
      <c r="P572" s="169">
        <v>692</v>
      </c>
      <c r="Q572" s="169">
        <v>944</v>
      </c>
      <c r="R572" s="169">
        <v>944</v>
      </c>
      <c r="S572" s="169">
        <v>682</v>
      </c>
      <c r="T572" s="169">
        <v>787</v>
      </c>
      <c r="U572" s="169">
        <v>717</v>
      </c>
      <c r="V572" s="169">
        <v>697</v>
      </c>
      <c r="W572" s="169">
        <v>637</v>
      </c>
      <c r="X572" s="169">
        <v>1046</v>
      </c>
      <c r="Y572" s="169">
        <v>783</v>
      </c>
      <c r="Z572" s="169">
        <v>615</v>
      </c>
      <c r="AA572" s="169">
        <v>872</v>
      </c>
      <c r="AB572" s="169">
        <v>687</v>
      </c>
      <c r="AC572" s="169">
        <v>754</v>
      </c>
    </row>
    <row r="573" ht="11.25" customHeight="1">
      <c r="A573" s="74"/>
      <c r="D573" s="150" t="s">
        <v>1417</v>
      </c>
      <c r="E573" s="151" t="s">
        <v>114</v>
      </c>
      <c r="F573" s="152" t="s">
        <v>1416</v>
      </c>
      <c r="G573" s="151" t="s">
        <v>1401</v>
      </c>
      <c r="H573" s="151" t="s">
        <v>1402</v>
      </c>
      <c r="I573" s="125" t="s">
        <v>125</v>
      </c>
      <c r="J573" s="157"/>
      <c r="K573" s="152" t="s">
        <v>1418</v>
      </c>
      <c r="L573" s="126">
        <v>2</v>
      </c>
      <c r="M573" s="151"/>
      <c r="N573" s="229">
        <f>IF(("Default"&lt;&gt;"Reference probe"),"N","Y")</f>
      </c>
      <c r="O573" s="169">
        <v>609</v>
      </c>
      <c r="P573" s="169">
        <v>573</v>
      </c>
      <c r="Q573" s="169">
        <v>712</v>
      </c>
      <c r="R573" s="169">
        <v>803</v>
      </c>
      <c r="S573" s="169">
        <v>504</v>
      </c>
      <c r="T573" s="169">
        <v>631</v>
      </c>
      <c r="U573" s="169">
        <v>552</v>
      </c>
      <c r="V573" s="169">
        <v>514</v>
      </c>
      <c r="W573" s="169">
        <v>599</v>
      </c>
      <c r="X573" s="169">
        <v>862</v>
      </c>
      <c r="Y573" s="169">
        <v>683</v>
      </c>
      <c r="Z573" s="169">
        <v>539</v>
      </c>
      <c r="AA573" s="169">
        <v>685</v>
      </c>
      <c r="AB573" s="169">
        <v>504</v>
      </c>
      <c r="AC573" s="169">
        <v>623</v>
      </c>
    </row>
    <row r="574" ht="11.25" customHeight="1">
      <c r="A574" s="74"/>
      <c r="D574" s="150" t="s">
        <v>1419</v>
      </c>
      <c r="E574" s="151" t="s">
        <v>114</v>
      </c>
      <c r="F574" s="152" t="s">
        <v>1420</v>
      </c>
      <c r="G574" s="151" t="s">
        <v>1401</v>
      </c>
      <c r="H574" s="151" t="s">
        <v>1402</v>
      </c>
      <c r="I574" s="125" t="s">
        <v>128</v>
      </c>
      <c r="J574" s="157"/>
      <c r="K574" s="152" t="s">
        <v>1421</v>
      </c>
      <c r="L574" s="126">
        <v>2</v>
      </c>
      <c r="M574" s="151"/>
      <c r="N574" s="229">
        <f>IF(("Default"&lt;&gt;"Reference probe"),"N","Y")</f>
      </c>
      <c r="O574" s="169">
        <v>698</v>
      </c>
      <c r="P574" s="169">
        <v>685</v>
      </c>
      <c r="Q574" s="169">
        <v>928</v>
      </c>
      <c r="R574" s="169">
        <v>952</v>
      </c>
      <c r="S574" s="169">
        <v>635</v>
      </c>
      <c r="T574" s="169">
        <v>795</v>
      </c>
      <c r="U574" s="169">
        <v>782</v>
      </c>
      <c r="V574" s="169">
        <v>738</v>
      </c>
      <c r="W574" s="169">
        <v>699</v>
      </c>
      <c r="X574" s="169">
        <v>1095</v>
      </c>
      <c r="Y574" s="169">
        <v>854</v>
      </c>
      <c r="Z574" s="169">
        <v>703</v>
      </c>
      <c r="AA574" s="169">
        <v>816</v>
      </c>
      <c r="AB574" s="169">
        <v>671</v>
      </c>
      <c r="AC574" s="169">
        <v>771</v>
      </c>
    </row>
    <row r="575" ht="11.25" customHeight="1">
      <c r="A575" s="74"/>
      <c r="D575" s="150" t="s">
        <v>1422</v>
      </c>
      <c r="E575" s="151" t="s">
        <v>114</v>
      </c>
      <c r="F575" s="152" t="s">
        <v>1400</v>
      </c>
      <c r="G575" s="151" t="s">
        <v>1401</v>
      </c>
      <c r="H575" s="151" t="s">
        <v>1402</v>
      </c>
      <c r="I575" s="125" t="s">
        <v>131</v>
      </c>
      <c r="J575" s="157"/>
      <c r="K575" s="152" t="s">
        <v>1423</v>
      </c>
      <c r="L575" s="126">
        <v>2</v>
      </c>
      <c r="M575" s="151"/>
      <c r="N575" s="229">
        <f>IF(("Default"&lt;&gt;"Reference probe"),"N","Y")</f>
      </c>
      <c r="O575" s="169">
        <v>846</v>
      </c>
      <c r="P575" s="169">
        <v>867</v>
      </c>
      <c r="Q575" s="169">
        <v>1153</v>
      </c>
      <c r="R575" s="169">
        <v>1171</v>
      </c>
      <c r="S575" s="169">
        <v>817</v>
      </c>
      <c r="T575" s="169">
        <v>942</v>
      </c>
      <c r="U575" s="169">
        <v>907</v>
      </c>
      <c r="V575" s="169">
        <v>767</v>
      </c>
      <c r="W575" s="169">
        <v>845</v>
      </c>
      <c r="X575" s="169">
        <v>1381</v>
      </c>
      <c r="Y575" s="169">
        <v>1007</v>
      </c>
      <c r="Z575" s="169">
        <v>859</v>
      </c>
      <c r="AA575" s="169">
        <v>965</v>
      </c>
      <c r="AB575" s="169">
        <v>803</v>
      </c>
      <c r="AC575" s="169">
        <v>899</v>
      </c>
    </row>
    <row r="576" ht="11.25" customHeight="1">
      <c r="A576" s="74"/>
      <c r="D576" s="150" t="s">
        <v>1424</v>
      </c>
      <c r="E576" s="151" t="s">
        <v>114</v>
      </c>
      <c r="F576" s="152" t="s">
        <v>1425</v>
      </c>
      <c r="G576" s="151" t="s">
        <v>1401</v>
      </c>
      <c r="H576" s="151" t="s">
        <v>1402</v>
      </c>
      <c r="I576" s="125" t="s">
        <v>230</v>
      </c>
      <c r="J576" s="157"/>
      <c r="K576" s="152" t="s">
        <v>1426</v>
      </c>
      <c r="L576" s="126">
        <v>2</v>
      </c>
      <c r="M576" s="151"/>
      <c r="N576" s="229">
        <f>IF(("Default"&lt;&gt;"Reference probe"),"N","Y")</f>
      </c>
      <c r="O576" s="169">
        <v>662</v>
      </c>
      <c r="P576" s="169">
        <v>643</v>
      </c>
      <c r="Q576" s="169">
        <v>808</v>
      </c>
      <c r="R576" s="169">
        <v>850</v>
      </c>
      <c r="S576" s="169">
        <v>585</v>
      </c>
      <c r="T576" s="169">
        <v>691</v>
      </c>
      <c r="U576" s="169">
        <v>628</v>
      </c>
      <c r="V576" s="169">
        <v>614</v>
      </c>
      <c r="W576" s="169">
        <v>575</v>
      </c>
      <c r="X576" s="169">
        <v>1020</v>
      </c>
      <c r="Y576" s="169">
        <v>718</v>
      </c>
      <c r="Z576" s="169">
        <v>634</v>
      </c>
      <c r="AA576" s="169">
        <v>697</v>
      </c>
      <c r="AB576" s="169">
        <v>578</v>
      </c>
      <c r="AC576" s="169">
        <v>670</v>
      </c>
    </row>
    <row r="577" ht="11.25" customHeight="1">
      <c r="A577" s="74"/>
      <c r="D577" s="150" t="s">
        <v>1427</v>
      </c>
      <c r="E577" s="151" t="s">
        <v>114</v>
      </c>
      <c r="F577" s="152" t="s">
        <v>1428</v>
      </c>
      <c r="G577" s="151" t="s">
        <v>1401</v>
      </c>
      <c r="H577" s="151" t="s">
        <v>1402</v>
      </c>
      <c r="I577" s="125" t="s">
        <v>133</v>
      </c>
      <c r="J577" s="157"/>
      <c r="K577" s="152" t="s">
        <v>1426</v>
      </c>
      <c r="L577" s="126">
        <v>2</v>
      </c>
      <c r="M577" s="151" t="s">
        <v>200</v>
      </c>
      <c r="N577" s="229">
        <f>IF(("Default"&lt;&gt;"Reference probe"),"N","Y")</f>
      </c>
      <c r="O577" s="169">
        <v>601</v>
      </c>
      <c r="P577" s="169">
        <v>583</v>
      </c>
      <c r="Q577" s="169">
        <v>739</v>
      </c>
      <c r="R577" s="169">
        <v>794</v>
      </c>
      <c r="S577" s="169">
        <v>567</v>
      </c>
      <c r="T577" s="169">
        <v>639</v>
      </c>
      <c r="U577" s="169">
        <v>616</v>
      </c>
      <c r="V577" s="169">
        <v>594</v>
      </c>
      <c r="W577" s="169">
        <v>535</v>
      </c>
      <c r="X577" s="169">
        <v>930</v>
      </c>
      <c r="Y577" s="169">
        <v>704</v>
      </c>
      <c r="Z577" s="169">
        <v>614</v>
      </c>
      <c r="AA577" s="169">
        <v>675</v>
      </c>
      <c r="AB577" s="169">
        <v>575</v>
      </c>
      <c r="AC577" s="169">
        <v>570</v>
      </c>
    </row>
    <row r="578" ht="11.25" customHeight="1">
      <c r="A578" s="74"/>
      <c r="D578" s="150" t="s">
        <v>1429</v>
      </c>
      <c r="E578" s="151" t="s">
        <v>114</v>
      </c>
      <c r="F578" s="152" t="s">
        <v>1430</v>
      </c>
      <c r="G578" s="151" t="s">
        <v>1401</v>
      </c>
      <c r="H578" s="151" t="s">
        <v>1402</v>
      </c>
      <c r="I578" s="125" t="s">
        <v>136</v>
      </c>
      <c r="J578" s="157"/>
      <c r="K578" s="152"/>
      <c r="L578" s="126">
        <v>2</v>
      </c>
      <c r="M578" s="151"/>
      <c r="N578" s="229">
        <f>IF(("Default"&lt;&gt;"Reference probe"),"N","Y")</f>
      </c>
      <c r="O578" s="169">
        <v>582</v>
      </c>
      <c r="P578" s="169">
        <v>564</v>
      </c>
      <c r="Q578" s="169">
        <v>731</v>
      </c>
      <c r="R578" s="169">
        <v>786</v>
      </c>
      <c r="S578" s="169">
        <v>523</v>
      </c>
      <c r="T578" s="169">
        <v>613</v>
      </c>
      <c r="U578" s="169">
        <v>607</v>
      </c>
      <c r="V578" s="169">
        <v>519</v>
      </c>
      <c r="W578" s="169">
        <v>550</v>
      </c>
      <c r="X578" s="169">
        <v>781</v>
      </c>
      <c r="Y578" s="169">
        <v>664</v>
      </c>
      <c r="Z578" s="169">
        <v>534</v>
      </c>
      <c r="AA578" s="169">
        <v>622</v>
      </c>
      <c r="AB578" s="169">
        <v>515</v>
      </c>
      <c r="AC578" s="169">
        <v>587</v>
      </c>
    </row>
    <row r="579" ht="11.25" customHeight="1">
      <c r="A579" s="74"/>
      <c r="D579" s="150" t="s">
        <v>1431</v>
      </c>
      <c r="E579" s="151" t="s">
        <v>114</v>
      </c>
      <c r="F579" s="152" t="s">
        <v>1432</v>
      </c>
      <c r="G579" s="151" t="s">
        <v>1401</v>
      </c>
      <c r="H579" s="151" t="s">
        <v>1402</v>
      </c>
      <c r="I579" s="125" t="s">
        <v>138</v>
      </c>
      <c r="J579" s="157"/>
      <c r="K579" s="152"/>
      <c r="L579" s="126">
        <v>2</v>
      </c>
      <c r="M579" s="151"/>
      <c r="N579" s="229">
        <f>IF(("Default"&lt;&gt;"Reference probe"),"N","Y")</f>
      </c>
      <c r="O579" s="169">
        <v>667</v>
      </c>
      <c r="P579" s="169">
        <v>703</v>
      </c>
      <c r="Q579" s="169">
        <v>909</v>
      </c>
      <c r="R579" s="169">
        <v>869</v>
      </c>
      <c r="S579" s="169">
        <v>558</v>
      </c>
      <c r="T579" s="169">
        <v>727</v>
      </c>
      <c r="U579" s="169">
        <v>611</v>
      </c>
      <c r="V579" s="169">
        <v>642</v>
      </c>
      <c r="W579" s="169">
        <v>610</v>
      </c>
      <c r="X579" s="169">
        <v>1133</v>
      </c>
      <c r="Y579" s="169">
        <v>789</v>
      </c>
      <c r="Z579" s="169">
        <v>659</v>
      </c>
      <c r="AA579" s="169">
        <v>865</v>
      </c>
      <c r="AB579" s="169">
        <v>653</v>
      </c>
      <c r="AC579" s="169">
        <v>716</v>
      </c>
    </row>
    <row r="580" ht="11.25" customHeight="1">
      <c r="A580" s="74"/>
      <c r="D580" s="150" t="s">
        <v>1433</v>
      </c>
      <c r="E580" s="151" t="s">
        <v>114</v>
      </c>
      <c r="F580" s="152" t="s">
        <v>1434</v>
      </c>
      <c r="G580" s="151" t="s">
        <v>1401</v>
      </c>
      <c r="H580" s="151" t="s">
        <v>1402</v>
      </c>
      <c r="I580" s="125" t="s">
        <v>140</v>
      </c>
      <c r="J580" s="157"/>
      <c r="K580" s="152" t="s">
        <v>1435</v>
      </c>
      <c r="L580" s="126">
        <v>2</v>
      </c>
      <c r="M580" s="151"/>
      <c r="N580" s="229">
        <f>IF(("Default"&lt;&gt;"Reference probe"),"N","Y")</f>
      </c>
      <c r="O580" s="169">
        <v>509</v>
      </c>
      <c r="P580" s="169">
        <v>516</v>
      </c>
      <c r="Q580" s="169">
        <v>711</v>
      </c>
      <c r="R580" s="169">
        <v>720</v>
      </c>
      <c r="S580" s="169">
        <v>511</v>
      </c>
      <c r="T580" s="169">
        <v>568</v>
      </c>
      <c r="U580" s="169">
        <v>503</v>
      </c>
      <c r="V580" s="169">
        <v>481</v>
      </c>
      <c r="W580" s="169">
        <v>568</v>
      </c>
      <c r="X580" s="169">
        <v>819</v>
      </c>
      <c r="Y580" s="169">
        <v>628</v>
      </c>
      <c r="Z580" s="169">
        <v>521</v>
      </c>
      <c r="AA580" s="169">
        <v>606</v>
      </c>
      <c r="AB580" s="169">
        <v>493</v>
      </c>
      <c r="AC580" s="169">
        <v>596</v>
      </c>
    </row>
    <row r="581" ht="11.25" customHeight="1">
      <c r="A581" s="74"/>
      <c r="D581" s="150" t="s">
        <v>1436</v>
      </c>
      <c r="E581" s="151" t="s">
        <v>114</v>
      </c>
      <c r="F581" s="152" t="s">
        <v>1437</v>
      </c>
      <c r="G581" s="151" t="s">
        <v>1401</v>
      </c>
      <c r="H581" s="151" t="s">
        <v>1402</v>
      </c>
      <c r="I581" s="125" t="s">
        <v>143</v>
      </c>
      <c r="J581" s="157"/>
      <c r="K581" s="152"/>
      <c r="L581" s="126">
        <v>2</v>
      </c>
      <c r="M581" s="151"/>
      <c r="N581" s="229">
        <f>IF(("Reference probe"&lt;&gt;"Reference probe"),"N","Y")</f>
      </c>
      <c r="O581" s="169">
        <v>643</v>
      </c>
      <c r="P581" s="169">
        <v>666</v>
      </c>
      <c r="Q581" s="169">
        <v>810</v>
      </c>
      <c r="R581" s="169">
        <v>821</v>
      </c>
      <c r="S581" s="169">
        <v>583</v>
      </c>
      <c r="T581" s="169">
        <v>640</v>
      </c>
      <c r="U581" s="169">
        <v>695</v>
      </c>
      <c r="V581" s="169">
        <v>620</v>
      </c>
      <c r="W581" s="169">
        <v>586</v>
      </c>
      <c r="X581" s="169">
        <v>987</v>
      </c>
      <c r="Y581" s="169">
        <v>676</v>
      </c>
      <c r="Z581" s="169">
        <v>591</v>
      </c>
      <c r="AA581" s="169">
        <v>703</v>
      </c>
      <c r="AB581" s="169">
        <v>593</v>
      </c>
      <c r="AC581" s="169">
        <v>664</v>
      </c>
    </row>
    <row r="582" ht="11.25" customHeight="1">
      <c r="A582" s="74"/>
      <c r="D582" s="150" t="s">
        <v>1438</v>
      </c>
      <c r="E582" s="151" t="s">
        <v>114</v>
      </c>
      <c r="F582" s="152" t="s">
        <v>1439</v>
      </c>
      <c r="G582" s="151" t="s">
        <v>1401</v>
      </c>
      <c r="H582" s="151" t="s">
        <v>1402</v>
      </c>
      <c r="I582" s="125" t="s">
        <v>145</v>
      </c>
      <c r="J582" s="157"/>
      <c r="K582" s="152"/>
      <c r="L582" s="126">
        <v>2</v>
      </c>
      <c r="M582" s="151"/>
      <c r="N582" s="229">
        <f>IF(("Default"&lt;&gt;"Reference probe"),"N","Y")</f>
      </c>
      <c r="O582" s="169">
        <v>638</v>
      </c>
      <c r="P582" s="169">
        <v>672</v>
      </c>
      <c r="Q582" s="169">
        <v>913</v>
      </c>
      <c r="R582" s="169">
        <v>836</v>
      </c>
      <c r="S582" s="169">
        <v>574</v>
      </c>
      <c r="T582" s="169">
        <v>685</v>
      </c>
      <c r="U582" s="169">
        <v>680</v>
      </c>
      <c r="V582" s="169">
        <v>602</v>
      </c>
      <c r="W582" s="169">
        <v>595</v>
      </c>
      <c r="X582" s="169">
        <v>1064</v>
      </c>
      <c r="Y582" s="169">
        <v>804</v>
      </c>
      <c r="Z582" s="169">
        <v>591</v>
      </c>
      <c r="AA582" s="169">
        <v>764</v>
      </c>
      <c r="AB582" s="169">
        <v>591</v>
      </c>
      <c r="AC582" s="169">
        <v>680</v>
      </c>
    </row>
    <row r="583" ht="11.25" customHeight="1">
      <c r="A583" s="74"/>
      <c r="D583" s="150" t="s">
        <v>1440</v>
      </c>
      <c r="E583" s="151" t="s">
        <v>114</v>
      </c>
      <c r="F583" s="152" t="s">
        <v>1439</v>
      </c>
      <c r="G583" s="151" t="s">
        <v>1401</v>
      </c>
      <c r="H583" s="151" t="s">
        <v>1402</v>
      </c>
      <c r="I583" s="125" t="s">
        <v>148</v>
      </c>
      <c r="J583" s="157"/>
      <c r="K583" s="152"/>
      <c r="L583" s="126">
        <v>2</v>
      </c>
      <c r="M583" s="151"/>
      <c r="N583" s="229">
        <f>IF(("Reference probe"&lt;&gt;"Reference probe"),"N","Y")</f>
      </c>
      <c r="O583" s="169">
        <v>712</v>
      </c>
      <c r="P583" s="169">
        <v>825</v>
      </c>
      <c r="Q583" s="169">
        <v>1059</v>
      </c>
      <c r="R583" s="169">
        <v>1031</v>
      </c>
      <c r="S583" s="169">
        <v>680</v>
      </c>
      <c r="T583" s="169">
        <v>811</v>
      </c>
      <c r="U583" s="169">
        <v>824</v>
      </c>
      <c r="V583" s="169">
        <v>769</v>
      </c>
      <c r="W583" s="169">
        <v>767</v>
      </c>
      <c r="X583" s="169">
        <v>1310</v>
      </c>
      <c r="Y583" s="169">
        <v>907</v>
      </c>
      <c r="Z583" s="169">
        <v>675</v>
      </c>
      <c r="AA583" s="169">
        <v>896</v>
      </c>
      <c r="AB583" s="169">
        <v>722</v>
      </c>
      <c r="AC583" s="169">
        <v>846</v>
      </c>
    </row>
    <row r="584" ht="11.25" customHeight="1">
      <c r="A584" s="74"/>
      <c r="D584" s="150" t="s">
        <v>1441</v>
      </c>
      <c r="E584" s="151" t="s">
        <v>114</v>
      </c>
      <c r="F584" s="152" t="s">
        <v>1442</v>
      </c>
      <c r="G584" s="151" t="s">
        <v>1401</v>
      </c>
      <c r="H584" s="151" t="s">
        <v>1402</v>
      </c>
      <c r="I584" s="125" t="s">
        <v>151</v>
      </c>
      <c r="J584" s="157"/>
      <c r="K584" s="152"/>
      <c r="L584" s="126">
        <v>2</v>
      </c>
      <c r="M584" s="151"/>
      <c r="N584" s="229">
        <f>IF(("Reference probe"&lt;&gt;"Reference probe"),"N","Y")</f>
      </c>
      <c r="O584" s="169">
        <v>669</v>
      </c>
      <c r="P584" s="169">
        <v>720</v>
      </c>
      <c r="Q584" s="169">
        <v>871</v>
      </c>
      <c r="R584" s="169">
        <v>962</v>
      </c>
      <c r="S584" s="169">
        <v>673</v>
      </c>
      <c r="T584" s="169">
        <v>768</v>
      </c>
      <c r="U584" s="169">
        <v>737</v>
      </c>
      <c r="V584" s="169">
        <v>714</v>
      </c>
      <c r="W584" s="169">
        <v>652</v>
      </c>
      <c r="X584" s="169">
        <v>1142</v>
      </c>
      <c r="Y584" s="169">
        <v>751</v>
      </c>
      <c r="Z584" s="169">
        <v>669</v>
      </c>
      <c r="AA584" s="169">
        <v>808</v>
      </c>
      <c r="AB584" s="169">
        <v>643</v>
      </c>
      <c r="AC584" s="169">
        <v>751</v>
      </c>
    </row>
    <row r="585" ht="11.25" customHeight="1">
      <c r="A585" s="74"/>
      <c r="D585" s="150" t="s">
        <v>1443</v>
      </c>
      <c r="E585" s="151" t="s">
        <v>114</v>
      </c>
      <c r="F585" s="152" t="s">
        <v>1444</v>
      </c>
      <c r="G585" s="151" t="s">
        <v>1401</v>
      </c>
      <c r="H585" s="151" t="s">
        <v>1402</v>
      </c>
      <c r="I585" s="125" t="s">
        <v>151</v>
      </c>
      <c r="J585" s="157"/>
      <c r="K585" s="152"/>
      <c r="L585" s="126">
        <v>2</v>
      </c>
      <c r="M585" s="151"/>
      <c r="N585" s="229">
        <f>IF(("Reference probe"&lt;&gt;"Reference probe"),"N","Y")</f>
      </c>
      <c r="O585" s="169">
        <v>709</v>
      </c>
      <c r="P585" s="169">
        <v>822</v>
      </c>
      <c r="Q585" s="169">
        <v>889</v>
      </c>
      <c r="R585" s="169">
        <v>971</v>
      </c>
      <c r="S585" s="169">
        <v>685</v>
      </c>
      <c r="T585" s="169">
        <v>814</v>
      </c>
      <c r="U585" s="169">
        <v>693</v>
      </c>
      <c r="V585" s="169">
        <v>705</v>
      </c>
      <c r="W585" s="169">
        <v>697</v>
      </c>
      <c r="X585" s="169">
        <v>1107</v>
      </c>
      <c r="Y585" s="169">
        <v>795</v>
      </c>
      <c r="Z585" s="169">
        <v>686</v>
      </c>
      <c r="AA585" s="169">
        <v>777</v>
      </c>
      <c r="AB585" s="169">
        <v>643</v>
      </c>
      <c r="AC585" s="169">
        <v>776</v>
      </c>
    </row>
    <row r="586" ht="11.25" customHeight="1">
      <c r="A586" s="74"/>
      <c r="D586" s="150" t="s">
        <v>1445</v>
      </c>
      <c r="E586" s="151" t="s">
        <v>114</v>
      </c>
      <c r="F586" s="152" t="s">
        <v>1446</v>
      </c>
      <c r="G586" s="151" t="s">
        <v>1401</v>
      </c>
      <c r="H586" s="151" t="s">
        <v>1402</v>
      </c>
      <c r="I586" s="125" t="s">
        <v>202</v>
      </c>
      <c r="J586" s="157"/>
      <c r="K586" s="152" t="s">
        <v>1447</v>
      </c>
      <c r="L586" s="126">
        <v>2</v>
      </c>
      <c r="M586" s="151"/>
      <c r="N586" s="229">
        <f>IF(("Default"&lt;&gt;"Reference probe"),"N","Y")</f>
      </c>
      <c r="O586" s="169">
        <v>619</v>
      </c>
      <c r="P586" s="169">
        <v>591</v>
      </c>
      <c r="Q586" s="169">
        <v>744</v>
      </c>
      <c r="R586" s="169">
        <v>836</v>
      </c>
      <c r="S586" s="169">
        <v>569</v>
      </c>
      <c r="T586" s="169">
        <v>661</v>
      </c>
      <c r="U586" s="169">
        <v>576</v>
      </c>
      <c r="V586" s="169">
        <v>624</v>
      </c>
      <c r="W586" s="169">
        <v>541</v>
      </c>
      <c r="X586" s="169">
        <v>900</v>
      </c>
      <c r="Y586" s="169">
        <v>681</v>
      </c>
      <c r="Z586" s="169">
        <v>611</v>
      </c>
      <c r="AA586" s="169">
        <v>668</v>
      </c>
      <c r="AB586" s="169">
        <v>562</v>
      </c>
      <c r="AC586" s="169">
        <v>639</v>
      </c>
    </row>
    <row r="587" ht="11.25" customHeight="1">
      <c r="A587" s="74"/>
      <c r="D587" s="150" t="s">
        <v>1448</v>
      </c>
      <c r="E587" s="151" t="s">
        <v>114</v>
      </c>
      <c r="F587" s="152" t="s">
        <v>1446</v>
      </c>
      <c r="G587" s="151" t="s">
        <v>1401</v>
      </c>
      <c r="H587" s="151" t="s">
        <v>1402</v>
      </c>
      <c r="I587" s="125" t="s">
        <v>154</v>
      </c>
      <c r="J587" s="157"/>
      <c r="K587" s="152" t="s">
        <v>1130</v>
      </c>
      <c r="L587" s="126">
        <v>2</v>
      </c>
      <c r="M587" s="151"/>
      <c r="N587" s="229">
        <f>IF(("Default"&lt;&gt;"Reference probe"),"N","Y")</f>
      </c>
      <c r="O587" s="169">
        <v>750</v>
      </c>
      <c r="P587" s="169">
        <v>748</v>
      </c>
      <c r="Q587" s="169">
        <v>909</v>
      </c>
      <c r="R587" s="169">
        <v>943</v>
      </c>
      <c r="S587" s="169">
        <v>670</v>
      </c>
      <c r="T587" s="169">
        <v>824</v>
      </c>
      <c r="U587" s="169">
        <v>751</v>
      </c>
      <c r="V587" s="169">
        <v>715</v>
      </c>
      <c r="W587" s="169">
        <v>617</v>
      </c>
      <c r="X587" s="169">
        <v>1149</v>
      </c>
      <c r="Y587" s="169">
        <v>840</v>
      </c>
      <c r="Z587" s="169">
        <v>681</v>
      </c>
      <c r="AA587" s="169">
        <v>881</v>
      </c>
      <c r="AB587" s="169">
        <v>654</v>
      </c>
      <c r="AC587" s="169">
        <v>786</v>
      </c>
    </row>
    <row r="588" ht="11.25" customHeight="1">
      <c r="A588" s="74"/>
      <c r="D588" s="150" t="s">
        <v>1449</v>
      </c>
      <c r="E588" s="151" t="s">
        <v>114</v>
      </c>
      <c r="F588" s="152" t="s">
        <v>1450</v>
      </c>
      <c r="G588" s="151" t="s">
        <v>1401</v>
      </c>
      <c r="H588" s="151" t="s">
        <v>1451</v>
      </c>
      <c r="I588" s="125" t="s">
        <v>151</v>
      </c>
      <c r="J588" s="157"/>
      <c r="K588" s="152" t="s">
        <v>1452</v>
      </c>
      <c r="L588" s="126">
        <v>2</v>
      </c>
      <c r="M588" s="151"/>
      <c r="N588" s="229">
        <f>IF(("Reference probe"&lt;&gt;"Reference probe"),"N","Y")</f>
      </c>
      <c r="O588" s="169">
        <v>656</v>
      </c>
      <c r="P588" s="169">
        <v>598</v>
      </c>
      <c r="Q588" s="169">
        <v>835</v>
      </c>
      <c r="R588" s="169">
        <v>886</v>
      </c>
      <c r="S588" s="169">
        <v>613</v>
      </c>
      <c r="T588" s="169">
        <v>726</v>
      </c>
      <c r="U588" s="169">
        <v>644</v>
      </c>
      <c r="V588" s="169">
        <v>642</v>
      </c>
      <c r="W588" s="169">
        <v>627</v>
      </c>
      <c r="X588" s="169">
        <v>984</v>
      </c>
      <c r="Y588" s="169">
        <v>722</v>
      </c>
      <c r="Z588" s="169">
        <v>597</v>
      </c>
      <c r="AA588" s="169">
        <v>743</v>
      </c>
      <c r="AB588" s="169">
        <v>626</v>
      </c>
      <c r="AC588" s="169">
        <v>695</v>
      </c>
    </row>
    <row r="589" ht="11.25" customHeight="1">
      <c r="A589" s="74"/>
      <c r="D589" s="151" t="s">
        <v>1453</v>
      </c>
      <c r="E589" s="164" t="s">
        <v>1454</v>
      </c>
      <c r="F589" s="152"/>
      <c r="G589" s="151"/>
      <c r="H589" s="151" t="s">
        <v>1455</v>
      </c>
      <c r="I589" s="125"/>
      <c r="J589" s="157"/>
      <c r="K589" s="152" t="s">
        <v>1456</v>
      </c>
      <c r="L589" s="126"/>
      <c r="M589" s="151"/>
      <c r="N589" s="229">
        <f>IF(("X-presence control, ControlIntra"&lt;&gt;"Reference probe"),"N","Y")</f>
      </c>
      <c r="O589" s="169">
        <v>321</v>
      </c>
      <c r="P589" s="169">
        <v>294</v>
      </c>
      <c r="Q589" s="169">
        <v>387</v>
      </c>
      <c r="R589" s="169">
        <v>891</v>
      </c>
      <c r="S589" s="169">
        <v>316</v>
      </c>
      <c r="T589" s="169">
        <v>734</v>
      </c>
      <c r="U589" s="169">
        <v>371</v>
      </c>
      <c r="V589" s="169">
        <v>607</v>
      </c>
      <c r="W589" s="169">
        <v>295</v>
      </c>
      <c r="X589" s="169">
        <v>409</v>
      </c>
      <c r="Y589" s="169">
        <v>339</v>
      </c>
      <c r="Z589" s="169">
        <v>277</v>
      </c>
      <c r="AA589" s="169">
        <v>674</v>
      </c>
      <c r="AB589" s="169">
        <v>296</v>
      </c>
      <c r="AC589" s="169">
        <v>336</v>
      </c>
    </row>
    <row r="590" ht="11.25" customHeight="1">
      <c r="A590" s="74"/>
      <c r="D590" s="151" t="s">
        <v>1457</v>
      </c>
      <c r="E590" s="164" t="s">
        <v>1454</v>
      </c>
      <c r="F590" s="152"/>
      <c r="G590" s="151"/>
      <c r="H590" s="151" t="s">
        <v>1458</v>
      </c>
      <c r="I590" s="125"/>
      <c r="J590" s="157"/>
      <c r="K590" s="152" t="s">
        <v>1456</v>
      </c>
      <c r="L590" s="126"/>
      <c r="M590" s="151"/>
      <c r="N590" s="229">
        <f>IF(("X-presence control, ControlIntra"&lt;&gt;"Reference probe"),"N","Y")</f>
      </c>
      <c r="O590" s="169">
        <v>380</v>
      </c>
      <c r="P590" s="169">
        <v>358</v>
      </c>
      <c r="Q590" s="169">
        <v>486</v>
      </c>
      <c r="R590" s="169">
        <v>1024</v>
      </c>
      <c r="S590" s="169">
        <v>356</v>
      </c>
      <c r="T590" s="169">
        <v>862</v>
      </c>
      <c r="U590" s="169">
        <v>359</v>
      </c>
      <c r="V590" s="169">
        <v>674</v>
      </c>
      <c r="W590" s="169">
        <v>387</v>
      </c>
      <c r="X590" s="169">
        <v>401</v>
      </c>
      <c r="Y590" s="169">
        <v>449</v>
      </c>
      <c r="Z590" s="169">
        <v>345</v>
      </c>
      <c r="AA590" s="169">
        <v>803</v>
      </c>
      <c r="AB590" s="169">
        <v>327</v>
      </c>
      <c r="AC590" s="169">
        <v>387</v>
      </c>
    </row>
    <row r="591" ht="11.25" customHeight="1">
      <c r="A591" s="74"/>
      <c r="D591" s="151" t="s">
        <v>1459</v>
      </c>
      <c r="E591" s="164" t="s">
        <v>1454</v>
      </c>
      <c r="F591" s="152"/>
      <c r="G591" s="151"/>
      <c r="H591" s="151" t="s">
        <v>1460</v>
      </c>
      <c r="I591" s="125"/>
      <c r="J591" s="157"/>
      <c r="K591" s="152" t="s">
        <v>1456</v>
      </c>
      <c r="L591" s="126"/>
      <c r="M591" s="151"/>
      <c r="N591" s="229">
        <f>IF(("X-presence control, ControlIntra"&lt;&gt;"Reference probe"),"N","Y")</f>
      </c>
      <c r="O591" s="169">
        <v>345</v>
      </c>
      <c r="P591" s="169">
        <v>332</v>
      </c>
      <c r="Q591" s="169">
        <v>444</v>
      </c>
      <c r="R591" s="169">
        <v>874</v>
      </c>
      <c r="S591" s="169">
        <v>339</v>
      </c>
      <c r="T591" s="169">
        <v>770</v>
      </c>
      <c r="U591" s="169">
        <v>334</v>
      </c>
      <c r="V591" s="169">
        <v>631</v>
      </c>
      <c r="W591" s="169">
        <v>291</v>
      </c>
      <c r="X591" s="169">
        <v>324</v>
      </c>
      <c r="Y591" s="169">
        <v>378</v>
      </c>
      <c r="Z591" s="169">
        <v>274</v>
      </c>
      <c r="AA591" s="169">
        <v>783</v>
      </c>
      <c r="AB591" s="169">
        <v>328</v>
      </c>
      <c r="AC591" s="169">
        <v>356</v>
      </c>
    </row>
    <row r="592" ht="11.25" customHeight="1">
      <c r="A592" s="74"/>
      <c r="D592" s="151" t="s">
        <v>1461</v>
      </c>
      <c r="E592" s="164" t="s">
        <v>1454</v>
      </c>
      <c r="F592" s="152"/>
      <c r="G592" s="151"/>
      <c r="H592" s="151" t="s">
        <v>1462</v>
      </c>
      <c r="I592" s="125"/>
      <c r="J592" s="157"/>
      <c r="K592" s="152" t="s">
        <v>1463</v>
      </c>
      <c r="L592" s="126"/>
      <c r="M592" s="151"/>
      <c r="N592" s="229">
        <f>IF(("Y-presence control, ControlIntra"&lt;&gt;"Reference probe"),"N","Y")</f>
      </c>
      <c r="O592" s="169">
        <v>326</v>
      </c>
      <c r="P592" s="169">
        <v>369</v>
      </c>
      <c r="Q592" s="169">
        <v>487</v>
      </c>
      <c r="R592" s="169">
        <v>9</v>
      </c>
      <c r="S592" s="169">
        <v>346</v>
      </c>
      <c r="T592" s="169">
        <v>6</v>
      </c>
      <c r="U592" s="169">
        <v>396</v>
      </c>
      <c r="V592" s="169">
        <v>3</v>
      </c>
      <c r="W592" s="169">
        <v>319</v>
      </c>
      <c r="X592" s="169">
        <v>399</v>
      </c>
      <c r="Y592" s="169">
        <v>403</v>
      </c>
      <c r="Z592" s="169">
        <v>328</v>
      </c>
      <c r="AA592" s="169">
        <v>7</v>
      </c>
      <c r="AB592" s="169">
        <v>342</v>
      </c>
      <c r="AC592" s="169">
        <v>384</v>
      </c>
    </row>
    <row r="593" ht="11.25" customHeight="1">
      <c r="A593" s="74"/>
      <c r="D593" s="151" t="s">
        <v>1464</v>
      </c>
      <c r="E593" s="164" t="s">
        <v>1454</v>
      </c>
      <c r="F593" s="152"/>
      <c r="G593" s="151"/>
      <c r="H593" s="151" t="s">
        <v>1465</v>
      </c>
      <c r="I593" s="125"/>
      <c r="J593" s="157"/>
      <c r="K593" s="152" t="s">
        <v>1463</v>
      </c>
      <c r="L593" s="126"/>
      <c r="M593" s="151"/>
      <c r="N593" s="229">
        <f>IF(("Y-presence control, ControlIntra"&lt;&gt;"Reference probe"),"N","Y")</f>
      </c>
      <c r="O593" s="169">
        <v>228</v>
      </c>
      <c r="P593" s="169">
        <v>255</v>
      </c>
      <c r="Q593" s="169">
        <v>424</v>
      </c>
      <c r="R593" s="169">
        <v>11</v>
      </c>
      <c r="S593" s="169">
        <v>280</v>
      </c>
      <c r="T593" s="169">
        <v>20</v>
      </c>
      <c r="U593" s="169">
        <v>240</v>
      </c>
      <c r="V593" s="169">
        <v>9</v>
      </c>
      <c r="W593" s="169">
        <v>269</v>
      </c>
      <c r="X593" s="169">
        <v>293</v>
      </c>
      <c r="Y593" s="169">
        <v>304</v>
      </c>
      <c r="Z593" s="169">
        <v>234</v>
      </c>
      <c r="AA593" s="169">
        <v>8</v>
      </c>
      <c r="AB593" s="169">
        <v>247</v>
      </c>
      <c r="AC593" s="169">
        <v>279</v>
      </c>
    </row>
    <row r="594" ht="11.25" customHeight="1">
      <c r="A594" s="74"/>
      <c r="D594" s="151" t="s">
        <v>1466</v>
      </c>
      <c r="E594" s="164" t="s">
        <v>1454</v>
      </c>
      <c r="F594" s="152"/>
      <c r="G594" s="151"/>
      <c r="H594" s="151" t="s">
        <v>1467</v>
      </c>
      <c r="I594" s="125"/>
      <c r="J594" s="157"/>
      <c r="K594" s="152" t="s">
        <v>1463</v>
      </c>
      <c r="L594" s="126"/>
      <c r="M594" s="151"/>
      <c r="N594" s="229">
        <f>IF(("Y-presence control, ControlIntra"&lt;&gt;"Reference probe"),"N","Y")</f>
      </c>
      <c r="O594" s="169">
        <v>342</v>
      </c>
      <c r="P594" s="169">
        <v>338</v>
      </c>
      <c r="Q594" s="169">
        <v>490</v>
      </c>
      <c r="R594" s="169">
        <v>11</v>
      </c>
      <c r="S594" s="169">
        <v>338</v>
      </c>
      <c r="T594" s="169">
        <v>6</v>
      </c>
      <c r="U594" s="169">
        <v>386</v>
      </c>
      <c r="V594" s="169">
        <v>6</v>
      </c>
      <c r="W594" s="169">
        <v>320</v>
      </c>
      <c r="X594" s="169">
        <v>376</v>
      </c>
      <c r="Y594" s="169">
        <v>407</v>
      </c>
      <c r="Z594" s="169">
        <v>360</v>
      </c>
      <c r="AA594" s="169">
        <v>9</v>
      </c>
      <c r="AB594" s="169">
        <v>320</v>
      </c>
      <c r="AC594" s="169">
        <v>388</v>
      </c>
    </row>
    <row r="595" ht="11.25" customHeight="1">
      <c r="A595" s="74"/>
      <c r="D595" s="151" t="s">
        <v>1468</v>
      </c>
      <c r="E595" s="164" t="s">
        <v>1454</v>
      </c>
      <c r="F595" s="152"/>
      <c r="G595" s="151"/>
      <c r="H595" s="151" t="s">
        <v>1469</v>
      </c>
      <c r="I595" s="125"/>
      <c r="J595" s="157"/>
      <c r="K595" s="152" t="s">
        <v>1470</v>
      </c>
      <c r="L595" s="126"/>
      <c r="M595" s="151"/>
      <c r="N595" s="229">
        <f>IF(("Sample DNA denaturation, ControlIntraAndInter"&lt;&gt;"Reference probe"),"N","Y")</f>
      </c>
      <c r="O595" s="169">
        <v>754</v>
      </c>
      <c r="P595" s="169">
        <v>697</v>
      </c>
      <c r="Q595" s="169">
        <v>888</v>
      </c>
      <c r="R595" s="169">
        <v>918</v>
      </c>
      <c r="S595" s="169">
        <v>640</v>
      </c>
      <c r="T595" s="169">
        <v>846</v>
      </c>
      <c r="U595" s="169">
        <v>719</v>
      </c>
      <c r="V595" s="169">
        <v>684</v>
      </c>
      <c r="W595" s="169">
        <v>638</v>
      </c>
      <c r="X595" s="169">
        <v>731</v>
      </c>
      <c r="Y595" s="169">
        <v>853</v>
      </c>
      <c r="Z595" s="169">
        <v>717</v>
      </c>
      <c r="AA595" s="169">
        <v>839</v>
      </c>
      <c r="AB595" s="169">
        <v>646</v>
      </c>
      <c r="AC595" s="169">
        <v>745</v>
      </c>
    </row>
    <row r="596" ht="11.25" customHeight="1">
      <c r="A596" s="74"/>
      <c r="D596" s="151" t="s">
        <v>1471</v>
      </c>
      <c r="E596" s="164" t="s">
        <v>1454</v>
      </c>
      <c r="F596" s="152"/>
      <c r="G596" s="151"/>
      <c r="H596" s="151" t="s">
        <v>1469</v>
      </c>
      <c r="I596" s="125"/>
      <c r="J596" s="157"/>
      <c r="K596" s="152" t="s">
        <v>1470</v>
      </c>
      <c r="L596" s="126"/>
      <c r="M596" s="151"/>
      <c r="N596" s="229">
        <f>IF(("Sample DNA denaturation, ControlIntraAndInter"&lt;&gt;"Reference probe"),"N","Y")</f>
      </c>
      <c r="O596" s="169">
        <v>937</v>
      </c>
      <c r="P596" s="169">
        <v>1291</v>
      </c>
      <c r="Q596" s="169">
        <v>1204</v>
      </c>
      <c r="R596" s="169">
        <v>1141</v>
      </c>
      <c r="S596" s="169">
        <v>763</v>
      </c>
      <c r="T596" s="169">
        <v>976</v>
      </c>
      <c r="U596" s="169">
        <v>909</v>
      </c>
      <c r="V596" s="169">
        <v>794</v>
      </c>
      <c r="W596" s="169">
        <v>827</v>
      </c>
      <c r="X596" s="169">
        <v>905</v>
      </c>
      <c r="Y596" s="169">
        <v>1024</v>
      </c>
      <c r="Z596" s="169">
        <v>782</v>
      </c>
      <c r="AA596" s="169">
        <v>1023</v>
      </c>
      <c r="AB596" s="169">
        <v>801</v>
      </c>
      <c r="AC596" s="169">
        <v>936</v>
      </c>
    </row>
    <row r="597" ht="11.25" customHeight="1">
      <c r="A597" s="74"/>
      <c r="D597" s="151" t="s">
        <v>1472</v>
      </c>
      <c r="E597" s="164" t="s">
        <v>1454</v>
      </c>
      <c r="F597" s="152"/>
      <c r="G597" s="151"/>
      <c r="H597" s="151" t="s">
        <v>1469</v>
      </c>
      <c r="I597" s="125"/>
      <c r="J597" s="157"/>
      <c r="K597" s="152" t="s">
        <v>1470</v>
      </c>
      <c r="L597" s="126"/>
      <c r="M597" s="151"/>
      <c r="N597" s="229">
        <f>IF(("Sample DNA denaturation, ControlIntraAndInter"&lt;&gt;"Reference probe"),"N","Y")</f>
      </c>
      <c r="O597" s="169">
        <v>675</v>
      </c>
      <c r="P597" s="169">
        <v>698</v>
      </c>
      <c r="Q597" s="169">
        <v>902</v>
      </c>
      <c r="R597" s="169">
        <v>940</v>
      </c>
      <c r="S597" s="169">
        <v>680</v>
      </c>
      <c r="T597" s="169">
        <v>848</v>
      </c>
      <c r="U597" s="169">
        <v>652</v>
      </c>
      <c r="V597" s="169">
        <v>655</v>
      </c>
      <c r="W597" s="169">
        <v>640</v>
      </c>
      <c r="X597" s="169">
        <v>799</v>
      </c>
      <c r="Y597" s="169">
        <v>785</v>
      </c>
      <c r="Z597" s="169">
        <v>677</v>
      </c>
      <c r="AA597" s="169">
        <v>725</v>
      </c>
      <c r="AB597" s="169">
        <v>659</v>
      </c>
      <c r="AC597" s="169">
        <v>764</v>
      </c>
    </row>
    <row r="598" ht="11.25" customHeight="1">
      <c r="A598" s="74"/>
      <c r="D598" s="151" t="s">
        <v>1473</v>
      </c>
      <c r="E598" s="164" t="s">
        <v>1454</v>
      </c>
      <c r="F598" s="152"/>
      <c r="G598" s="151"/>
      <c r="H598" s="151" t="s">
        <v>1469</v>
      </c>
      <c r="I598" s="125"/>
      <c r="J598" s="157"/>
      <c r="K598" s="152" t="s">
        <v>1470</v>
      </c>
      <c r="L598" s="126"/>
      <c r="M598" s="151"/>
      <c r="N598" s="229">
        <f>IF(("Sample DNA denaturation, ControlIntraAndInter"&lt;&gt;"Reference probe"),"N","Y")</f>
      </c>
      <c r="O598" s="169">
        <v>881</v>
      </c>
      <c r="P598" s="169">
        <v>909</v>
      </c>
      <c r="Q598" s="169">
        <v>1176</v>
      </c>
      <c r="R598" s="169">
        <v>1285</v>
      </c>
      <c r="S598" s="169">
        <v>815</v>
      </c>
      <c r="T598" s="169">
        <v>1117</v>
      </c>
      <c r="U598" s="169">
        <v>895</v>
      </c>
      <c r="V598" s="169">
        <v>987</v>
      </c>
      <c r="W598" s="169">
        <v>897</v>
      </c>
      <c r="X598" s="169">
        <v>1493</v>
      </c>
      <c r="Y598" s="169">
        <v>1130</v>
      </c>
      <c r="Z598" s="169">
        <v>773</v>
      </c>
      <c r="AA598" s="169">
        <v>965</v>
      </c>
      <c r="AB598" s="169">
        <v>809</v>
      </c>
      <c r="AC598" s="169">
        <v>1004</v>
      </c>
    </row>
    <row r="599" ht="11.25" customHeight="1">
      <c r="A599" s="74"/>
      <c r="D599" s="151" t="s">
        <v>1468</v>
      </c>
      <c r="E599" s="164" t="s">
        <v>1454</v>
      </c>
      <c r="F599" s="152"/>
      <c r="G599" s="151"/>
      <c r="H599" s="151" t="s">
        <v>1474</v>
      </c>
      <c r="I599" s="125"/>
      <c r="J599" s="157"/>
      <c r="K599" s="152" t="s">
        <v>1475</v>
      </c>
      <c r="L599" s="126"/>
      <c r="M599" s="151"/>
      <c r="N599" s="229">
        <f>IF(("Default"&lt;&gt;"Reference probe"),"N","Y")</f>
      </c>
      <c r="O599" s="169">
        <v>754</v>
      </c>
      <c r="P599" s="169">
        <v>697</v>
      </c>
      <c r="Q599" s="169">
        <v>888</v>
      </c>
      <c r="R599" s="169">
        <v>918</v>
      </c>
      <c r="S599" s="169">
        <v>640</v>
      </c>
      <c r="T599" s="169">
        <v>846</v>
      </c>
      <c r="U599" s="169">
        <v>719</v>
      </c>
      <c r="V599" s="169">
        <v>684</v>
      </c>
      <c r="W599" s="169">
        <v>638</v>
      </c>
      <c r="X599" s="169">
        <v>731</v>
      </c>
      <c r="Y599" s="169">
        <v>853</v>
      </c>
      <c r="Z599" s="169">
        <v>717</v>
      </c>
      <c r="AA599" s="169">
        <v>839</v>
      </c>
      <c r="AB599" s="169">
        <v>646</v>
      </c>
      <c r="AC599" s="169">
        <v>745</v>
      </c>
    </row>
    <row r="600" ht="11.25" customHeight="1">
      <c r="A600" s="74"/>
      <c r="D600" s="151" t="s">
        <v>1471</v>
      </c>
      <c r="E600" s="164" t="s">
        <v>1454</v>
      </c>
      <c r="F600" s="152"/>
      <c r="G600" s="151"/>
      <c r="H600" s="151" t="s">
        <v>1474</v>
      </c>
      <c r="I600" s="125"/>
      <c r="J600" s="157"/>
      <c r="K600" s="152" t="s">
        <v>1475</v>
      </c>
      <c r="L600" s="126"/>
      <c r="M600" s="151"/>
      <c r="N600" s="229">
        <f>IF(("Default"&lt;&gt;"Reference probe"),"N","Y")</f>
      </c>
      <c r="O600" s="169">
        <v>937</v>
      </c>
      <c r="P600" s="169">
        <v>1291</v>
      </c>
      <c r="Q600" s="169">
        <v>1204</v>
      </c>
      <c r="R600" s="169">
        <v>1141</v>
      </c>
      <c r="S600" s="169">
        <v>763</v>
      </c>
      <c r="T600" s="169">
        <v>976</v>
      </c>
      <c r="U600" s="169">
        <v>909</v>
      </c>
      <c r="V600" s="169">
        <v>794</v>
      </c>
      <c r="W600" s="169">
        <v>827</v>
      </c>
      <c r="X600" s="169">
        <v>905</v>
      </c>
      <c r="Y600" s="169">
        <v>1024</v>
      </c>
      <c r="Z600" s="169">
        <v>782</v>
      </c>
      <c r="AA600" s="169">
        <v>1023</v>
      </c>
      <c r="AB600" s="169">
        <v>801</v>
      </c>
      <c r="AC600" s="169">
        <v>936</v>
      </c>
    </row>
    <row r="601" ht="11.25" customHeight="1">
      <c r="A601" s="74"/>
      <c r="D601" s="151" t="s">
        <v>1472</v>
      </c>
      <c r="E601" s="164" t="s">
        <v>1454</v>
      </c>
      <c r="F601" s="152"/>
      <c r="G601" s="151"/>
      <c r="H601" s="151" t="s">
        <v>1474</v>
      </c>
      <c r="I601" s="125"/>
      <c r="J601" s="157"/>
      <c r="K601" s="152" t="s">
        <v>1475</v>
      </c>
      <c r="L601" s="126"/>
      <c r="M601" s="151"/>
      <c r="N601" s="229">
        <f>IF(("Default"&lt;&gt;"Reference probe"),"N","Y")</f>
      </c>
      <c r="O601" s="169">
        <v>675</v>
      </c>
      <c r="P601" s="169">
        <v>698</v>
      </c>
      <c r="Q601" s="169">
        <v>902</v>
      </c>
      <c r="R601" s="169">
        <v>940</v>
      </c>
      <c r="S601" s="169">
        <v>680</v>
      </c>
      <c r="T601" s="169">
        <v>848</v>
      </c>
      <c r="U601" s="169">
        <v>652</v>
      </c>
      <c r="V601" s="169">
        <v>655</v>
      </c>
      <c r="W601" s="169">
        <v>640</v>
      </c>
      <c r="X601" s="169">
        <v>799</v>
      </c>
      <c r="Y601" s="169">
        <v>785</v>
      </c>
      <c r="Z601" s="169">
        <v>677</v>
      </c>
      <c r="AA601" s="169">
        <v>725</v>
      </c>
      <c r="AB601" s="169">
        <v>659</v>
      </c>
      <c r="AC601" s="169">
        <v>764</v>
      </c>
    </row>
    <row r="602" ht="11.25" customHeight="1">
      <c r="A602" s="74"/>
      <c r="D602" s="151" t="s">
        <v>1473</v>
      </c>
      <c r="E602" s="164" t="s">
        <v>1454</v>
      </c>
      <c r="F602" s="152"/>
      <c r="G602" s="151"/>
      <c r="H602" s="151" t="s">
        <v>1474</v>
      </c>
      <c r="I602" s="125"/>
      <c r="J602" s="157"/>
      <c r="K602" s="152" t="s">
        <v>1475</v>
      </c>
      <c r="L602" s="126"/>
      <c r="M602" s="151"/>
      <c r="N602" s="229">
        <f>IF(("Default"&lt;&gt;"Reference probe"),"N","Y")</f>
      </c>
      <c r="O602" s="169">
        <v>881</v>
      </c>
      <c r="P602" s="169">
        <v>909</v>
      </c>
      <c r="Q602" s="169">
        <v>1176</v>
      </c>
      <c r="R602" s="169">
        <v>1285</v>
      </c>
      <c r="S602" s="169">
        <v>815</v>
      </c>
      <c r="T602" s="169">
        <v>1117</v>
      </c>
      <c r="U602" s="169">
        <v>895</v>
      </c>
      <c r="V602" s="169">
        <v>987</v>
      </c>
      <c r="W602" s="169">
        <v>897</v>
      </c>
      <c r="X602" s="169">
        <v>1493</v>
      </c>
      <c r="Y602" s="169">
        <v>1130</v>
      </c>
      <c r="Z602" s="169">
        <v>773</v>
      </c>
      <c r="AA602" s="169">
        <v>965</v>
      </c>
      <c r="AB602" s="169">
        <v>809</v>
      </c>
      <c r="AC602" s="169">
        <v>1004</v>
      </c>
    </row>
    <row r="603" ht="11.25" customHeight="1">
      <c r="A603" s="74"/>
      <c r="D603" s="151" t="s">
        <v>1476</v>
      </c>
      <c r="E603" s="164" t="s">
        <v>1454</v>
      </c>
      <c r="F603" s="152"/>
      <c r="G603" s="151"/>
      <c r="H603" s="151" t="s">
        <v>1477</v>
      </c>
      <c r="I603" s="125"/>
      <c r="J603" s="157"/>
      <c r="K603" s="152" t="s">
        <v>1478</v>
      </c>
      <c r="L603" s="126"/>
      <c r="M603" s="151"/>
      <c r="N603" s="229">
        <f>IF(("Sample DNA depurination, ControlIntraAndInter"&lt;&gt;"Reference probe"),"N","Y")</f>
      </c>
      <c r="O603" s="169">
        <v>623</v>
      </c>
      <c r="P603" s="169">
        <v>607</v>
      </c>
      <c r="Q603" s="169">
        <v>805</v>
      </c>
      <c r="R603" s="169">
        <v>776</v>
      </c>
      <c r="S603" s="169">
        <v>577</v>
      </c>
      <c r="T603" s="169">
        <v>659</v>
      </c>
      <c r="U603" s="169">
        <v>593</v>
      </c>
      <c r="V603" s="169">
        <v>534</v>
      </c>
      <c r="W603" s="169">
        <v>620</v>
      </c>
      <c r="X603" s="169">
        <v>697</v>
      </c>
      <c r="Y603" s="169">
        <v>736</v>
      </c>
      <c r="Z603" s="169">
        <v>539</v>
      </c>
      <c r="AA603" s="169">
        <v>748</v>
      </c>
      <c r="AB603" s="169">
        <v>571</v>
      </c>
      <c r="AC603" s="169">
        <v>664</v>
      </c>
    </row>
    <row r="604" ht="11.25" customHeight="1">
      <c r="A604" s="74"/>
      <c r="D604" s="151" t="s">
        <v>1479</v>
      </c>
      <c r="E604" s="164" t="s">
        <v>1454</v>
      </c>
      <c r="F604" s="152"/>
      <c r="G604" s="151"/>
      <c r="H604" s="151" t="s">
        <v>1477</v>
      </c>
      <c r="I604" s="125"/>
      <c r="J604" s="157"/>
      <c r="K604" s="152" t="s">
        <v>1478</v>
      </c>
      <c r="L604" s="126"/>
      <c r="M604" s="151"/>
      <c r="N604" s="229">
        <f>IF(("Sample DNA depurination, ControlIntraAndInter"&lt;&gt;"Reference probe"),"N","Y")</f>
      </c>
      <c r="O604" s="169">
        <v>477</v>
      </c>
      <c r="P604" s="169">
        <v>531</v>
      </c>
      <c r="Q604" s="169">
        <v>671</v>
      </c>
      <c r="R604" s="169">
        <v>699</v>
      </c>
      <c r="S604" s="169">
        <v>506</v>
      </c>
      <c r="T604" s="169">
        <v>585</v>
      </c>
      <c r="U604" s="169">
        <v>549</v>
      </c>
      <c r="V604" s="169">
        <v>487</v>
      </c>
      <c r="W604" s="169">
        <v>474</v>
      </c>
      <c r="X604" s="169">
        <v>599</v>
      </c>
      <c r="Y604" s="169">
        <v>612</v>
      </c>
      <c r="Z604" s="169">
        <v>493</v>
      </c>
      <c r="AA604" s="169">
        <v>662</v>
      </c>
      <c r="AB604" s="169">
        <v>488</v>
      </c>
      <c r="AC604" s="169">
        <v>550</v>
      </c>
    </row>
    <row r="605" ht="11.25" customHeight="1">
      <c r="A605" s="74"/>
      <c r="D605" s="151" t="s">
        <v>1480</v>
      </c>
      <c r="E605" s="164" t="s">
        <v>1454</v>
      </c>
      <c r="F605" s="152"/>
      <c r="G605" s="151"/>
      <c r="H605" s="151" t="s">
        <v>1477</v>
      </c>
      <c r="I605" s="125"/>
      <c r="J605" s="157"/>
      <c r="K605" s="152" t="s">
        <v>1478</v>
      </c>
      <c r="L605" s="126"/>
      <c r="M605" s="151"/>
      <c r="N605" s="229">
        <f>IF(("Sample DNA depurination, ControlIntraAndInter"&lt;&gt;"Reference probe"),"N","Y")</f>
      </c>
      <c r="O605" s="169">
        <v>748</v>
      </c>
      <c r="P605" s="169">
        <v>718</v>
      </c>
      <c r="Q605" s="169">
        <v>1002</v>
      </c>
      <c r="R605" s="169">
        <v>1090</v>
      </c>
      <c r="S605" s="169">
        <v>727</v>
      </c>
      <c r="T605" s="169">
        <v>925</v>
      </c>
      <c r="U605" s="169">
        <v>740</v>
      </c>
      <c r="V605" s="169">
        <v>693</v>
      </c>
      <c r="W605" s="169">
        <v>693</v>
      </c>
      <c r="X605" s="169">
        <v>861</v>
      </c>
      <c r="Y605" s="169">
        <v>902</v>
      </c>
      <c r="Z605" s="169">
        <v>698</v>
      </c>
      <c r="AA605" s="169">
        <v>934</v>
      </c>
      <c r="AB605" s="169">
        <v>688</v>
      </c>
      <c r="AC605" s="169">
        <v>843</v>
      </c>
    </row>
    <row r="606" ht="11.25" customHeight="1">
      <c r="A606" s="74"/>
      <c r="D606" s="151" t="s">
        <v>1481</v>
      </c>
      <c r="E606" s="164" t="s">
        <v>1454</v>
      </c>
      <c r="F606" s="152"/>
      <c r="G606" s="151"/>
      <c r="H606" s="151" t="s">
        <v>1477</v>
      </c>
      <c r="I606" s="125"/>
      <c r="J606" s="157"/>
      <c r="K606" s="152" t="s">
        <v>1478</v>
      </c>
      <c r="L606" s="126"/>
      <c r="M606" s="151"/>
      <c r="N606" s="229">
        <f>IF(("Sample DNA depurination, ControlIntraAndInter"&lt;&gt;"Reference probe"),"N","Y")</f>
      </c>
      <c r="O606" s="169">
        <v>551</v>
      </c>
      <c r="P606" s="169">
        <v>567</v>
      </c>
      <c r="Q606" s="169">
        <v>748</v>
      </c>
      <c r="R606" s="169">
        <v>754</v>
      </c>
      <c r="S606" s="169">
        <v>544</v>
      </c>
      <c r="T606" s="169">
        <v>655</v>
      </c>
      <c r="U606" s="169">
        <v>547</v>
      </c>
      <c r="V606" s="169">
        <v>535</v>
      </c>
      <c r="W606" s="169">
        <v>527</v>
      </c>
      <c r="X606" s="169">
        <v>573</v>
      </c>
      <c r="Y606" s="169">
        <v>639</v>
      </c>
      <c r="Z606" s="169">
        <v>502</v>
      </c>
      <c r="AA606" s="169">
        <v>617</v>
      </c>
      <c r="AB606" s="169">
        <v>503</v>
      </c>
      <c r="AC606" s="169">
        <v>567</v>
      </c>
    </row>
    <row r="607" ht="11.25" customHeight="1">
      <c r="A607" s="74"/>
      <c r="D607" s="151" t="s">
        <v>1482</v>
      </c>
      <c r="E607" s="164" t="s">
        <v>1454</v>
      </c>
      <c r="F607" s="152"/>
      <c r="G607" s="151"/>
      <c r="H607" s="151" t="s">
        <v>1477</v>
      </c>
      <c r="I607" s="125"/>
      <c r="J607" s="157"/>
      <c r="K607" s="152" t="s">
        <v>1478</v>
      </c>
      <c r="L607" s="126"/>
      <c r="M607" s="151"/>
      <c r="N607" s="229">
        <f>IF(("Sample DNA depurination, ControlIntraAndInter"&lt;&gt;"Reference probe"),"N","Y")</f>
      </c>
      <c r="O607" s="169">
        <v>496</v>
      </c>
      <c r="P607" s="169">
        <v>441</v>
      </c>
      <c r="Q607" s="169">
        <v>621</v>
      </c>
      <c r="R607" s="169">
        <v>583</v>
      </c>
      <c r="S607" s="169">
        <v>473</v>
      </c>
      <c r="T607" s="169">
        <v>538</v>
      </c>
      <c r="U607" s="169">
        <v>444</v>
      </c>
      <c r="V607" s="169">
        <v>419</v>
      </c>
      <c r="W607" s="169">
        <v>433</v>
      </c>
      <c r="X607" s="169">
        <v>450</v>
      </c>
      <c r="Y607" s="169">
        <v>492</v>
      </c>
      <c r="Z607" s="169">
        <v>410</v>
      </c>
      <c r="AA607" s="169">
        <v>480</v>
      </c>
      <c r="AB607" s="169">
        <v>391</v>
      </c>
      <c r="AC607" s="169">
        <v>430</v>
      </c>
    </row>
    <row r="608" ht="11.25" customHeight="1">
      <c r="A608" s="74"/>
      <c r="D608" s="151" t="s">
        <v>1476</v>
      </c>
      <c r="E608" s="164" t="s">
        <v>1454</v>
      </c>
      <c r="F608" s="152"/>
      <c r="G608" s="151"/>
      <c r="H608" s="151" t="s">
        <v>1483</v>
      </c>
      <c r="I608" s="125"/>
      <c r="J608" s="157"/>
      <c r="K608" s="152" t="s">
        <v>1484</v>
      </c>
      <c r="L608" s="126"/>
      <c r="M608" s="151"/>
      <c r="N608" s="229">
        <f>IF(("Default"&lt;&gt;"Reference probe"),"N","Y")</f>
      </c>
      <c r="O608" s="169">
        <v>623</v>
      </c>
      <c r="P608" s="169">
        <v>607</v>
      </c>
      <c r="Q608" s="169">
        <v>805</v>
      </c>
      <c r="R608" s="169">
        <v>776</v>
      </c>
      <c r="S608" s="169">
        <v>577</v>
      </c>
      <c r="T608" s="169">
        <v>659</v>
      </c>
      <c r="U608" s="169">
        <v>593</v>
      </c>
      <c r="V608" s="169">
        <v>534</v>
      </c>
      <c r="W608" s="169">
        <v>620</v>
      </c>
      <c r="X608" s="169">
        <v>697</v>
      </c>
      <c r="Y608" s="169">
        <v>736</v>
      </c>
      <c r="Z608" s="169">
        <v>539</v>
      </c>
      <c r="AA608" s="169">
        <v>748</v>
      </c>
      <c r="AB608" s="169">
        <v>571</v>
      </c>
      <c r="AC608" s="169">
        <v>664</v>
      </c>
    </row>
    <row r="609" ht="11.25" customHeight="1">
      <c r="A609" s="74"/>
      <c r="D609" s="151" t="s">
        <v>1479</v>
      </c>
      <c r="E609" s="164" t="s">
        <v>1454</v>
      </c>
      <c r="F609" s="152"/>
      <c r="G609" s="151"/>
      <c r="H609" s="151" t="s">
        <v>1483</v>
      </c>
      <c r="I609" s="125"/>
      <c r="J609" s="157"/>
      <c r="K609" s="152" t="s">
        <v>1484</v>
      </c>
      <c r="L609" s="126"/>
      <c r="M609" s="151"/>
      <c r="N609" s="229">
        <f>IF(("Default"&lt;&gt;"Reference probe"),"N","Y")</f>
      </c>
      <c r="O609" s="169">
        <v>477</v>
      </c>
      <c r="P609" s="169">
        <v>531</v>
      </c>
      <c r="Q609" s="169">
        <v>671</v>
      </c>
      <c r="R609" s="169">
        <v>699</v>
      </c>
      <c r="S609" s="169">
        <v>506</v>
      </c>
      <c r="T609" s="169">
        <v>585</v>
      </c>
      <c r="U609" s="169">
        <v>549</v>
      </c>
      <c r="V609" s="169">
        <v>487</v>
      </c>
      <c r="W609" s="169">
        <v>474</v>
      </c>
      <c r="X609" s="169">
        <v>599</v>
      </c>
      <c r="Y609" s="169">
        <v>612</v>
      </c>
      <c r="Z609" s="169">
        <v>493</v>
      </c>
      <c r="AA609" s="169">
        <v>662</v>
      </c>
      <c r="AB609" s="169">
        <v>488</v>
      </c>
      <c r="AC609" s="169">
        <v>550</v>
      </c>
    </row>
    <row r="610" ht="11.25" customHeight="1">
      <c r="A610" s="74"/>
      <c r="D610" s="151" t="s">
        <v>1480</v>
      </c>
      <c r="E610" s="164" t="s">
        <v>1454</v>
      </c>
      <c r="F610" s="152"/>
      <c r="G610" s="151"/>
      <c r="H610" s="151" t="s">
        <v>1483</v>
      </c>
      <c r="I610" s="125"/>
      <c r="J610" s="157"/>
      <c r="K610" s="152" t="s">
        <v>1484</v>
      </c>
      <c r="L610" s="126"/>
      <c r="M610" s="151"/>
      <c r="N610" s="229">
        <f>IF(("Default"&lt;&gt;"Reference probe"),"N","Y")</f>
      </c>
      <c r="O610" s="169">
        <v>748</v>
      </c>
      <c r="P610" s="169">
        <v>718</v>
      </c>
      <c r="Q610" s="169">
        <v>1002</v>
      </c>
      <c r="R610" s="169">
        <v>1090</v>
      </c>
      <c r="S610" s="169">
        <v>727</v>
      </c>
      <c r="T610" s="169">
        <v>925</v>
      </c>
      <c r="U610" s="169">
        <v>740</v>
      </c>
      <c r="V610" s="169">
        <v>693</v>
      </c>
      <c r="W610" s="169">
        <v>693</v>
      </c>
      <c r="X610" s="169">
        <v>861</v>
      </c>
      <c r="Y610" s="169">
        <v>902</v>
      </c>
      <c r="Z610" s="169">
        <v>698</v>
      </c>
      <c r="AA610" s="169">
        <v>934</v>
      </c>
      <c r="AB610" s="169">
        <v>688</v>
      </c>
      <c r="AC610" s="169">
        <v>843</v>
      </c>
    </row>
    <row r="611" ht="11.25" customHeight="1">
      <c r="A611" s="74"/>
      <c r="D611" s="151" t="s">
        <v>1481</v>
      </c>
      <c r="E611" s="164" t="s">
        <v>1454</v>
      </c>
      <c r="F611" s="152"/>
      <c r="G611" s="151"/>
      <c r="H611" s="151" t="s">
        <v>1483</v>
      </c>
      <c r="I611" s="125"/>
      <c r="J611" s="157"/>
      <c r="K611" s="152" t="s">
        <v>1484</v>
      </c>
      <c r="L611" s="126"/>
      <c r="M611" s="151"/>
      <c r="N611" s="229">
        <f>IF(("Default"&lt;&gt;"Reference probe"),"N","Y")</f>
      </c>
      <c r="O611" s="169">
        <v>551</v>
      </c>
      <c r="P611" s="169">
        <v>567</v>
      </c>
      <c r="Q611" s="169">
        <v>748</v>
      </c>
      <c r="R611" s="169">
        <v>754</v>
      </c>
      <c r="S611" s="169">
        <v>544</v>
      </c>
      <c r="T611" s="169">
        <v>655</v>
      </c>
      <c r="U611" s="169">
        <v>547</v>
      </c>
      <c r="V611" s="169">
        <v>535</v>
      </c>
      <c r="W611" s="169">
        <v>527</v>
      </c>
      <c r="X611" s="169">
        <v>573</v>
      </c>
      <c r="Y611" s="169">
        <v>639</v>
      </c>
      <c r="Z611" s="169">
        <v>502</v>
      </c>
      <c r="AA611" s="169">
        <v>617</v>
      </c>
      <c r="AB611" s="169">
        <v>503</v>
      </c>
      <c r="AC611" s="169">
        <v>567</v>
      </c>
    </row>
    <row r="612" ht="11.25" customHeight="1">
      <c r="A612" s="74"/>
      <c r="D612" s="151" t="s">
        <v>1482</v>
      </c>
      <c r="E612" s="164" t="s">
        <v>1454</v>
      </c>
      <c r="F612" s="152"/>
      <c r="G612" s="151"/>
      <c r="H612" s="151" t="s">
        <v>1483</v>
      </c>
      <c r="I612" s="125"/>
      <c r="J612" s="157"/>
      <c r="K612" s="152" t="s">
        <v>1484</v>
      </c>
      <c r="L612" s="126"/>
      <c r="M612" s="151"/>
      <c r="N612" s="229">
        <f>IF(("Default"&lt;&gt;"Reference probe"),"N","Y")</f>
      </c>
      <c r="O612" s="169">
        <v>496</v>
      </c>
      <c r="P612" s="169">
        <v>441</v>
      </c>
      <c r="Q612" s="169">
        <v>621</v>
      </c>
      <c r="R612" s="169">
        <v>583</v>
      </c>
      <c r="S612" s="169">
        <v>473</v>
      </c>
      <c r="T612" s="169">
        <v>538</v>
      </c>
      <c r="U612" s="169">
        <v>444</v>
      </c>
      <c r="V612" s="169">
        <v>419</v>
      </c>
      <c r="W612" s="169">
        <v>433</v>
      </c>
      <c r="X612" s="169">
        <v>450</v>
      </c>
      <c r="Y612" s="169">
        <v>492</v>
      </c>
      <c r="Z612" s="169">
        <v>410</v>
      </c>
      <c r="AA612" s="169">
        <v>480</v>
      </c>
      <c r="AB612" s="169">
        <v>391</v>
      </c>
      <c r="AC612" s="169">
        <v>430</v>
      </c>
    </row>
    <row r="613" ht="11.25" customHeight="1">
      <c r="A613" s="74"/>
      <c r="D613" s="151" t="s">
        <v>1485</v>
      </c>
      <c r="E613" s="164" t="s">
        <v>1454</v>
      </c>
      <c r="F613" s="152"/>
      <c r="G613" s="151"/>
      <c r="H613" s="151" t="s">
        <v>1486</v>
      </c>
      <c r="I613" s="125"/>
      <c r="J613" s="157"/>
      <c r="K613" s="152" t="s">
        <v>1487</v>
      </c>
      <c r="L613" s="126"/>
      <c r="M613" s="151"/>
      <c r="N613" s="229">
        <f>IF(("Default"&lt;&gt;"Reference probe"),"N","Y")</f>
      </c>
      <c r="O613" s="169">
        <v>751</v>
      </c>
      <c r="P613" s="169">
        <v>744</v>
      </c>
      <c r="Q613" s="169">
        <v>894</v>
      </c>
      <c r="R613" s="169">
        <v>1052</v>
      </c>
      <c r="S613" s="169">
        <v>703</v>
      </c>
      <c r="T613" s="169">
        <v>812</v>
      </c>
      <c r="U613" s="169">
        <v>742</v>
      </c>
      <c r="V613" s="169">
        <v>795</v>
      </c>
      <c r="W613" s="169">
        <v>702</v>
      </c>
      <c r="X613" s="169">
        <v>813</v>
      </c>
      <c r="Y613" s="169">
        <v>852</v>
      </c>
      <c r="Z613" s="169">
        <v>730</v>
      </c>
      <c r="AA613" s="169">
        <v>807</v>
      </c>
      <c r="AB613" s="169">
        <v>646</v>
      </c>
      <c r="AC613" s="169">
        <v>785</v>
      </c>
    </row>
    <row r="614" ht="11.25" customHeight="1">
      <c r="A614" s="74"/>
      <c r="D614" s="151" t="s">
        <v>1488</v>
      </c>
      <c r="E614" s="164" t="s">
        <v>1454</v>
      </c>
      <c r="F614" s="152"/>
      <c r="G614" s="151"/>
      <c r="H614" s="151" t="s">
        <v>1486</v>
      </c>
      <c r="I614" s="125"/>
      <c r="J614" s="157"/>
      <c r="K614" s="152" t="s">
        <v>1487</v>
      </c>
      <c r="L614" s="126"/>
      <c r="M614" s="151"/>
      <c r="N614" s="229">
        <f>IF(("Default"&lt;&gt;"Reference probe"),"N","Y")</f>
      </c>
      <c r="O614" s="169">
        <v>759</v>
      </c>
      <c r="P614" s="169">
        <v>778</v>
      </c>
      <c r="Q614" s="169">
        <v>994</v>
      </c>
      <c r="R614" s="169">
        <v>964</v>
      </c>
      <c r="S614" s="169">
        <v>639</v>
      </c>
      <c r="T614" s="169">
        <v>780</v>
      </c>
      <c r="U614" s="169">
        <v>675</v>
      </c>
      <c r="V614" s="169">
        <v>626</v>
      </c>
      <c r="W614" s="169">
        <v>637</v>
      </c>
      <c r="X614" s="169">
        <v>695</v>
      </c>
      <c r="Y614" s="169">
        <v>775</v>
      </c>
      <c r="Z614" s="169">
        <v>702</v>
      </c>
      <c r="AA614" s="169">
        <v>822</v>
      </c>
      <c r="AB614" s="169">
        <v>677</v>
      </c>
      <c r="AC614" s="169">
        <v>791</v>
      </c>
    </row>
    <row r="615" ht="11.25" customHeight="1">
      <c r="A615" s="74"/>
      <c r="D615" s="151" t="s">
        <v>1489</v>
      </c>
      <c r="E615" s="164" t="s">
        <v>1454</v>
      </c>
      <c r="F615" s="152"/>
      <c r="G615" s="151"/>
      <c r="H615" s="151" t="s">
        <v>1486</v>
      </c>
      <c r="I615" s="125"/>
      <c r="J615" s="157"/>
      <c r="K615" s="152" t="s">
        <v>1487</v>
      </c>
      <c r="L615" s="126"/>
      <c r="M615" s="151"/>
      <c r="N615" s="229">
        <f>IF(("Default"&lt;&gt;"Reference probe"),"N","Y")</f>
      </c>
      <c r="O615" s="169">
        <v>645</v>
      </c>
      <c r="P615" s="169">
        <v>655</v>
      </c>
      <c r="Q615" s="169">
        <v>745</v>
      </c>
      <c r="R615" s="169">
        <v>809</v>
      </c>
      <c r="S615" s="169">
        <v>582</v>
      </c>
      <c r="T615" s="169">
        <v>656</v>
      </c>
      <c r="U615" s="169">
        <v>587</v>
      </c>
      <c r="V615" s="169">
        <v>565</v>
      </c>
      <c r="W615" s="169">
        <v>549</v>
      </c>
      <c r="X615" s="169">
        <v>621</v>
      </c>
      <c r="Y615" s="169">
        <v>673</v>
      </c>
      <c r="Z615" s="169">
        <v>554</v>
      </c>
      <c r="AA615" s="169">
        <v>681</v>
      </c>
      <c r="AB615" s="169">
        <v>589</v>
      </c>
      <c r="AC615" s="169">
        <v>630</v>
      </c>
    </row>
    <row r="616" ht="11.25" customHeight="1">
      <c r="A616" s="74"/>
      <c r="D616" s="151" t="s">
        <v>1490</v>
      </c>
      <c r="E616" s="164" t="s">
        <v>1454</v>
      </c>
      <c r="F616" s="152"/>
      <c r="G616" s="151"/>
      <c r="H616" s="151" t="s">
        <v>1486</v>
      </c>
      <c r="I616" s="125"/>
      <c r="J616" s="157"/>
      <c r="K616" s="152" t="s">
        <v>1487</v>
      </c>
      <c r="L616" s="126"/>
      <c r="M616" s="151"/>
      <c r="N616" s="229">
        <f>IF(("Default"&lt;&gt;"Reference probe"),"N","Y")</f>
      </c>
      <c r="O616" s="169">
        <v>723</v>
      </c>
      <c r="P616" s="169">
        <v>694</v>
      </c>
      <c r="Q616" s="169">
        <v>894</v>
      </c>
      <c r="R616" s="169">
        <v>977</v>
      </c>
      <c r="S616" s="169">
        <v>644</v>
      </c>
      <c r="T616" s="169">
        <v>882</v>
      </c>
      <c r="U616" s="169">
        <v>720</v>
      </c>
      <c r="V616" s="169">
        <v>713</v>
      </c>
      <c r="W616" s="169">
        <v>690</v>
      </c>
      <c r="X616" s="169">
        <v>788</v>
      </c>
      <c r="Y616" s="169">
        <v>820</v>
      </c>
      <c r="Z616" s="169">
        <v>750</v>
      </c>
      <c r="AA616" s="169">
        <v>780</v>
      </c>
      <c r="AB616" s="169">
        <v>664</v>
      </c>
      <c r="AC616" s="169">
        <v>739</v>
      </c>
    </row>
    <row r="617" ht="11.25" customHeight="1">
      <c r="A617" s="74"/>
      <c r="D617" s="151" t="s">
        <v>1491</v>
      </c>
      <c r="E617" s="164" t="s">
        <v>1454</v>
      </c>
      <c r="F617" s="152"/>
      <c r="G617" s="151"/>
      <c r="H617" s="151" t="s">
        <v>1486</v>
      </c>
      <c r="I617" s="125"/>
      <c r="J617" s="157"/>
      <c r="K617" s="152" t="s">
        <v>1487</v>
      </c>
      <c r="L617" s="126"/>
      <c r="M617" s="151"/>
      <c r="N617" s="229">
        <f>IF(("Default"&lt;&gt;"Reference probe"),"N","Y")</f>
      </c>
      <c r="O617" s="169">
        <v>569</v>
      </c>
      <c r="P617" s="169">
        <v>549</v>
      </c>
      <c r="Q617" s="169">
        <v>705</v>
      </c>
      <c r="R617" s="169">
        <v>665</v>
      </c>
      <c r="S617" s="169">
        <v>460</v>
      </c>
      <c r="T617" s="169">
        <v>580</v>
      </c>
      <c r="U617" s="169">
        <v>593</v>
      </c>
      <c r="V617" s="169">
        <v>572</v>
      </c>
      <c r="W617" s="169">
        <v>527</v>
      </c>
      <c r="X617" s="169">
        <v>612</v>
      </c>
      <c r="Y617" s="169">
        <v>676</v>
      </c>
      <c r="Z617" s="169">
        <v>506</v>
      </c>
      <c r="AA617" s="169">
        <v>629</v>
      </c>
      <c r="AB617" s="169">
        <v>457</v>
      </c>
      <c r="AC617" s="169">
        <v>651</v>
      </c>
    </row>
    <row r="618" ht="11.25" customHeight="1">
      <c r="A618" s="74"/>
      <c r="D618" s="151" t="s">
        <v>1492</v>
      </c>
      <c r="E618" s="164" t="s">
        <v>1454</v>
      </c>
      <c r="F618" s="152"/>
      <c r="G618" s="151"/>
      <c r="H618" s="151" t="s">
        <v>1493</v>
      </c>
      <c r="I618" s="125"/>
      <c r="J618" s="157"/>
      <c r="K618" s="152" t="s">
        <v>1494</v>
      </c>
      <c r="L618" s="126"/>
      <c r="M618" s="151"/>
      <c r="N618" s="229">
        <f>IF(("Sample DNA fragment length, ControlIntraAndInter"&lt;&gt;"Reference probe"),"N","Y")</f>
      </c>
      <c r="O618" s="169">
        <v>1614</v>
      </c>
      <c r="P618" s="169">
        <v>1550</v>
      </c>
      <c r="Q618" s="169">
        <v>2048</v>
      </c>
      <c r="R618" s="169">
        <v>2047</v>
      </c>
      <c r="S618" s="169">
        <v>1568</v>
      </c>
      <c r="T618" s="169">
        <v>1778</v>
      </c>
      <c r="U618" s="169">
        <v>1572</v>
      </c>
      <c r="V618" s="169">
        <v>1303</v>
      </c>
      <c r="W618" s="169">
        <v>1555</v>
      </c>
      <c r="X618" s="169">
        <v>1573</v>
      </c>
      <c r="Y618" s="169">
        <v>1768</v>
      </c>
      <c r="Z618" s="169">
        <v>1467</v>
      </c>
      <c r="AA618" s="169">
        <v>1801</v>
      </c>
      <c r="AB618" s="169">
        <v>1467</v>
      </c>
      <c r="AC618" s="169">
        <v>1710</v>
      </c>
    </row>
    <row r="619" ht="11.25" customHeight="1">
      <c r="A619" s="74"/>
      <c r="D619" s="151" t="s">
        <v>1495</v>
      </c>
      <c r="E619" s="164" t="s">
        <v>1454</v>
      </c>
      <c r="F619" s="152"/>
      <c r="G619" s="151"/>
      <c r="H619" s="151" t="s">
        <v>1493</v>
      </c>
      <c r="I619" s="125"/>
      <c r="J619" s="157"/>
      <c r="K619" s="152" t="s">
        <v>1494</v>
      </c>
      <c r="L619" s="126"/>
      <c r="M619" s="151"/>
      <c r="N619" s="229">
        <f>IF(("Sample DNA fragment length, ControlIntraAndInter"&lt;&gt;"Reference probe"),"N","Y")</f>
      </c>
      <c r="O619" s="169">
        <v>885</v>
      </c>
      <c r="P619" s="169">
        <v>885</v>
      </c>
      <c r="Q619" s="169">
        <v>1256</v>
      </c>
      <c r="R619" s="169">
        <v>1248</v>
      </c>
      <c r="S619" s="169">
        <v>913</v>
      </c>
      <c r="T619" s="169">
        <v>1114</v>
      </c>
      <c r="U619" s="169">
        <v>874</v>
      </c>
      <c r="V619" s="169">
        <v>755</v>
      </c>
      <c r="W619" s="169">
        <v>845</v>
      </c>
      <c r="X619" s="169">
        <v>874</v>
      </c>
      <c r="Y619" s="169">
        <v>925</v>
      </c>
      <c r="Z619" s="169">
        <v>825</v>
      </c>
      <c r="AA619" s="169">
        <v>955</v>
      </c>
      <c r="AB619" s="169">
        <v>883</v>
      </c>
      <c r="AC619" s="169">
        <v>933</v>
      </c>
    </row>
    <row r="620" ht="11.25" customHeight="1">
      <c r="A620" s="74"/>
      <c r="D620" s="151" t="s">
        <v>1496</v>
      </c>
      <c r="E620" s="164" t="s">
        <v>1454</v>
      </c>
      <c r="F620" s="152"/>
      <c r="G620" s="151"/>
      <c r="H620" s="151" t="s">
        <v>1493</v>
      </c>
      <c r="I620" s="125"/>
      <c r="J620" s="157"/>
      <c r="K620" s="152" t="s">
        <v>1494</v>
      </c>
      <c r="L620" s="126"/>
      <c r="M620" s="151"/>
      <c r="N620" s="229">
        <f>IF(("Sample DNA fragment length, ControlIntraAndInter"&lt;&gt;"Reference probe"),"N","Y")</f>
      </c>
      <c r="O620" s="169">
        <v>1056</v>
      </c>
      <c r="P620" s="169">
        <v>1014</v>
      </c>
      <c r="Q620" s="169">
        <v>1543</v>
      </c>
      <c r="R620" s="169">
        <v>1414</v>
      </c>
      <c r="S620" s="169">
        <v>1090</v>
      </c>
      <c r="T620" s="169">
        <v>1095</v>
      </c>
      <c r="U620" s="169">
        <v>1066</v>
      </c>
      <c r="V620" s="169">
        <v>847</v>
      </c>
      <c r="W620" s="169">
        <v>1071</v>
      </c>
      <c r="X620" s="169">
        <v>1109</v>
      </c>
      <c r="Y620" s="169">
        <v>1200</v>
      </c>
      <c r="Z620" s="169">
        <v>1136</v>
      </c>
      <c r="AA620" s="169">
        <v>1316</v>
      </c>
      <c r="AB620" s="169">
        <v>1075</v>
      </c>
      <c r="AC620" s="169">
        <v>1207</v>
      </c>
    </row>
    <row r="621" ht="11.25" customHeight="1">
      <c r="A621" s="74"/>
      <c r="D621" s="151" t="s">
        <v>1497</v>
      </c>
      <c r="E621" s="164" t="s">
        <v>1454</v>
      </c>
      <c r="F621" s="152"/>
      <c r="G621" s="151"/>
      <c r="H621" s="151" t="s">
        <v>1493</v>
      </c>
      <c r="I621" s="125"/>
      <c r="J621" s="157"/>
      <c r="K621" s="152" t="s">
        <v>1494</v>
      </c>
      <c r="L621" s="126"/>
      <c r="M621" s="151"/>
      <c r="N621" s="229">
        <f>IF(("Sample DNA fragment length, ControlIntraAndInter"&lt;&gt;"Reference probe"),"N","Y")</f>
      </c>
      <c r="O621" s="169">
        <v>834</v>
      </c>
      <c r="P621" s="169">
        <v>747</v>
      </c>
      <c r="Q621" s="169">
        <v>1156</v>
      </c>
      <c r="R621" s="169">
        <v>1052</v>
      </c>
      <c r="S621" s="169">
        <v>810</v>
      </c>
      <c r="T621" s="169">
        <v>939</v>
      </c>
      <c r="U621" s="169">
        <v>783</v>
      </c>
      <c r="V621" s="169">
        <v>592</v>
      </c>
      <c r="W621" s="169">
        <v>839</v>
      </c>
      <c r="X621" s="169">
        <v>971</v>
      </c>
      <c r="Y621" s="169">
        <v>893</v>
      </c>
      <c r="Z621" s="169">
        <v>784</v>
      </c>
      <c r="AA621" s="169">
        <v>879</v>
      </c>
      <c r="AB621" s="169">
        <v>841</v>
      </c>
      <c r="AC621" s="169">
        <v>918</v>
      </c>
    </row>
    <row r="622" ht="11.25" customHeight="1">
      <c r="A622" s="74"/>
      <c r="D622" s="151" t="s">
        <v>1492</v>
      </c>
      <c r="E622" s="164" t="s">
        <v>1454</v>
      </c>
      <c r="F622" s="152"/>
      <c r="G622" s="151"/>
      <c r="H622" s="151" t="s">
        <v>1498</v>
      </c>
      <c r="I622" s="125"/>
      <c r="J622" s="157"/>
      <c r="K622" s="152" t="s">
        <v>1499</v>
      </c>
      <c r="L622" s="126"/>
      <c r="M622" s="151"/>
      <c r="N622" s="229">
        <f>IF(("Default"&lt;&gt;"Reference probe"),"N","Y")</f>
      </c>
      <c r="O622" s="169">
        <v>1614</v>
      </c>
      <c r="P622" s="169">
        <v>1550</v>
      </c>
      <c r="Q622" s="169">
        <v>2048</v>
      </c>
      <c r="R622" s="169">
        <v>2047</v>
      </c>
      <c r="S622" s="169">
        <v>1568</v>
      </c>
      <c r="T622" s="169">
        <v>1778</v>
      </c>
      <c r="U622" s="169">
        <v>1572</v>
      </c>
      <c r="V622" s="169">
        <v>1303</v>
      </c>
      <c r="W622" s="169">
        <v>1555</v>
      </c>
      <c r="X622" s="169">
        <v>1573</v>
      </c>
      <c r="Y622" s="169">
        <v>1768</v>
      </c>
      <c r="Z622" s="169">
        <v>1467</v>
      </c>
      <c r="AA622" s="169">
        <v>1801</v>
      </c>
      <c r="AB622" s="169">
        <v>1467</v>
      </c>
      <c r="AC622" s="169">
        <v>1710</v>
      </c>
    </row>
    <row r="623" ht="11.25" customHeight="1">
      <c r="A623" s="74"/>
      <c r="D623" s="151" t="s">
        <v>1495</v>
      </c>
      <c r="E623" s="164" t="s">
        <v>1454</v>
      </c>
      <c r="F623" s="152"/>
      <c r="G623" s="151"/>
      <c r="H623" s="151" t="s">
        <v>1498</v>
      </c>
      <c r="I623" s="125"/>
      <c r="J623" s="157"/>
      <c r="K623" s="152" t="s">
        <v>1499</v>
      </c>
      <c r="L623" s="126"/>
      <c r="M623" s="151"/>
      <c r="N623" s="229">
        <f>IF(("Default"&lt;&gt;"Reference probe"),"N","Y")</f>
      </c>
      <c r="O623" s="169">
        <v>885</v>
      </c>
      <c r="P623" s="169">
        <v>885</v>
      </c>
      <c r="Q623" s="169">
        <v>1256</v>
      </c>
      <c r="R623" s="169">
        <v>1248</v>
      </c>
      <c r="S623" s="169">
        <v>913</v>
      </c>
      <c r="T623" s="169">
        <v>1114</v>
      </c>
      <c r="U623" s="169">
        <v>874</v>
      </c>
      <c r="V623" s="169">
        <v>755</v>
      </c>
      <c r="W623" s="169">
        <v>845</v>
      </c>
      <c r="X623" s="169">
        <v>874</v>
      </c>
      <c r="Y623" s="169">
        <v>925</v>
      </c>
      <c r="Z623" s="169">
        <v>825</v>
      </c>
      <c r="AA623" s="169">
        <v>955</v>
      </c>
      <c r="AB623" s="169">
        <v>883</v>
      </c>
      <c r="AC623" s="169">
        <v>933</v>
      </c>
    </row>
    <row r="624" ht="11.25" customHeight="1">
      <c r="A624" s="74"/>
      <c r="D624" s="151" t="s">
        <v>1496</v>
      </c>
      <c r="E624" s="164" t="s">
        <v>1454</v>
      </c>
      <c r="F624" s="152"/>
      <c r="G624" s="151"/>
      <c r="H624" s="151" t="s">
        <v>1498</v>
      </c>
      <c r="I624" s="125"/>
      <c r="J624" s="157"/>
      <c r="K624" s="152" t="s">
        <v>1499</v>
      </c>
      <c r="L624" s="126"/>
      <c r="M624" s="151"/>
      <c r="N624" s="229">
        <f>IF(("Default"&lt;&gt;"Reference probe"),"N","Y")</f>
      </c>
      <c r="O624" s="169">
        <v>1056</v>
      </c>
      <c r="P624" s="169">
        <v>1014</v>
      </c>
      <c r="Q624" s="169">
        <v>1543</v>
      </c>
      <c r="R624" s="169">
        <v>1414</v>
      </c>
      <c r="S624" s="169">
        <v>1090</v>
      </c>
      <c r="T624" s="169">
        <v>1095</v>
      </c>
      <c r="U624" s="169">
        <v>1066</v>
      </c>
      <c r="V624" s="169">
        <v>847</v>
      </c>
      <c r="W624" s="169">
        <v>1071</v>
      </c>
      <c r="X624" s="169">
        <v>1109</v>
      </c>
      <c r="Y624" s="169">
        <v>1200</v>
      </c>
      <c r="Z624" s="169">
        <v>1136</v>
      </c>
      <c r="AA624" s="169">
        <v>1316</v>
      </c>
      <c r="AB624" s="169">
        <v>1075</v>
      </c>
      <c r="AC624" s="169">
        <v>1207</v>
      </c>
    </row>
    <row r="625" ht="11.25" customHeight="1">
      <c r="A625" s="74"/>
      <c r="D625" s="151" t="s">
        <v>1497</v>
      </c>
      <c r="E625" s="164" t="s">
        <v>1454</v>
      </c>
      <c r="F625" s="152"/>
      <c r="G625" s="151"/>
      <c r="H625" s="151" t="s">
        <v>1498</v>
      </c>
      <c r="I625" s="125"/>
      <c r="J625" s="157"/>
      <c r="K625" s="152" t="s">
        <v>1499</v>
      </c>
      <c r="L625" s="126"/>
      <c r="M625" s="151"/>
      <c r="N625" s="229">
        <f>IF(("Default"&lt;&gt;"Reference probe"),"N","Y")</f>
      </c>
      <c r="O625" s="169">
        <v>834</v>
      </c>
      <c r="P625" s="169">
        <v>747</v>
      </c>
      <c r="Q625" s="169">
        <v>1156</v>
      </c>
      <c r="R625" s="169">
        <v>1052</v>
      </c>
      <c r="S625" s="169">
        <v>810</v>
      </c>
      <c r="T625" s="169">
        <v>939</v>
      </c>
      <c r="U625" s="169">
        <v>783</v>
      </c>
      <c r="V625" s="169">
        <v>592</v>
      </c>
      <c r="W625" s="169">
        <v>839</v>
      </c>
      <c r="X625" s="169">
        <v>971</v>
      </c>
      <c r="Y625" s="169">
        <v>893</v>
      </c>
      <c r="Z625" s="169">
        <v>784</v>
      </c>
      <c r="AA625" s="169">
        <v>879</v>
      </c>
      <c r="AB625" s="169">
        <v>841</v>
      </c>
      <c r="AC625" s="169">
        <v>918</v>
      </c>
    </row>
    <row r="626" ht="11.25" customHeight="1">
      <c r="A626" s="74"/>
      <c r="D626" s="151" t="s">
        <v>1500</v>
      </c>
      <c r="E626" s="164" t="s">
        <v>1454</v>
      </c>
      <c r="F626" s="152"/>
      <c r="G626" s="151"/>
      <c r="H626" s="151" t="s">
        <v>1501</v>
      </c>
      <c r="I626" s="125"/>
      <c r="J626" s="157"/>
      <c r="K626" s="152" t="s">
        <v>1502</v>
      </c>
      <c r="L626" s="126"/>
      <c r="M626" s="151"/>
      <c r="N626" s="229">
        <f>IF(("Hybridisation Tm, ControlIntraAndInter"&lt;&gt;"Reference probe"),"N","Y")</f>
      </c>
      <c r="O626" s="169">
        <v>481</v>
      </c>
      <c r="P626" s="169">
        <v>591</v>
      </c>
      <c r="Q626" s="169">
        <v>715</v>
      </c>
      <c r="R626" s="169">
        <v>951</v>
      </c>
      <c r="S626" s="169">
        <v>498</v>
      </c>
      <c r="T626" s="169">
        <v>747</v>
      </c>
      <c r="U626" s="169">
        <v>405</v>
      </c>
      <c r="V626" s="169">
        <v>383</v>
      </c>
      <c r="W626" s="169">
        <v>289</v>
      </c>
      <c r="X626" s="169">
        <v>424</v>
      </c>
      <c r="Y626" s="169">
        <v>417</v>
      </c>
      <c r="Z626" s="169">
        <v>359</v>
      </c>
      <c r="AA626" s="169">
        <v>441</v>
      </c>
      <c r="AB626" s="169">
        <v>553</v>
      </c>
      <c r="AC626" s="169">
        <v>412</v>
      </c>
    </row>
    <row r="627" ht="11.25" customHeight="1">
      <c r="A627" s="74"/>
      <c r="D627" s="151" t="s">
        <v>1503</v>
      </c>
      <c r="E627" s="164" t="s">
        <v>1454</v>
      </c>
      <c r="F627" s="152"/>
      <c r="G627" s="151"/>
      <c r="H627" s="151" t="s">
        <v>1501</v>
      </c>
      <c r="I627" s="125"/>
      <c r="J627" s="157"/>
      <c r="K627" s="152" t="s">
        <v>1502</v>
      </c>
      <c r="L627" s="126"/>
      <c r="M627" s="151"/>
      <c r="N627" s="229">
        <f>IF(("Hybridisation Tm, ControlIntraAndInter"&lt;&gt;"Reference probe"),"N","Y")</f>
      </c>
      <c r="O627" s="169">
        <v>1227</v>
      </c>
      <c r="P627" s="169">
        <v>1263</v>
      </c>
      <c r="Q627" s="169">
        <v>1614</v>
      </c>
      <c r="R627" s="169">
        <v>1728</v>
      </c>
      <c r="S627" s="169">
        <v>1085</v>
      </c>
      <c r="T627" s="169">
        <v>1403</v>
      </c>
      <c r="U627" s="169">
        <v>1145</v>
      </c>
      <c r="V627" s="169">
        <v>1106</v>
      </c>
      <c r="W627" s="169">
        <v>1008</v>
      </c>
      <c r="X627" s="169">
        <v>1147</v>
      </c>
      <c r="Y627" s="169">
        <v>1251</v>
      </c>
      <c r="Z627" s="169">
        <v>1253</v>
      </c>
      <c r="AA627" s="169">
        <v>1305</v>
      </c>
      <c r="AB627" s="169">
        <v>1160</v>
      </c>
      <c r="AC627" s="169">
        <v>1169</v>
      </c>
    </row>
    <row r="628" ht="11.25" customHeight="1">
      <c r="A628" s="74"/>
      <c r="D628" s="151" t="s">
        <v>1504</v>
      </c>
      <c r="E628" s="164" t="s">
        <v>1454</v>
      </c>
      <c r="F628" s="152"/>
      <c r="G628" s="151"/>
      <c r="H628" s="151" t="s">
        <v>1501</v>
      </c>
      <c r="I628" s="125"/>
      <c r="J628" s="157"/>
      <c r="K628" s="152" t="s">
        <v>1502</v>
      </c>
      <c r="L628" s="126"/>
      <c r="M628" s="151"/>
      <c r="N628" s="229">
        <f>IF(("Hybridisation Tm, ControlIntraAndInter"&lt;&gt;"Reference probe"),"N","Y")</f>
      </c>
      <c r="O628" s="169">
        <v>860</v>
      </c>
      <c r="P628" s="169">
        <v>1162</v>
      </c>
      <c r="Q628" s="169">
        <v>1302</v>
      </c>
      <c r="R628" s="169">
        <v>1575</v>
      </c>
      <c r="S628" s="169">
        <v>972</v>
      </c>
      <c r="T628" s="169">
        <v>1350</v>
      </c>
      <c r="U628" s="169">
        <v>812</v>
      </c>
      <c r="V628" s="169">
        <v>693</v>
      </c>
      <c r="W628" s="169">
        <v>675</v>
      </c>
      <c r="X628" s="169">
        <v>791</v>
      </c>
      <c r="Y628" s="169">
        <v>893</v>
      </c>
      <c r="Z628" s="169">
        <v>872</v>
      </c>
      <c r="AA628" s="169">
        <v>873</v>
      </c>
      <c r="AB628" s="169">
        <v>975</v>
      </c>
      <c r="AC628" s="169">
        <v>866</v>
      </c>
    </row>
    <row r="629" ht="11.25" customHeight="1">
      <c r="A629" s="74"/>
      <c r="D629" s="151" t="s">
        <v>1505</v>
      </c>
      <c r="E629" s="164" t="s">
        <v>1454</v>
      </c>
      <c r="F629" s="152"/>
      <c r="G629" s="151"/>
      <c r="H629" s="151" t="s">
        <v>1501</v>
      </c>
      <c r="I629" s="125"/>
      <c r="J629" s="157"/>
      <c r="K629" s="152" t="s">
        <v>1502</v>
      </c>
      <c r="L629" s="126"/>
      <c r="M629" s="151"/>
      <c r="N629" s="229">
        <f>IF(("Hybridisation Tm, ControlIntraAndInter"&lt;&gt;"Reference probe"),"N","Y")</f>
      </c>
      <c r="O629" s="169">
        <v>888</v>
      </c>
      <c r="P629" s="169">
        <v>1161</v>
      </c>
      <c r="Q629" s="169">
        <v>1476</v>
      </c>
      <c r="R629" s="169">
        <v>1641</v>
      </c>
      <c r="S629" s="169">
        <v>927</v>
      </c>
      <c r="T629" s="169">
        <v>1316</v>
      </c>
      <c r="U629" s="169">
        <v>808</v>
      </c>
      <c r="V629" s="169">
        <v>802</v>
      </c>
      <c r="W629" s="169">
        <v>680</v>
      </c>
      <c r="X629" s="169">
        <v>828</v>
      </c>
      <c r="Y629" s="169">
        <v>805</v>
      </c>
      <c r="Z629" s="169">
        <v>671</v>
      </c>
      <c r="AA629" s="169">
        <v>837</v>
      </c>
      <c r="AB629" s="169">
        <v>963</v>
      </c>
      <c r="AC629" s="169">
        <v>863</v>
      </c>
    </row>
    <row r="630" ht="11.25" customHeight="1">
      <c r="A630" s="74"/>
      <c r="D630" s="151" t="s">
        <v>1506</v>
      </c>
      <c r="E630" s="164" t="s">
        <v>1454</v>
      </c>
      <c r="F630" s="152"/>
      <c r="G630" s="151"/>
      <c r="H630" s="151" t="s">
        <v>1501</v>
      </c>
      <c r="I630" s="125"/>
      <c r="J630" s="157"/>
      <c r="K630" s="152" t="s">
        <v>1502</v>
      </c>
      <c r="L630" s="126"/>
      <c r="M630" s="151"/>
      <c r="N630" s="229">
        <f>IF(("Hybridisation Tm, ControlIntraAndInter"&lt;&gt;"Reference probe"),"N","Y")</f>
      </c>
      <c r="O630" s="169">
        <v>773</v>
      </c>
      <c r="P630" s="169">
        <v>1039</v>
      </c>
      <c r="Q630" s="169">
        <v>1189</v>
      </c>
      <c r="R630" s="169">
        <v>1409</v>
      </c>
      <c r="S630" s="169">
        <v>822</v>
      </c>
      <c r="T630" s="169">
        <v>1143</v>
      </c>
      <c r="U630" s="169">
        <v>702</v>
      </c>
      <c r="V630" s="169">
        <v>699</v>
      </c>
      <c r="W630" s="169">
        <v>625</v>
      </c>
      <c r="X630" s="169">
        <v>743</v>
      </c>
      <c r="Y630" s="169">
        <v>777</v>
      </c>
      <c r="Z630" s="169">
        <v>629</v>
      </c>
      <c r="AA630" s="169">
        <v>841</v>
      </c>
      <c r="AB630" s="169">
        <v>854</v>
      </c>
      <c r="AC630" s="169">
        <v>748</v>
      </c>
    </row>
    <row r="631" ht="11.25" customHeight="1">
      <c r="A631" s="74"/>
      <c r="D631" s="151" t="s">
        <v>1500</v>
      </c>
      <c r="E631" s="164" t="s">
        <v>1454</v>
      </c>
      <c r="F631" s="152"/>
      <c r="G631" s="151"/>
      <c r="H631" s="151" t="s">
        <v>1507</v>
      </c>
      <c r="I631" s="125"/>
      <c r="J631" s="157"/>
      <c r="K631" s="152" t="s">
        <v>1508</v>
      </c>
      <c r="L631" s="126"/>
      <c r="M631" s="151"/>
      <c r="N631" s="229">
        <f>IF(("Default"&lt;&gt;"Reference probe"),"N","Y")</f>
      </c>
      <c r="O631" s="169">
        <v>481</v>
      </c>
      <c r="P631" s="169">
        <v>591</v>
      </c>
      <c r="Q631" s="169">
        <v>715</v>
      </c>
      <c r="R631" s="169">
        <v>951</v>
      </c>
      <c r="S631" s="169">
        <v>498</v>
      </c>
      <c r="T631" s="169">
        <v>747</v>
      </c>
      <c r="U631" s="169">
        <v>405</v>
      </c>
      <c r="V631" s="169">
        <v>383</v>
      </c>
      <c r="W631" s="169">
        <v>289</v>
      </c>
      <c r="X631" s="169">
        <v>424</v>
      </c>
      <c r="Y631" s="169">
        <v>417</v>
      </c>
      <c r="Z631" s="169">
        <v>359</v>
      </c>
      <c r="AA631" s="169">
        <v>441</v>
      </c>
      <c r="AB631" s="169">
        <v>553</v>
      </c>
      <c r="AC631" s="169">
        <v>412</v>
      </c>
    </row>
    <row r="632" ht="11.25" customHeight="1">
      <c r="A632" s="74"/>
      <c r="D632" s="151" t="s">
        <v>1503</v>
      </c>
      <c r="E632" s="164" t="s">
        <v>1454</v>
      </c>
      <c r="F632" s="152"/>
      <c r="G632" s="151"/>
      <c r="H632" s="151" t="s">
        <v>1507</v>
      </c>
      <c r="I632" s="125"/>
      <c r="J632" s="157"/>
      <c r="K632" s="152" t="s">
        <v>1508</v>
      </c>
      <c r="L632" s="126"/>
      <c r="M632" s="151"/>
      <c r="N632" s="229">
        <f>IF(("Default"&lt;&gt;"Reference probe"),"N","Y")</f>
      </c>
      <c r="O632" s="169">
        <v>1227</v>
      </c>
      <c r="P632" s="169">
        <v>1263</v>
      </c>
      <c r="Q632" s="169">
        <v>1614</v>
      </c>
      <c r="R632" s="169">
        <v>1728</v>
      </c>
      <c r="S632" s="169">
        <v>1085</v>
      </c>
      <c r="T632" s="169">
        <v>1403</v>
      </c>
      <c r="U632" s="169">
        <v>1145</v>
      </c>
      <c r="V632" s="169">
        <v>1106</v>
      </c>
      <c r="W632" s="169">
        <v>1008</v>
      </c>
      <c r="X632" s="169">
        <v>1147</v>
      </c>
      <c r="Y632" s="169">
        <v>1251</v>
      </c>
      <c r="Z632" s="169">
        <v>1253</v>
      </c>
      <c r="AA632" s="169">
        <v>1305</v>
      </c>
      <c r="AB632" s="169">
        <v>1160</v>
      </c>
      <c r="AC632" s="169">
        <v>1169</v>
      </c>
    </row>
    <row r="633" ht="11.25" customHeight="1">
      <c r="A633" s="74"/>
      <c r="D633" s="151" t="s">
        <v>1504</v>
      </c>
      <c r="E633" s="164" t="s">
        <v>1454</v>
      </c>
      <c r="F633" s="152"/>
      <c r="G633" s="151"/>
      <c r="H633" s="151" t="s">
        <v>1507</v>
      </c>
      <c r="I633" s="125"/>
      <c r="J633" s="157"/>
      <c r="K633" s="152" t="s">
        <v>1508</v>
      </c>
      <c r="L633" s="126"/>
      <c r="M633" s="151"/>
      <c r="N633" s="229">
        <f>IF(("Default"&lt;&gt;"Reference probe"),"N","Y")</f>
      </c>
      <c r="O633" s="169">
        <v>860</v>
      </c>
      <c r="P633" s="169">
        <v>1162</v>
      </c>
      <c r="Q633" s="169">
        <v>1302</v>
      </c>
      <c r="R633" s="169">
        <v>1575</v>
      </c>
      <c r="S633" s="169">
        <v>972</v>
      </c>
      <c r="T633" s="169">
        <v>1350</v>
      </c>
      <c r="U633" s="169">
        <v>812</v>
      </c>
      <c r="V633" s="169">
        <v>693</v>
      </c>
      <c r="W633" s="169">
        <v>675</v>
      </c>
      <c r="X633" s="169">
        <v>791</v>
      </c>
      <c r="Y633" s="169">
        <v>893</v>
      </c>
      <c r="Z633" s="169">
        <v>872</v>
      </c>
      <c r="AA633" s="169">
        <v>873</v>
      </c>
      <c r="AB633" s="169">
        <v>975</v>
      </c>
      <c r="AC633" s="169">
        <v>866</v>
      </c>
    </row>
    <row r="634" ht="11.25" customHeight="1">
      <c r="A634" s="74"/>
      <c r="D634" s="151" t="s">
        <v>1505</v>
      </c>
      <c r="E634" s="164" t="s">
        <v>1454</v>
      </c>
      <c r="F634" s="152"/>
      <c r="G634" s="151"/>
      <c r="H634" s="151" t="s">
        <v>1507</v>
      </c>
      <c r="I634" s="125"/>
      <c r="J634" s="157"/>
      <c r="K634" s="152" t="s">
        <v>1508</v>
      </c>
      <c r="L634" s="126"/>
      <c r="M634" s="151"/>
      <c r="N634" s="229">
        <f>IF(("Default"&lt;&gt;"Reference probe"),"N","Y")</f>
      </c>
      <c r="O634" s="169">
        <v>888</v>
      </c>
      <c r="P634" s="169">
        <v>1161</v>
      </c>
      <c r="Q634" s="169">
        <v>1476</v>
      </c>
      <c r="R634" s="169">
        <v>1641</v>
      </c>
      <c r="S634" s="169">
        <v>927</v>
      </c>
      <c r="T634" s="169">
        <v>1316</v>
      </c>
      <c r="U634" s="169">
        <v>808</v>
      </c>
      <c r="V634" s="169">
        <v>802</v>
      </c>
      <c r="W634" s="169">
        <v>680</v>
      </c>
      <c r="X634" s="169">
        <v>828</v>
      </c>
      <c r="Y634" s="169">
        <v>805</v>
      </c>
      <c r="Z634" s="169">
        <v>671</v>
      </c>
      <c r="AA634" s="169">
        <v>837</v>
      </c>
      <c r="AB634" s="169">
        <v>963</v>
      </c>
      <c r="AC634" s="169">
        <v>863</v>
      </c>
    </row>
    <row r="635" ht="11.25" customHeight="1">
      <c r="A635" s="74"/>
      <c r="D635" s="151" t="s">
        <v>1506</v>
      </c>
      <c r="E635" s="164" t="s">
        <v>1454</v>
      </c>
      <c r="F635" s="152"/>
      <c r="G635" s="151"/>
      <c r="H635" s="151" t="s">
        <v>1507</v>
      </c>
      <c r="I635" s="125"/>
      <c r="J635" s="157"/>
      <c r="K635" s="152" t="s">
        <v>1508</v>
      </c>
      <c r="L635" s="126"/>
      <c r="M635" s="151"/>
      <c r="N635" s="229">
        <f>IF(("Default"&lt;&gt;"Reference probe"),"N","Y")</f>
      </c>
      <c r="O635" s="169">
        <v>773</v>
      </c>
      <c r="P635" s="169">
        <v>1039</v>
      </c>
      <c r="Q635" s="169">
        <v>1189</v>
      </c>
      <c r="R635" s="169">
        <v>1409</v>
      </c>
      <c r="S635" s="169">
        <v>822</v>
      </c>
      <c r="T635" s="169">
        <v>1143</v>
      </c>
      <c r="U635" s="169">
        <v>702</v>
      </c>
      <c r="V635" s="169">
        <v>699</v>
      </c>
      <c r="W635" s="169">
        <v>625</v>
      </c>
      <c r="X635" s="169">
        <v>743</v>
      </c>
      <c r="Y635" s="169">
        <v>777</v>
      </c>
      <c r="Z635" s="169">
        <v>629</v>
      </c>
      <c r="AA635" s="169">
        <v>841</v>
      </c>
      <c r="AB635" s="169">
        <v>854</v>
      </c>
      <c r="AC635" s="169">
        <v>748</v>
      </c>
    </row>
    <row r="636" ht="11.25" customHeight="1">
      <c r="A636" s="74"/>
      <c r="D636" s="151" t="s">
        <v>1509</v>
      </c>
      <c r="E636" s="164" t="s">
        <v>1454</v>
      </c>
      <c r="F636" s="152"/>
      <c r="G636" s="151"/>
      <c r="H636" s="151" t="s">
        <v>1510</v>
      </c>
      <c r="I636" s="125"/>
      <c r="J636" s="157"/>
      <c r="K636" s="152" t="s">
        <v>1511</v>
      </c>
      <c r="L636" s="126"/>
      <c r="M636" s="151"/>
      <c r="N636" s="229">
        <f>IF(("Hybridisation completeness, ControlIntraAndInter"&lt;&gt;"Reference probe"),"N","Y")</f>
      </c>
      <c r="O636" s="169">
        <v>671</v>
      </c>
      <c r="P636" s="169">
        <v>697</v>
      </c>
      <c r="Q636" s="169">
        <v>848</v>
      </c>
      <c r="R636" s="169">
        <v>940</v>
      </c>
      <c r="S636" s="169">
        <v>648</v>
      </c>
      <c r="T636" s="169">
        <v>827</v>
      </c>
      <c r="U636" s="169">
        <v>608</v>
      </c>
      <c r="V636" s="169">
        <v>578</v>
      </c>
      <c r="W636" s="169">
        <v>541</v>
      </c>
      <c r="X636" s="169">
        <v>612</v>
      </c>
      <c r="Y636" s="169">
        <v>745</v>
      </c>
      <c r="Z636" s="169">
        <v>581</v>
      </c>
      <c r="AA636" s="169">
        <v>694</v>
      </c>
      <c r="AB636" s="169">
        <v>644</v>
      </c>
      <c r="AC636" s="169">
        <v>634</v>
      </c>
    </row>
    <row r="637" ht="11.25" customHeight="1">
      <c r="A637" s="74"/>
      <c r="D637" s="151" t="s">
        <v>1512</v>
      </c>
      <c r="E637" s="164" t="s">
        <v>1454</v>
      </c>
      <c r="F637" s="152"/>
      <c r="G637" s="151"/>
      <c r="H637" s="151" t="s">
        <v>1510</v>
      </c>
      <c r="I637" s="125"/>
      <c r="J637" s="157"/>
      <c r="K637" s="152" t="s">
        <v>1511</v>
      </c>
      <c r="L637" s="126"/>
      <c r="M637" s="151"/>
      <c r="N637" s="229">
        <f>IF(("Hybridisation completeness, ControlIntraAndInter"&lt;&gt;"Reference probe"),"N","Y")</f>
      </c>
      <c r="O637" s="169">
        <v>927</v>
      </c>
      <c r="P637" s="169">
        <v>966</v>
      </c>
      <c r="Q637" s="169">
        <v>1182</v>
      </c>
      <c r="R637" s="169">
        <v>1314</v>
      </c>
      <c r="S637" s="169">
        <v>815</v>
      </c>
      <c r="T637" s="169">
        <v>1067</v>
      </c>
      <c r="U637" s="169">
        <v>842</v>
      </c>
      <c r="V637" s="169">
        <v>887</v>
      </c>
      <c r="W637" s="169">
        <v>770</v>
      </c>
      <c r="X637" s="169">
        <v>900</v>
      </c>
      <c r="Y637" s="169">
        <v>926</v>
      </c>
      <c r="Z637" s="169">
        <v>839</v>
      </c>
      <c r="AA637" s="169">
        <v>1020</v>
      </c>
      <c r="AB637" s="169">
        <v>863</v>
      </c>
      <c r="AC637" s="169">
        <v>923</v>
      </c>
    </row>
    <row r="638" ht="11.25" customHeight="1">
      <c r="A638" s="74"/>
      <c r="D638" s="151" t="s">
        <v>1513</v>
      </c>
      <c r="E638" s="164" t="s">
        <v>1454</v>
      </c>
      <c r="F638" s="152"/>
      <c r="G638" s="151"/>
      <c r="H638" s="151" t="s">
        <v>1510</v>
      </c>
      <c r="I638" s="125"/>
      <c r="J638" s="157"/>
      <c r="K638" s="152" t="s">
        <v>1511</v>
      </c>
      <c r="L638" s="126"/>
      <c r="M638" s="151"/>
      <c r="N638" s="229">
        <f>IF(("Hybridisation completeness, ControlIntraAndInter"&lt;&gt;"Reference probe"),"N","Y")</f>
      </c>
      <c r="O638" s="169">
        <v>1229</v>
      </c>
      <c r="P638" s="169">
        <v>1413</v>
      </c>
      <c r="Q638" s="169">
        <v>1617</v>
      </c>
      <c r="R638" s="169">
        <v>1775</v>
      </c>
      <c r="S638" s="169">
        <v>1071</v>
      </c>
      <c r="T638" s="169">
        <v>1559</v>
      </c>
      <c r="U638" s="169">
        <v>1105</v>
      </c>
      <c r="V638" s="169">
        <v>1113</v>
      </c>
      <c r="W638" s="169">
        <v>935</v>
      </c>
      <c r="X638" s="169">
        <v>1027</v>
      </c>
      <c r="Y638" s="169">
        <v>1149</v>
      </c>
      <c r="Z638" s="169">
        <v>995</v>
      </c>
      <c r="AA638" s="169">
        <v>1101</v>
      </c>
      <c r="AB638" s="169">
        <v>1057</v>
      </c>
      <c r="AC638" s="169">
        <v>1194</v>
      </c>
    </row>
    <row r="639" ht="11.25" customHeight="1">
      <c r="A639" s="74"/>
      <c r="D639" s="151" t="s">
        <v>1514</v>
      </c>
      <c r="E639" s="164" t="s">
        <v>1454</v>
      </c>
      <c r="F639" s="152"/>
      <c r="G639" s="151"/>
      <c r="H639" s="151" t="s">
        <v>1510</v>
      </c>
      <c r="I639" s="125"/>
      <c r="J639" s="157"/>
      <c r="K639" s="152" t="s">
        <v>1511</v>
      </c>
      <c r="L639" s="126"/>
      <c r="M639" s="151"/>
      <c r="N639" s="229">
        <f>IF(("Hybridisation completeness, ControlIntraAndInter"&lt;&gt;"Reference probe"),"N","Y")</f>
      </c>
      <c r="O639" s="169">
        <v>920</v>
      </c>
      <c r="P639" s="169">
        <v>960</v>
      </c>
      <c r="Q639" s="169">
        <v>1285</v>
      </c>
      <c r="R639" s="169">
        <v>1350</v>
      </c>
      <c r="S639" s="169">
        <v>828</v>
      </c>
      <c r="T639" s="169">
        <v>1161</v>
      </c>
      <c r="U639" s="169">
        <v>900</v>
      </c>
      <c r="V639" s="169">
        <v>934</v>
      </c>
      <c r="W639" s="169">
        <v>872</v>
      </c>
      <c r="X639" s="169">
        <v>992</v>
      </c>
      <c r="Y639" s="169">
        <v>970</v>
      </c>
      <c r="Z639" s="169">
        <v>876</v>
      </c>
      <c r="AA639" s="169">
        <v>992</v>
      </c>
      <c r="AB639" s="169">
        <v>917</v>
      </c>
      <c r="AC639" s="169">
        <v>947</v>
      </c>
    </row>
    <row r="640" ht="11.25" customHeight="1">
      <c r="A640" s="74"/>
      <c r="D640" s="151" t="s">
        <v>1515</v>
      </c>
      <c r="E640" s="164" t="s">
        <v>1454</v>
      </c>
      <c r="F640" s="152"/>
      <c r="G640" s="151"/>
      <c r="H640" s="151" t="s">
        <v>1510</v>
      </c>
      <c r="I640" s="125"/>
      <c r="J640" s="157"/>
      <c r="K640" s="152" t="s">
        <v>1511</v>
      </c>
      <c r="L640" s="126"/>
      <c r="M640" s="151"/>
      <c r="N640" s="229">
        <f>IF(("Hybridisation completeness, ControlIntraAndInter"&lt;&gt;"Reference probe"),"N","Y")</f>
      </c>
      <c r="O640" s="169">
        <v>583</v>
      </c>
      <c r="P640" s="169">
        <v>665</v>
      </c>
      <c r="Q640" s="169">
        <v>765</v>
      </c>
      <c r="R640" s="169">
        <v>943</v>
      </c>
      <c r="S640" s="169">
        <v>580</v>
      </c>
      <c r="T640" s="169">
        <v>770</v>
      </c>
      <c r="U640" s="169">
        <v>569</v>
      </c>
      <c r="V640" s="169">
        <v>531</v>
      </c>
      <c r="W640" s="169">
        <v>496</v>
      </c>
      <c r="X640" s="169">
        <v>692</v>
      </c>
      <c r="Y640" s="169">
        <v>673</v>
      </c>
      <c r="Z640" s="169">
        <v>555</v>
      </c>
      <c r="AA640" s="169">
        <v>681</v>
      </c>
      <c r="AB640" s="169">
        <v>547</v>
      </c>
      <c r="AC640" s="169">
        <v>601</v>
      </c>
    </row>
    <row r="641" ht="11.25" customHeight="1">
      <c r="A641" s="74"/>
      <c r="D641" s="151" t="s">
        <v>1509</v>
      </c>
      <c r="E641" s="164" t="s">
        <v>1454</v>
      </c>
      <c r="F641" s="152"/>
      <c r="G641" s="151"/>
      <c r="H641" s="151" t="s">
        <v>1516</v>
      </c>
      <c r="I641" s="125"/>
      <c r="J641" s="157"/>
      <c r="K641" s="152" t="s">
        <v>1517</v>
      </c>
      <c r="L641" s="126"/>
      <c r="M641" s="151"/>
      <c r="N641" s="229">
        <f>IF(("Default"&lt;&gt;"Reference probe"),"N","Y")</f>
      </c>
      <c r="O641" s="169">
        <v>671</v>
      </c>
      <c r="P641" s="169">
        <v>697</v>
      </c>
      <c r="Q641" s="169">
        <v>848</v>
      </c>
      <c r="R641" s="169">
        <v>940</v>
      </c>
      <c r="S641" s="169">
        <v>648</v>
      </c>
      <c r="T641" s="169">
        <v>827</v>
      </c>
      <c r="U641" s="169">
        <v>608</v>
      </c>
      <c r="V641" s="169">
        <v>578</v>
      </c>
      <c r="W641" s="169">
        <v>541</v>
      </c>
      <c r="X641" s="169">
        <v>612</v>
      </c>
      <c r="Y641" s="169">
        <v>745</v>
      </c>
      <c r="Z641" s="169">
        <v>581</v>
      </c>
      <c r="AA641" s="169">
        <v>694</v>
      </c>
      <c r="AB641" s="169">
        <v>644</v>
      </c>
      <c r="AC641" s="169">
        <v>634</v>
      </c>
    </row>
    <row r="642" ht="11.25" customHeight="1">
      <c r="A642" s="74"/>
      <c r="D642" s="151" t="s">
        <v>1512</v>
      </c>
      <c r="E642" s="164" t="s">
        <v>1454</v>
      </c>
      <c r="F642" s="152"/>
      <c r="G642" s="151"/>
      <c r="H642" s="151" t="s">
        <v>1516</v>
      </c>
      <c r="I642" s="125"/>
      <c r="J642" s="157"/>
      <c r="K642" s="152" t="s">
        <v>1517</v>
      </c>
      <c r="L642" s="126"/>
      <c r="M642" s="151"/>
      <c r="N642" s="229">
        <f>IF(("Default"&lt;&gt;"Reference probe"),"N","Y")</f>
      </c>
      <c r="O642" s="169">
        <v>927</v>
      </c>
      <c r="P642" s="169">
        <v>966</v>
      </c>
      <c r="Q642" s="169">
        <v>1182</v>
      </c>
      <c r="R642" s="169">
        <v>1314</v>
      </c>
      <c r="S642" s="169">
        <v>815</v>
      </c>
      <c r="T642" s="169">
        <v>1067</v>
      </c>
      <c r="U642" s="169">
        <v>842</v>
      </c>
      <c r="V642" s="169">
        <v>887</v>
      </c>
      <c r="W642" s="169">
        <v>770</v>
      </c>
      <c r="X642" s="169">
        <v>900</v>
      </c>
      <c r="Y642" s="169">
        <v>926</v>
      </c>
      <c r="Z642" s="169">
        <v>839</v>
      </c>
      <c r="AA642" s="169">
        <v>1020</v>
      </c>
      <c r="AB642" s="169">
        <v>863</v>
      </c>
      <c r="AC642" s="169">
        <v>923</v>
      </c>
    </row>
    <row r="643" ht="11.25" customHeight="1">
      <c r="A643" s="74"/>
      <c r="D643" s="151" t="s">
        <v>1513</v>
      </c>
      <c r="E643" s="164" t="s">
        <v>1454</v>
      </c>
      <c r="F643" s="152"/>
      <c r="G643" s="151"/>
      <c r="H643" s="151" t="s">
        <v>1516</v>
      </c>
      <c r="I643" s="125"/>
      <c r="J643" s="157"/>
      <c r="K643" s="152" t="s">
        <v>1517</v>
      </c>
      <c r="L643" s="126"/>
      <c r="M643" s="151"/>
      <c r="N643" s="229">
        <f>IF(("Default"&lt;&gt;"Reference probe"),"N","Y")</f>
      </c>
      <c r="O643" s="169">
        <v>1229</v>
      </c>
      <c r="P643" s="169">
        <v>1413</v>
      </c>
      <c r="Q643" s="169">
        <v>1617</v>
      </c>
      <c r="R643" s="169">
        <v>1775</v>
      </c>
      <c r="S643" s="169">
        <v>1071</v>
      </c>
      <c r="T643" s="169">
        <v>1559</v>
      </c>
      <c r="U643" s="169">
        <v>1105</v>
      </c>
      <c r="V643" s="169">
        <v>1113</v>
      </c>
      <c r="W643" s="169">
        <v>935</v>
      </c>
      <c r="X643" s="169">
        <v>1027</v>
      </c>
      <c r="Y643" s="169">
        <v>1149</v>
      </c>
      <c r="Z643" s="169">
        <v>995</v>
      </c>
      <c r="AA643" s="169">
        <v>1101</v>
      </c>
      <c r="AB643" s="169">
        <v>1057</v>
      </c>
      <c r="AC643" s="169">
        <v>1194</v>
      </c>
    </row>
    <row r="644" ht="11.25" customHeight="1">
      <c r="A644" s="74"/>
      <c r="D644" s="151" t="s">
        <v>1514</v>
      </c>
      <c r="E644" s="164" t="s">
        <v>1454</v>
      </c>
      <c r="F644" s="152"/>
      <c r="G644" s="151"/>
      <c r="H644" s="151" t="s">
        <v>1516</v>
      </c>
      <c r="I644" s="125"/>
      <c r="J644" s="157"/>
      <c r="K644" s="152" t="s">
        <v>1517</v>
      </c>
      <c r="L644" s="126"/>
      <c r="M644" s="151"/>
      <c r="N644" s="229">
        <f>IF(("Default"&lt;&gt;"Reference probe"),"N","Y")</f>
      </c>
      <c r="O644" s="169">
        <v>920</v>
      </c>
      <c r="P644" s="169">
        <v>960</v>
      </c>
      <c r="Q644" s="169">
        <v>1285</v>
      </c>
      <c r="R644" s="169">
        <v>1350</v>
      </c>
      <c r="S644" s="169">
        <v>828</v>
      </c>
      <c r="T644" s="169">
        <v>1161</v>
      </c>
      <c r="U644" s="169">
        <v>900</v>
      </c>
      <c r="V644" s="169">
        <v>934</v>
      </c>
      <c r="W644" s="169">
        <v>872</v>
      </c>
      <c r="X644" s="169">
        <v>992</v>
      </c>
      <c r="Y644" s="169">
        <v>970</v>
      </c>
      <c r="Z644" s="169">
        <v>876</v>
      </c>
      <c r="AA644" s="169">
        <v>992</v>
      </c>
      <c r="AB644" s="169">
        <v>917</v>
      </c>
      <c r="AC644" s="169">
        <v>947</v>
      </c>
    </row>
    <row r="645" ht="11.25" customHeight="1">
      <c r="A645" s="74"/>
      <c r="D645" s="151" t="s">
        <v>1515</v>
      </c>
      <c r="E645" s="164" t="s">
        <v>1454</v>
      </c>
      <c r="F645" s="152"/>
      <c r="G645" s="151"/>
      <c r="H645" s="151" t="s">
        <v>1516</v>
      </c>
      <c r="I645" s="125"/>
      <c r="J645" s="157"/>
      <c r="K645" s="152" t="s">
        <v>1517</v>
      </c>
      <c r="L645" s="126"/>
      <c r="M645" s="151"/>
      <c r="N645" s="229">
        <f>IF(("Default"&lt;&gt;"Reference probe"),"N","Y")</f>
      </c>
      <c r="O645" s="169">
        <v>583</v>
      </c>
      <c r="P645" s="169">
        <v>665</v>
      </c>
      <c r="Q645" s="169">
        <v>765</v>
      </c>
      <c r="R645" s="169">
        <v>943</v>
      </c>
      <c r="S645" s="169">
        <v>580</v>
      </c>
      <c r="T645" s="169">
        <v>770</v>
      </c>
      <c r="U645" s="169">
        <v>569</v>
      </c>
      <c r="V645" s="169">
        <v>531</v>
      </c>
      <c r="W645" s="169">
        <v>496</v>
      </c>
      <c r="X645" s="169">
        <v>692</v>
      </c>
      <c r="Y645" s="169">
        <v>673</v>
      </c>
      <c r="Z645" s="169">
        <v>555</v>
      </c>
      <c r="AA645" s="169">
        <v>681</v>
      </c>
      <c r="AB645" s="169">
        <v>547</v>
      </c>
      <c r="AC645" s="169">
        <v>601</v>
      </c>
    </row>
    <row r="646" ht="11.25" customHeight="1">
      <c r="A646" s="74"/>
      <c r="D646" s="151" t="s">
        <v>1518</v>
      </c>
      <c r="E646" s="164" t="s">
        <v>1454</v>
      </c>
      <c r="F646" s="152"/>
      <c r="G646" s="151"/>
      <c r="H646" s="151" t="s">
        <v>1519</v>
      </c>
      <c r="I646" s="125"/>
      <c r="J646" s="157"/>
      <c r="K646" s="152" t="s">
        <v>1520</v>
      </c>
      <c r="L646" s="126"/>
      <c r="M646" s="151"/>
      <c r="N646" s="229">
        <f>IF(("Ligation start temperature, ControlIntra"&lt;&gt;"Reference probe"),"N","Y")</f>
      </c>
      <c r="O646" s="169">
        <v>18</v>
      </c>
      <c r="P646" s="169">
        <v>18</v>
      </c>
      <c r="Q646" s="169">
        <v>19</v>
      </c>
      <c r="R646" s="169">
        <v>43</v>
      </c>
      <c r="S646" s="169">
        <v>15</v>
      </c>
      <c r="T646" s="169">
        <v>16</v>
      </c>
      <c r="U646" s="169">
        <v>24</v>
      </c>
      <c r="V646" s="169">
        <v>14</v>
      </c>
      <c r="W646" s="169">
        <v>20</v>
      </c>
      <c r="X646" s="169">
        <v>23</v>
      </c>
      <c r="Y646" s="169">
        <v>17</v>
      </c>
      <c r="Z646" s="169">
        <v>25</v>
      </c>
      <c r="AA646" s="169">
        <v>25</v>
      </c>
      <c r="AB646" s="169">
        <v>23</v>
      </c>
      <c r="AC646" s="169">
        <v>19</v>
      </c>
    </row>
    <row r="647" ht="11.25" customHeight="1">
      <c r="A647" s="74"/>
      <c r="D647" s="151" t="s">
        <v>1521</v>
      </c>
      <c r="E647" s="164" t="s">
        <v>1454</v>
      </c>
      <c r="F647" s="152"/>
      <c r="G647" s="151"/>
      <c r="H647" s="151" t="s">
        <v>1519</v>
      </c>
      <c r="I647" s="125"/>
      <c r="J647" s="157"/>
      <c r="K647" s="152" t="s">
        <v>1520</v>
      </c>
      <c r="L647" s="126"/>
      <c r="M647" s="151"/>
      <c r="N647" s="229">
        <f>IF(("Ligation start temperature, ControlIntra"&lt;&gt;"Reference probe"),"N","Y")</f>
      </c>
      <c r="O647" s="169">
        <v>31</v>
      </c>
      <c r="P647" s="169">
        <v>41</v>
      </c>
      <c r="Q647" s="169">
        <v>47</v>
      </c>
      <c r="R647" s="169">
        <v>52</v>
      </c>
      <c r="S647" s="169">
        <v>26</v>
      </c>
      <c r="T647" s="169">
        <v>32</v>
      </c>
      <c r="U647" s="169">
        <v>29</v>
      </c>
      <c r="V647" s="169">
        <v>16</v>
      </c>
      <c r="W647" s="169">
        <v>30</v>
      </c>
      <c r="X647" s="169">
        <v>37</v>
      </c>
      <c r="Y647" s="169">
        <v>26</v>
      </c>
      <c r="Z647" s="169">
        <v>31</v>
      </c>
      <c r="AA647" s="169">
        <v>31</v>
      </c>
      <c r="AB647" s="169">
        <v>29</v>
      </c>
      <c r="AC647" s="169">
        <v>36</v>
      </c>
    </row>
    <row r="648" ht="11.25" customHeight="1">
      <c r="A648" s="74"/>
      <c r="D648" s="151" t="s">
        <v>1522</v>
      </c>
      <c r="E648" s="164" t="s">
        <v>1454</v>
      </c>
      <c r="F648" s="152"/>
      <c r="G648" s="151"/>
      <c r="H648" s="151" t="s">
        <v>1523</v>
      </c>
      <c r="I648" s="125"/>
      <c r="J648" s="157"/>
      <c r="K648" s="152" t="s">
        <v>1524</v>
      </c>
      <c r="L648" s="126"/>
      <c r="M648" s="151"/>
      <c r="N648" s="229">
        <f>IF(("Ligase activity, ControlIntraAndInter"&lt;&gt;"Reference probe"),"N","Y")</f>
      </c>
      <c r="O648" s="169">
        <v>606</v>
      </c>
      <c r="P648" s="169">
        <v>533</v>
      </c>
      <c r="Q648" s="169">
        <v>842</v>
      </c>
      <c r="R648" s="169">
        <v>783</v>
      </c>
      <c r="S648" s="169">
        <v>535</v>
      </c>
      <c r="T648" s="169">
        <v>518</v>
      </c>
      <c r="U648" s="169">
        <v>584</v>
      </c>
      <c r="V648" s="169">
        <v>366</v>
      </c>
      <c r="W648" s="169">
        <v>561</v>
      </c>
      <c r="X648" s="169">
        <v>637</v>
      </c>
      <c r="Y648" s="169">
        <v>708</v>
      </c>
      <c r="Z648" s="169">
        <v>501</v>
      </c>
      <c r="AA648" s="169">
        <v>709</v>
      </c>
      <c r="AB648" s="169">
        <v>473</v>
      </c>
      <c r="AC648" s="169">
        <v>588</v>
      </c>
    </row>
    <row r="649" ht="11.25" customHeight="1">
      <c r="A649" s="74"/>
      <c r="D649" s="151" t="s">
        <v>1525</v>
      </c>
      <c r="E649" s="164" t="s">
        <v>1454</v>
      </c>
      <c r="F649" s="152"/>
      <c r="G649" s="151"/>
      <c r="H649" s="151" t="s">
        <v>1523</v>
      </c>
      <c r="I649" s="125"/>
      <c r="J649" s="157"/>
      <c r="K649" s="152" t="s">
        <v>1524</v>
      </c>
      <c r="L649" s="126"/>
      <c r="M649" s="151"/>
      <c r="N649" s="229">
        <f>IF(("Ligase activity, ControlIntraAndInter"&lt;&gt;"Reference probe"),"N","Y")</f>
      </c>
      <c r="O649" s="169">
        <v>795</v>
      </c>
      <c r="P649" s="169">
        <v>752</v>
      </c>
      <c r="Q649" s="169">
        <v>1001</v>
      </c>
      <c r="R649" s="169">
        <v>963</v>
      </c>
      <c r="S649" s="169">
        <v>702</v>
      </c>
      <c r="T649" s="169">
        <v>803</v>
      </c>
      <c r="U649" s="169">
        <v>740</v>
      </c>
      <c r="V649" s="169">
        <v>513</v>
      </c>
      <c r="W649" s="169">
        <v>661</v>
      </c>
      <c r="X649" s="169">
        <v>849</v>
      </c>
      <c r="Y649" s="169">
        <v>908</v>
      </c>
      <c r="Z649" s="169">
        <v>669</v>
      </c>
      <c r="AA649" s="169">
        <v>916</v>
      </c>
      <c r="AB649" s="169">
        <v>650</v>
      </c>
      <c r="AC649" s="169">
        <v>822</v>
      </c>
    </row>
    <row r="650" ht="11.25" customHeight="1">
      <c r="A650" s="74"/>
      <c r="D650" s="151" t="s">
        <v>1526</v>
      </c>
      <c r="E650" s="164" t="s">
        <v>1454</v>
      </c>
      <c r="F650" s="152"/>
      <c r="G650" s="151"/>
      <c r="H650" s="151" t="s">
        <v>1523</v>
      </c>
      <c r="I650" s="125"/>
      <c r="J650" s="157"/>
      <c r="K650" s="152" t="s">
        <v>1524</v>
      </c>
      <c r="L650" s="126"/>
      <c r="M650" s="151"/>
      <c r="N650" s="229">
        <f>IF(("Ligase activity, ControlIntraAndInter"&lt;&gt;"Reference probe"),"N","Y")</f>
      </c>
      <c r="O650" s="169">
        <v>775</v>
      </c>
      <c r="P650" s="169">
        <v>832</v>
      </c>
      <c r="Q650" s="169">
        <v>881</v>
      </c>
      <c r="R650" s="169">
        <v>953</v>
      </c>
      <c r="S650" s="169">
        <v>629</v>
      </c>
      <c r="T650" s="169">
        <v>743</v>
      </c>
      <c r="U650" s="169">
        <v>721</v>
      </c>
      <c r="V650" s="169">
        <v>497</v>
      </c>
      <c r="W650" s="169">
        <v>727</v>
      </c>
      <c r="X650" s="169">
        <v>873</v>
      </c>
      <c r="Y650" s="169">
        <v>945</v>
      </c>
      <c r="Z650" s="169">
        <v>612</v>
      </c>
      <c r="AA650" s="169">
        <v>862</v>
      </c>
      <c r="AB650" s="169">
        <v>688</v>
      </c>
      <c r="AC650" s="169">
        <v>705</v>
      </c>
    </row>
    <row r="651" ht="11.25" customHeight="1">
      <c r="A651" s="74"/>
      <c r="D651" s="151" t="s">
        <v>1527</v>
      </c>
      <c r="E651" s="164" t="s">
        <v>1454</v>
      </c>
      <c r="F651" s="152"/>
      <c r="G651" s="151"/>
      <c r="H651" s="151" t="s">
        <v>1523</v>
      </c>
      <c r="I651" s="125"/>
      <c r="J651" s="157"/>
      <c r="K651" s="152" t="s">
        <v>1524</v>
      </c>
      <c r="L651" s="126"/>
      <c r="M651" s="151"/>
      <c r="N651" s="229">
        <f>IF(("Ligase activity, ControlIntraAndInter"&lt;&gt;"Reference probe"),"N","Y")</f>
      </c>
      <c r="O651" s="169">
        <v>712</v>
      </c>
      <c r="P651" s="169">
        <v>752</v>
      </c>
      <c r="Q651" s="169">
        <v>984</v>
      </c>
      <c r="R651" s="169">
        <v>966</v>
      </c>
      <c r="S651" s="169">
        <v>718</v>
      </c>
      <c r="T651" s="169">
        <v>861</v>
      </c>
      <c r="U651" s="169">
        <v>710</v>
      </c>
      <c r="V651" s="169">
        <v>520</v>
      </c>
      <c r="W651" s="169">
        <v>740</v>
      </c>
      <c r="X651" s="169">
        <v>1019</v>
      </c>
      <c r="Y651" s="169">
        <v>927</v>
      </c>
      <c r="Z651" s="169">
        <v>684</v>
      </c>
      <c r="AA651" s="169">
        <v>875</v>
      </c>
      <c r="AB651" s="169">
        <v>600</v>
      </c>
      <c r="AC651" s="169">
        <v>775</v>
      </c>
    </row>
    <row r="652" ht="11.25" customHeight="1">
      <c r="A652" s="74"/>
      <c r="D652" s="151" t="s">
        <v>1528</v>
      </c>
      <c r="E652" s="164" t="s">
        <v>1454</v>
      </c>
      <c r="F652" s="152"/>
      <c r="G652" s="151"/>
      <c r="H652" s="151" t="s">
        <v>1523</v>
      </c>
      <c r="I652" s="125"/>
      <c r="J652" s="157"/>
      <c r="K652" s="152" t="s">
        <v>1524</v>
      </c>
      <c r="L652" s="126"/>
      <c r="M652" s="151"/>
      <c r="N652" s="229">
        <f>IF(("Ligase activity, ControlIntraAndInter"&lt;&gt;"Reference probe"),"N","Y")</f>
      </c>
      <c r="O652" s="169">
        <v>932</v>
      </c>
      <c r="P652" s="169">
        <v>1068</v>
      </c>
      <c r="Q652" s="169">
        <v>1230</v>
      </c>
      <c r="R652" s="169">
        <v>1485</v>
      </c>
      <c r="S652" s="169">
        <v>836</v>
      </c>
      <c r="T652" s="169">
        <v>1071</v>
      </c>
      <c r="U652" s="169">
        <v>1146</v>
      </c>
      <c r="V652" s="169">
        <v>632</v>
      </c>
      <c r="W652" s="169">
        <v>839</v>
      </c>
      <c r="X652" s="169">
        <v>964</v>
      </c>
      <c r="Y652" s="169">
        <v>1072</v>
      </c>
      <c r="Z652" s="169">
        <v>812</v>
      </c>
      <c r="AA652" s="169">
        <v>1050</v>
      </c>
      <c r="AB652" s="169">
        <v>849</v>
      </c>
      <c r="AC652" s="169">
        <v>1015</v>
      </c>
    </row>
    <row r="653" ht="11.25" customHeight="1">
      <c r="A653" s="74"/>
      <c r="D653" s="151" t="s">
        <v>1522</v>
      </c>
      <c r="E653" s="164" t="s">
        <v>1454</v>
      </c>
      <c r="F653" s="152"/>
      <c r="G653" s="151"/>
      <c r="H653" s="151" t="s">
        <v>1529</v>
      </c>
      <c r="I653" s="125"/>
      <c r="J653" s="157"/>
      <c r="K653" s="152" t="s">
        <v>1530</v>
      </c>
      <c r="L653" s="126"/>
      <c r="M653" s="151"/>
      <c r="N653" s="229">
        <f>IF(("Default"&lt;&gt;"Reference probe"),"N","Y")</f>
      </c>
      <c r="O653" s="169">
        <v>606</v>
      </c>
      <c r="P653" s="169">
        <v>533</v>
      </c>
      <c r="Q653" s="169">
        <v>842</v>
      </c>
      <c r="R653" s="169">
        <v>783</v>
      </c>
      <c r="S653" s="169">
        <v>535</v>
      </c>
      <c r="T653" s="169">
        <v>518</v>
      </c>
      <c r="U653" s="169">
        <v>584</v>
      </c>
      <c r="V653" s="169">
        <v>366</v>
      </c>
      <c r="W653" s="169">
        <v>561</v>
      </c>
      <c r="X653" s="169">
        <v>637</v>
      </c>
      <c r="Y653" s="169">
        <v>708</v>
      </c>
      <c r="Z653" s="169">
        <v>501</v>
      </c>
      <c r="AA653" s="169">
        <v>709</v>
      </c>
      <c r="AB653" s="169">
        <v>473</v>
      </c>
      <c r="AC653" s="169">
        <v>588</v>
      </c>
    </row>
    <row r="654" ht="11.25" customHeight="1">
      <c r="A654" s="74"/>
      <c r="D654" s="151" t="s">
        <v>1525</v>
      </c>
      <c r="E654" s="164" t="s">
        <v>1454</v>
      </c>
      <c r="F654" s="152"/>
      <c r="G654" s="151"/>
      <c r="H654" s="151" t="s">
        <v>1529</v>
      </c>
      <c r="I654" s="125"/>
      <c r="J654" s="157"/>
      <c r="K654" s="152" t="s">
        <v>1530</v>
      </c>
      <c r="L654" s="126"/>
      <c r="M654" s="151"/>
      <c r="N654" s="229">
        <f>IF(("Default"&lt;&gt;"Reference probe"),"N","Y")</f>
      </c>
      <c r="O654" s="169">
        <v>795</v>
      </c>
      <c r="P654" s="169">
        <v>752</v>
      </c>
      <c r="Q654" s="169">
        <v>1001</v>
      </c>
      <c r="R654" s="169">
        <v>963</v>
      </c>
      <c r="S654" s="169">
        <v>702</v>
      </c>
      <c r="T654" s="169">
        <v>803</v>
      </c>
      <c r="U654" s="169">
        <v>740</v>
      </c>
      <c r="V654" s="169">
        <v>513</v>
      </c>
      <c r="W654" s="169">
        <v>661</v>
      </c>
      <c r="X654" s="169">
        <v>849</v>
      </c>
      <c r="Y654" s="169">
        <v>908</v>
      </c>
      <c r="Z654" s="169">
        <v>669</v>
      </c>
      <c r="AA654" s="169">
        <v>916</v>
      </c>
      <c r="AB654" s="169">
        <v>650</v>
      </c>
      <c r="AC654" s="169">
        <v>822</v>
      </c>
    </row>
    <row r="655" ht="11.25" customHeight="1">
      <c r="A655" s="74"/>
      <c r="D655" s="151" t="s">
        <v>1526</v>
      </c>
      <c r="E655" s="164" t="s">
        <v>1454</v>
      </c>
      <c r="F655" s="152"/>
      <c r="G655" s="151"/>
      <c r="H655" s="151" t="s">
        <v>1529</v>
      </c>
      <c r="I655" s="125"/>
      <c r="J655" s="157"/>
      <c r="K655" s="152" t="s">
        <v>1530</v>
      </c>
      <c r="L655" s="126"/>
      <c r="M655" s="151"/>
      <c r="N655" s="229">
        <f>IF(("Default"&lt;&gt;"Reference probe"),"N","Y")</f>
      </c>
      <c r="O655" s="169">
        <v>775</v>
      </c>
      <c r="P655" s="169">
        <v>832</v>
      </c>
      <c r="Q655" s="169">
        <v>881</v>
      </c>
      <c r="R655" s="169">
        <v>953</v>
      </c>
      <c r="S655" s="169">
        <v>629</v>
      </c>
      <c r="T655" s="169">
        <v>743</v>
      </c>
      <c r="U655" s="169">
        <v>721</v>
      </c>
      <c r="V655" s="169">
        <v>497</v>
      </c>
      <c r="W655" s="169">
        <v>727</v>
      </c>
      <c r="X655" s="169">
        <v>873</v>
      </c>
      <c r="Y655" s="169">
        <v>945</v>
      </c>
      <c r="Z655" s="169">
        <v>612</v>
      </c>
      <c r="AA655" s="169">
        <v>862</v>
      </c>
      <c r="AB655" s="169">
        <v>688</v>
      </c>
      <c r="AC655" s="169">
        <v>705</v>
      </c>
    </row>
    <row r="656" ht="11.25" customHeight="1">
      <c r="A656" s="74"/>
      <c r="D656" s="151" t="s">
        <v>1527</v>
      </c>
      <c r="E656" s="164" t="s">
        <v>1454</v>
      </c>
      <c r="F656" s="152"/>
      <c r="G656" s="151"/>
      <c r="H656" s="151" t="s">
        <v>1529</v>
      </c>
      <c r="I656" s="125"/>
      <c r="J656" s="157"/>
      <c r="K656" s="152" t="s">
        <v>1530</v>
      </c>
      <c r="L656" s="126"/>
      <c r="M656" s="151"/>
      <c r="N656" s="229">
        <f>IF(("Default"&lt;&gt;"Reference probe"),"N","Y")</f>
      </c>
      <c r="O656" s="169">
        <v>712</v>
      </c>
      <c r="P656" s="169">
        <v>752</v>
      </c>
      <c r="Q656" s="169">
        <v>984</v>
      </c>
      <c r="R656" s="169">
        <v>966</v>
      </c>
      <c r="S656" s="169">
        <v>718</v>
      </c>
      <c r="T656" s="169">
        <v>861</v>
      </c>
      <c r="U656" s="169">
        <v>710</v>
      </c>
      <c r="V656" s="169">
        <v>520</v>
      </c>
      <c r="W656" s="169">
        <v>740</v>
      </c>
      <c r="X656" s="169">
        <v>1019</v>
      </c>
      <c r="Y656" s="169">
        <v>927</v>
      </c>
      <c r="Z656" s="169">
        <v>684</v>
      </c>
      <c r="AA656" s="169">
        <v>875</v>
      </c>
      <c r="AB656" s="169">
        <v>600</v>
      </c>
      <c r="AC656" s="169">
        <v>775</v>
      </c>
    </row>
    <row r="657" ht="11.25" customHeight="1">
      <c r="A657" s="74"/>
      <c r="D657" s="151" t="s">
        <v>1528</v>
      </c>
      <c r="E657" s="164" t="s">
        <v>1454</v>
      </c>
      <c r="F657" s="152"/>
      <c r="G657" s="151"/>
      <c r="H657" s="151" t="s">
        <v>1529</v>
      </c>
      <c r="I657" s="125"/>
      <c r="J657" s="157"/>
      <c r="K657" s="152" t="s">
        <v>1530</v>
      </c>
      <c r="L657" s="126"/>
      <c r="M657" s="151"/>
      <c r="N657" s="229">
        <f>IF(("Default"&lt;&gt;"Reference probe"),"N","Y")</f>
      </c>
      <c r="O657" s="169">
        <v>932</v>
      </c>
      <c r="P657" s="169">
        <v>1068</v>
      </c>
      <c r="Q657" s="169">
        <v>1230</v>
      </c>
      <c r="R657" s="169">
        <v>1485</v>
      </c>
      <c r="S657" s="169">
        <v>836</v>
      </c>
      <c r="T657" s="169">
        <v>1071</v>
      </c>
      <c r="U657" s="169">
        <v>1146</v>
      </c>
      <c r="V657" s="169">
        <v>632</v>
      </c>
      <c r="W657" s="169">
        <v>839</v>
      </c>
      <c r="X657" s="169">
        <v>964</v>
      </c>
      <c r="Y657" s="169">
        <v>1072</v>
      </c>
      <c r="Z657" s="169">
        <v>812</v>
      </c>
      <c r="AA657" s="169">
        <v>1050</v>
      </c>
      <c r="AB657" s="169">
        <v>849</v>
      </c>
      <c r="AC657" s="169">
        <v>1015</v>
      </c>
    </row>
    <row r="658" ht="11.25" customHeight="1">
      <c r="A658" s="74"/>
      <c r="D658" s="151" t="s">
        <v>1531</v>
      </c>
      <c r="E658" s="164" t="s">
        <v>1454</v>
      </c>
      <c r="F658" s="152"/>
      <c r="G658" s="151"/>
      <c r="H658" s="151" t="s">
        <v>1532</v>
      </c>
      <c r="I658" s="125"/>
      <c r="J658" s="157"/>
      <c r="K658" s="152" t="s">
        <v>1533</v>
      </c>
      <c r="L658" s="126"/>
      <c r="M658" s="151"/>
      <c r="N658" s="229">
        <f>IF(("Ligase inactivation, ControlIntra"&lt;&gt;"Reference probe"),"N","Y")</f>
      </c>
      <c r="O658" s="169">
        <v>0</v>
      </c>
      <c r="P658" s="169">
        <v>0</v>
      </c>
      <c r="Q658" s="169">
        <v>0</v>
      </c>
      <c r="R658" s="169">
        <v>0</v>
      </c>
      <c r="S658" s="169">
        <v>0</v>
      </c>
      <c r="T658" s="169">
        <v>0</v>
      </c>
      <c r="U658" s="169">
        <v>0</v>
      </c>
      <c r="V658" s="169">
        <v>0</v>
      </c>
      <c r="W658" s="169">
        <v>0</v>
      </c>
      <c r="X658" s="169">
        <v>0</v>
      </c>
      <c r="Y658" s="169">
        <v>0</v>
      </c>
      <c r="Z658" s="169">
        <v>0</v>
      </c>
      <c r="AA658" s="169">
        <v>0</v>
      </c>
      <c r="AB658" s="169">
        <v>0</v>
      </c>
      <c r="AC658" s="169">
        <v>0</v>
      </c>
    </row>
    <row r="659" ht="11.25" customHeight="1">
      <c r="A659" s="74"/>
      <c r="D659" s="151" t="s">
        <v>1534</v>
      </c>
      <c r="E659" s="164" t="s">
        <v>1454</v>
      </c>
      <c r="F659" s="152"/>
      <c r="G659" s="151"/>
      <c r="H659" s="151" t="s">
        <v>1532</v>
      </c>
      <c r="I659" s="125"/>
      <c r="J659" s="157"/>
      <c r="K659" s="152" t="s">
        <v>1533</v>
      </c>
      <c r="L659" s="126"/>
      <c r="M659" s="151"/>
      <c r="N659" s="229">
        <f>IF(("Ligase inactivation, ControlIntra"&lt;&gt;"Reference probe"),"N","Y")</f>
      </c>
      <c r="O659" s="169">
        <v>0</v>
      </c>
      <c r="P659" s="169">
        <v>0</v>
      </c>
      <c r="Q659" s="169">
        <v>0</v>
      </c>
      <c r="R659" s="169">
        <v>0</v>
      </c>
      <c r="S659" s="169">
        <v>0</v>
      </c>
      <c r="T659" s="169">
        <v>0</v>
      </c>
      <c r="U659" s="169">
        <v>0</v>
      </c>
      <c r="V659" s="169">
        <v>0</v>
      </c>
      <c r="W659" s="169">
        <v>0</v>
      </c>
      <c r="X659" s="169">
        <v>0</v>
      </c>
      <c r="Y659" s="169">
        <v>1</v>
      </c>
      <c r="Z659" s="169">
        <v>0</v>
      </c>
      <c r="AA659" s="169">
        <v>0</v>
      </c>
      <c r="AB659" s="169">
        <v>0</v>
      </c>
      <c r="AC659" s="169">
        <v>0</v>
      </c>
    </row>
    <row r="660" ht="11.25" customHeight="1">
      <c r="A660" s="74"/>
      <c r="D660" s="151" t="s">
        <v>1535</v>
      </c>
      <c r="E660" s="164" t="s">
        <v>1454</v>
      </c>
      <c r="F660" s="152"/>
      <c r="G660" s="151"/>
      <c r="H660" s="151" t="s">
        <v>1536</v>
      </c>
      <c r="I660" s="125"/>
      <c r="J660" s="157"/>
      <c r="K660" s="152" t="s">
        <v>1537</v>
      </c>
      <c r="L660" s="126"/>
      <c r="M660" s="151"/>
      <c r="N660" s="229">
        <f>IF(("Polymerase activity, ControlIntraAndInter"&lt;&gt;"Reference probe"),"N","Y")</f>
      </c>
      <c r="O660" s="169">
        <v>547</v>
      </c>
      <c r="P660" s="169">
        <v>462</v>
      </c>
      <c r="Q660" s="169">
        <v>592</v>
      </c>
      <c r="R660" s="169">
        <v>611</v>
      </c>
      <c r="S660" s="169">
        <v>424</v>
      </c>
      <c r="T660" s="169">
        <v>519</v>
      </c>
      <c r="U660" s="169">
        <v>466</v>
      </c>
      <c r="V660" s="169">
        <v>469</v>
      </c>
      <c r="W660" s="169">
        <v>468</v>
      </c>
      <c r="X660" s="169">
        <v>471</v>
      </c>
      <c r="Y660" s="169">
        <v>511</v>
      </c>
      <c r="Z660" s="169">
        <v>437</v>
      </c>
      <c r="AA660" s="169">
        <v>522</v>
      </c>
      <c r="AB660" s="169">
        <v>419</v>
      </c>
      <c r="AC660" s="169">
        <v>446</v>
      </c>
    </row>
    <row r="661" ht="11.25" customHeight="1">
      <c r="A661" s="74"/>
      <c r="D661" s="151" t="s">
        <v>1538</v>
      </c>
      <c r="E661" s="164" t="s">
        <v>1454</v>
      </c>
      <c r="F661" s="152"/>
      <c r="G661" s="151"/>
      <c r="H661" s="151" t="s">
        <v>1536</v>
      </c>
      <c r="I661" s="125"/>
      <c r="J661" s="157"/>
      <c r="K661" s="152" t="s">
        <v>1537</v>
      </c>
      <c r="L661" s="126"/>
      <c r="M661" s="151"/>
      <c r="N661" s="229">
        <f>IF(("Polymerase activity, ControlIntraAndInter"&lt;&gt;"Reference probe"),"N","Y")</f>
      </c>
      <c r="O661" s="169">
        <v>574</v>
      </c>
      <c r="P661" s="169">
        <v>505</v>
      </c>
      <c r="Q661" s="169">
        <v>682</v>
      </c>
      <c r="R661" s="169">
        <v>679</v>
      </c>
      <c r="S661" s="169">
        <v>473</v>
      </c>
      <c r="T661" s="169">
        <v>587</v>
      </c>
      <c r="U661" s="169">
        <v>510</v>
      </c>
      <c r="V661" s="169">
        <v>481</v>
      </c>
      <c r="W661" s="169">
        <v>497</v>
      </c>
      <c r="X661" s="169">
        <v>518</v>
      </c>
      <c r="Y661" s="169">
        <v>556</v>
      </c>
      <c r="Z661" s="169">
        <v>450</v>
      </c>
      <c r="AA661" s="169">
        <v>572</v>
      </c>
      <c r="AB661" s="169">
        <v>444</v>
      </c>
      <c r="AC661" s="169">
        <v>493</v>
      </c>
    </row>
    <row r="662" ht="11.25" customHeight="1">
      <c r="A662" s="74"/>
      <c r="D662" s="151" t="s">
        <v>1539</v>
      </c>
      <c r="E662" s="164" t="s">
        <v>1454</v>
      </c>
      <c r="F662" s="152"/>
      <c r="G662" s="151"/>
      <c r="H662" s="151" t="s">
        <v>1536</v>
      </c>
      <c r="I662" s="125"/>
      <c r="J662" s="157"/>
      <c r="K662" s="152" t="s">
        <v>1537</v>
      </c>
      <c r="L662" s="126"/>
      <c r="M662" s="151"/>
      <c r="N662" s="229">
        <f>IF(("Polymerase activity, ControlIntraAndInter"&lt;&gt;"Reference probe"),"N","Y")</f>
      </c>
      <c r="O662" s="169">
        <v>556</v>
      </c>
      <c r="P662" s="169">
        <v>599</v>
      </c>
      <c r="Q662" s="169">
        <v>713</v>
      </c>
      <c r="R662" s="169">
        <v>771</v>
      </c>
      <c r="S662" s="169">
        <v>501</v>
      </c>
      <c r="T662" s="169">
        <v>595</v>
      </c>
      <c r="U662" s="169">
        <v>552</v>
      </c>
      <c r="V662" s="169">
        <v>493</v>
      </c>
      <c r="W662" s="169">
        <v>488</v>
      </c>
      <c r="X662" s="169">
        <v>599</v>
      </c>
      <c r="Y662" s="169">
        <v>623</v>
      </c>
      <c r="Z662" s="169">
        <v>635</v>
      </c>
      <c r="AA662" s="169">
        <v>678</v>
      </c>
      <c r="AB662" s="169">
        <v>488</v>
      </c>
      <c r="AC662" s="169">
        <v>583</v>
      </c>
    </row>
    <row r="663" ht="11.25" customHeight="1">
      <c r="A663" s="74"/>
      <c r="D663" s="151" t="s">
        <v>1540</v>
      </c>
      <c r="E663" s="164" t="s">
        <v>1454</v>
      </c>
      <c r="F663" s="152"/>
      <c r="G663" s="151"/>
      <c r="H663" s="151" t="s">
        <v>1536</v>
      </c>
      <c r="I663" s="125"/>
      <c r="J663" s="157"/>
      <c r="K663" s="152" t="s">
        <v>1537</v>
      </c>
      <c r="L663" s="126"/>
      <c r="M663" s="151"/>
      <c r="N663" s="229">
        <f>IF(("Polymerase activity, ControlIntraAndInter"&lt;&gt;"Reference probe"),"N","Y")</f>
      </c>
      <c r="O663" s="169">
        <v>649</v>
      </c>
      <c r="P663" s="169">
        <v>541</v>
      </c>
      <c r="Q663" s="169">
        <v>745</v>
      </c>
      <c r="R663" s="169">
        <v>788</v>
      </c>
      <c r="S663" s="169">
        <v>571</v>
      </c>
      <c r="T663" s="169">
        <v>614</v>
      </c>
      <c r="U663" s="169">
        <v>560</v>
      </c>
      <c r="V663" s="169">
        <v>516</v>
      </c>
      <c r="W663" s="169">
        <v>521</v>
      </c>
      <c r="X663" s="169">
        <v>727</v>
      </c>
      <c r="Y663" s="169">
        <v>596</v>
      </c>
      <c r="Z663" s="169">
        <v>522</v>
      </c>
      <c r="AA663" s="169">
        <v>663</v>
      </c>
      <c r="AB663" s="169">
        <v>540</v>
      </c>
      <c r="AC663" s="169">
        <v>512</v>
      </c>
    </row>
    <row r="664" ht="11.25" customHeight="1">
      <c r="A664" s="74"/>
      <c r="D664" s="151" t="s">
        <v>1535</v>
      </c>
      <c r="E664" s="164" t="s">
        <v>1454</v>
      </c>
      <c r="F664" s="152"/>
      <c r="G664" s="151"/>
      <c r="H664" s="151" t="s">
        <v>1541</v>
      </c>
      <c r="I664" s="125"/>
      <c r="J664" s="157"/>
      <c r="K664" s="152" t="s">
        <v>1542</v>
      </c>
      <c r="L664" s="126"/>
      <c r="M664" s="151"/>
      <c r="N664" s="229">
        <f>IF(("Default"&lt;&gt;"Reference probe"),"N","Y")</f>
      </c>
      <c r="O664" s="169">
        <v>547</v>
      </c>
      <c r="P664" s="169">
        <v>462</v>
      </c>
      <c r="Q664" s="169">
        <v>592</v>
      </c>
      <c r="R664" s="169">
        <v>611</v>
      </c>
      <c r="S664" s="169">
        <v>424</v>
      </c>
      <c r="T664" s="169">
        <v>519</v>
      </c>
      <c r="U664" s="169">
        <v>466</v>
      </c>
      <c r="V664" s="169">
        <v>469</v>
      </c>
      <c r="W664" s="169">
        <v>468</v>
      </c>
      <c r="X664" s="169">
        <v>471</v>
      </c>
      <c r="Y664" s="169">
        <v>511</v>
      </c>
      <c r="Z664" s="169">
        <v>437</v>
      </c>
      <c r="AA664" s="169">
        <v>522</v>
      </c>
      <c r="AB664" s="169">
        <v>419</v>
      </c>
      <c r="AC664" s="169">
        <v>446</v>
      </c>
    </row>
    <row r="665" ht="11.25" customHeight="1">
      <c r="A665" s="74"/>
      <c r="D665" s="151" t="s">
        <v>1538</v>
      </c>
      <c r="E665" s="164" t="s">
        <v>1454</v>
      </c>
      <c r="F665" s="152"/>
      <c r="G665" s="151"/>
      <c r="H665" s="151" t="s">
        <v>1541</v>
      </c>
      <c r="I665" s="125"/>
      <c r="J665" s="157"/>
      <c r="K665" s="152" t="s">
        <v>1542</v>
      </c>
      <c r="L665" s="126"/>
      <c r="M665" s="151"/>
      <c r="N665" s="229">
        <f>IF(("Default"&lt;&gt;"Reference probe"),"N","Y")</f>
      </c>
      <c r="O665" s="169">
        <v>574</v>
      </c>
      <c r="P665" s="169">
        <v>505</v>
      </c>
      <c r="Q665" s="169">
        <v>682</v>
      </c>
      <c r="R665" s="169">
        <v>679</v>
      </c>
      <c r="S665" s="169">
        <v>473</v>
      </c>
      <c r="T665" s="169">
        <v>587</v>
      </c>
      <c r="U665" s="169">
        <v>510</v>
      </c>
      <c r="V665" s="169">
        <v>481</v>
      </c>
      <c r="W665" s="169">
        <v>497</v>
      </c>
      <c r="X665" s="169">
        <v>518</v>
      </c>
      <c r="Y665" s="169">
        <v>556</v>
      </c>
      <c r="Z665" s="169">
        <v>450</v>
      </c>
      <c r="AA665" s="169">
        <v>572</v>
      </c>
      <c r="AB665" s="169">
        <v>444</v>
      </c>
      <c r="AC665" s="169">
        <v>493</v>
      </c>
    </row>
    <row r="666" ht="11.25" customHeight="1">
      <c r="A666" s="74"/>
      <c r="D666" s="151" t="s">
        <v>1539</v>
      </c>
      <c r="E666" s="164" t="s">
        <v>1454</v>
      </c>
      <c r="F666" s="152"/>
      <c r="G666" s="151"/>
      <c r="H666" s="151" t="s">
        <v>1541</v>
      </c>
      <c r="I666" s="125"/>
      <c r="J666" s="157"/>
      <c r="K666" s="152" t="s">
        <v>1542</v>
      </c>
      <c r="L666" s="126"/>
      <c r="M666" s="151"/>
      <c r="N666" s="229">
        <f>IF(("Default"&lt;&gt;"Reference probe"),"N","Y")</f>
      </c>
      <c r="O666" s="169">
        <v>556</v>
      </c>
      <c r="P666" s="169">
        <v>599</v>
      </c>
      <c r="Q666" s="169">
        <v>713</v>
      </c>
      <c r="R666" s="169">
        <v>771</v>
      </c>
      <c r="S666" s="169">
        <v>501</v>
      </c>
      <c r="T666" s="169">
        <v>595</v>
      </c>
      <c r="U666" s="169">
        <v>552</v>
      </c>
      <c r="V666" s="169">
        <v>493</v>
      </c>
      <c r="W666" s="169">
        <v>488</v>
      </c>
      <c r="X666" s="169">
        <v>599</v>
      </c>
      <c r="Y666" s="169">
        <v>623</v>
      </c>
      <c r="Z666" s="169">
        <v>635</v>
      </c>
      <c r="AA666" s="169">
        <v>678</v>
      </c>
      <c r="AB666" s="169">
        <v>488</v>
      </c>
      <c r="AC666" s="169">
        <v>583</v>
      </c>
    </row>
    <row r="667" ht="11.25" customHeight="1">
      <c r="A667" s="74"/>
      <c r="D667" s="151" t="s">
        <v>1540</v>
      </c>
      <c r="E667" s="164" t="s">
        <v>1454</v>
      </c>
      <c r="F667" s="152"/>
      <c r="G667" s="151"/>
      <c r="H667" s="151" t="s">
        <v>1541</v>
      </c>
      <c r="I667" s="125"/>
      <c r="J667" s="157"/>
      <c r="K667" s="152" t="s">
        <v>1542</v>
      </c>
      <c r="L667" s="126"/>
      <c r="M667" s="151"/>
      <c r="N667" s="229">
        <f>IF(("Default"&lt;&gt;"Reference probe"),"N","Y")</f>
      </c>
      <c r="O667" s="169">
        <v>649</v>
      </c>
      <c r="P667" s="169">
        <v>541</v>
      </c>
      <c r="Q667" s="169">
        <v>745</v>
      </c>
      <c r="R667" s="169">
        <v>788</v>
      </c>
      <c r="S667" s="169">
        <v>571</v>
      </c>
      <c r="T667" s="169">
        <v>614</v>
      </c>
      <c r="U667" s="169">
        <v>560</v>
      </c>
      <c r="V667" s="169">
        <v>516</v>
      </c>
      <c r="W667" s="169">
        <v>521</v>
      </c>
      <c r="X667" s="169">
        <v>727</v>
      </c>
      <c r="Y667" s="169">
        <v>596</v>
      </c>
      <c r="Z667" s="169">
        <v>522</v>
      </c>
      <c r="AA667" s="169">
        <v>663</v>
      </c>
      <c r="AB667" s="169">
        <v>540</v>
      </c>
      <c r="AC667" s="169">
        <v>512</v>
      </c>
    </row>
    <row r="668" ht="11.25" customHeight="1">
      <c r="A668" s="74"/>
      <c r="D668" s="151" t="s">
        <v>1543</v>
      </c>
      <c r="E668" s="164" t="s">
        <v>1454</v>
      </c>
      <c r="F668" s="152"/>
      <c r="G668" s="151"/>
      <c r="H668" s="151" t="s">
        <v>1544</v>
      </c>
      <c r="I668" s="125"/>
      <c r="J668" s="157"/>
      <c r="K668" s="152" t="s">
        <v>1545</v>
      </c>
      <c r="L668" s="126"/>
      <c r="M668" s="151"/>
      <c r="N668" s="229">
        <f>IF(("Digestion control, ControlIntra"&lt;&gt;"Reference probe"),"N","Y")</f>
      </c>
      <c r="O668" s="169">
        <v>497</v>
      </c>
      <c r="P668" s="169">
        <v>511</v>
      </c>
      <c r="Q668" s="169">
        <v>658</v>
      </c>
      <c r="R668" s="169">
        <v>658</v>
      </c>
      <c r="S668" s="169">
        <v>436</v>
      </c>
      <c r="T668" s="169">
        <v>549</v>
      </c>
      <c r="U668" s="169">
        <v>485</v>
      </c>
      <c r="V668" s="169">
        <v>500</v>
      </c>
      <c r="W668" s="169">
        <v>484</v>
      </c>
      <c r="X668" s="169">
        <v>476</v>
      </c>
      <c r="Y668" s="169">
        <v>573</v>
      </c>
      <c r="Z668" s="169">
        <v>463</v>
      </c>
      <c r="AA668" s="169">
        <v>586</v>
      </c>
      <c r="AB668" s="169">
        <v>455</v>
      </c>
      <c r="AC668" s="169">
        <v>534</v>
      </c>
    </row>
    <row r="669" ht="11.25" customHeight="1">
      <c r="A669" s="74"/>
      <c r="D669" s="151" t="s">
        <v>1546</v>
      </c>
      <c r="E669" s="164" t="s">
        <v>1454</v>
      </c>
      <c r="F669" s="152"/>
      <c r="G669" s="151"/>
      <c r="H669" s="151" t="s">
        <v>1544</v>
      </c>
      <c r="I669" s="125"/>
      <c r="J669" s="157"/>
      <c r="K669" s="152" t="s">
        <v>1545</v>
      </c>
      <c r="L669" s="126"/>
      <c r="M669" s="151"/>
      <c r="N669" s="229">
        <f>IF(("Digestion control, ControlIntra"&lt;&gt;"Reference probe"),"N","Y")</f>
      </c>
      <c r="O669" s="169">
        <v>775</v>
      </c>
      <c r="P669" s="169">
        <v>766</v>
      </c>
      <c r="Q669" s="169">
        <v>945</v>
      </c>
      <c r="R669" s="169">
        <v>1031</v>
      </c>
      <c r="S669" s="169">
        <v>660</v>
      </c>
      <c r="T669" s="169">
        <v>880</v>
      </c>
      <c r="U669" s="169">
        <v>768</v>
      </c>
      <c r="V669" s="169">
        <v>730</v>
      </c>
      <c r="W669" s="169">
        <v>695</v>
      </c>
      <c r="X669" s="169">
        <v>814</v>
      </c>
      <c r="Y669" s="169">
        <v>848</v>
      </c>
      <c r="Z669" s="169">
        <v>786</v>
      </c>
      <c r="AA669" s="169">
        <v>975</v>
      </c>
      <c r="AB669" s="169">
        <v>699</v>
      </c>
      <c r="AC669" s="169">
        <v>796</v>
      </c>
    </row>
    <row r="670" ht="11.25" customHeight="1">
      <c r="A670" s="74"/>
      <c r="D670" s="151" t="s">
        <v>1547</v>
      </c>
      <c r="E670" s="164" t="s">
        <v>1454</v>
      </c>
      <c r="F670" s="152"/>
      <c r="G670" s="151"/>
      <c r="H670" s="151" t="s">
        <v>1544</v>
      </c>
      <c r="I670" s="125"/>
      <c r="J670" s="157"/>
      <c r="K670" s="152" t="s">
        <v>1545</v>
      </c>
      <c r="L670" s="126"/>
      <c r="M670" s="151"/>
      <c r="N670" s="229">
        <f>IF(("Digestion control, ControlIntra"&lt;&gt;"Reference probe"),"N","Y")</f>
      </c>
      <c r="O670" s="169">
        <v>1176</v>
      </c>
      <c r="P670" s="169">
        <v>1156</v>
      </c>
      <c r="Q670" s="169">
        <v>1440</v>
      </c>
      <c r="R670" s="169">
        <v>1620</v>
      </c>
      <c r="S670" s="169">
        <v>1055</v>
      </c>
      <c r="T670" s="169">
        <v>1381</v>
      </c>
      <c r="U670" s="169">
        <v>1156</v>
      </c>
      <c r="V670" s="169">
        <v>1139</v>
      </c>
      <c r="W670" s="169">
        <v>1083</v>
      </c>
      <c r="X670" s="169">
        <v>1392</v>
      </c>
      <c r="Y670" s="169">
        <v>1429</v>
      </c>
      <c r="Z670" s="169">
        <v>1073</v>
      </c>
      <c r="AA670" s="169">
        <v>1277</v>
      </c>
      <c r="AB670" s="169">
        <v>1073</v>
      </c>
      <c r="AC670" s="169">
        <v>1238</v>
      </c>
    </row>
    <row r="671" ht="11.25" customHeight="1">
      <c r="A671" s="74"/>
      <c r="D671" s="151" t="s">
        <v>1548</v>
      </c>
      <c r="E671" s="164" t="s">
        <v>1454</v>
      </c>
      <c r="F671" s="152"/>
      <c r="G671" s="151"/>
      <c r="H671" s="151" t="s">
        <v>1544</v>
      </c>
      <c r="I671" s="125"/>
      <c r="J671" s="157"/>
      <c r="K671" s="152" t="s">
        <v>1545</v>
      </c>
      <c r="L671" s="126"/>
      <c r="M671" s="151"/>
      <c r="N671" s="229">
        <f>IF(("Digestion control, ControlIntra"&lt;&gt;"Reference probe"),"N","Y")</f>
      </c>
      <c r="O671" s="169">
        <v>473</v>
      </c>
      <c r="P671" s="169">
        <v>477</v>
      </c>
      <c r="Q671" s="169">
        <v>602</v>
      </c>
      <c r="R671" s="169">
        <v>662</v>
      </c>
      <c r="S671" s="169">
        <v>446</v>
      </c>
      <c r="T671" s="169">
        <v>536</v>
      </c>
      <c r="U671" s="169">
        <v>701</v>
      </c>
      <c r="V671" s="169">
        <v>490</v>
      </c>
      <c r="W671" s="169">
        <v>448</v>
      </c>
      <c r="X671" s="169">
        <v>496</v>
      </c>
      <c r="Y671" s="169">
        <v>563</v>
      </c>
      <c r="Z671" s="169">
        <v>450</v>
      </c>
      <c r="AA671" s="169">
        <v>520</v>
      </c>
      <c r="AB671" s="169">
        <v>479</v>
      </c>
      <c r="AC671" s="169">
        <v>502</v>
      </c>
    </row>
  </sheetData>
  <sheetProtection algorithmName="SHA-512" hashValue="Cayq1cvs9/PFxuOG2i7HG1GeyADVijA5tEwYXkQw8kSi8aYA9TeMNMk/CTSNcaZX2j0rP6Ddb1HIAQppZI8n7w==" saltValue="SiE8+7kMEJOSjFXqRbgEkw==" spinCount="100000" sheet="1" formatColumns="0" formatRows="0"/>
  <dataConsolidate/>
  <mergeCells>
    <mergeCell ref="D1:E2"/>
    <mergeCell ref="I1:K3"/>
  </mergeCells>
  <conditionalFormatting sqref="D7:N671">
    <cfRule type="expression" dxfId="23" priority="1">
      <formula>$E7="ME"</formula>
    </cfRule>
    <cfRule type="expression" dxfId="22" priority="2">
      <formula>$E7="MUT"</formula>
    </cfRule>
    <cfRule type="expression" dxfId="21" priority="3">
      <formula>$E7="SNP"</formula>
    </cfRule>
    <cfRule type="expression" dxfId="20" priority="4">
      <formula>$E7="CTRL"</formula>
    </cfRule>
  </conditionalFormatting>
  <conditionalFormatting sqref="O6 P6 Q6 R6 S6 T6 U6 V6 W6 X6 Y6 Z6 AA6 AB6 AC6">
    <cfRule type="cellIs" dxfId="1" priority="29" stopIfTrue="1" operator="equal">
      <formula>"QC PASSED"</formula>
    </cfRule>
    <cfRule type="cellIs" dxfId="0" priority="30" stopIfTrue="1" operator="equal">
      <formula>"QC FAILED"</formula>
    </cfRule>
  </conditionalFormatting>
  <conditionalFormatting sqref="O7:O671 P7:P671 Q7:Q671 R7:R671 S7:S671 T7:T671 U7:U671 V7:V671 W7:W671 X7:X671 Y7:Y671 Z7:Z671 AA7:AA671 AB7:AB671 AC7:AC671">
    <cfRule type="expression" dxfId="17" priority="31">
      <formula>ISBLANK(O7)</formula>
    </cfRule>
    <cfRule type="expression" dxfId="16" priority="32">
      <formula>OR(ISNUMBER(SEARCH("cRSQ",INDIRECT("'Quality_issues'!"&amp;CELL("address",O7)))),ISNUMBER(SEARCH("nRSQ",INDIRECT("'Quality_issues'!"&amp;CELL("address",O7)))),ISNUMBER(SEARCH("Inconclusive",INDIRECT("'Quality_issues'!"&amp;CELL("address",O7)))),ISNUMBER(SEARCH("AmbiguousAll",INDIRECT("'Quality_issues'!"&amp;CELL("address",O7)))),ISNUMBER(SEARCH("RPQ",INDIRECT("'Quality_issues'!"&amp;CELL("address",O7)))))</formula>
    </cfRule>
  </conditionalFormatting>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8D01C-E16A-4E91-BB8E-C53B9C22146D}">
  <dimension ref="A1:N671"/>
  <sheetViews>
    <sheetView zoomScaleNormal="100" workbookViewId="0">
      <pane xSplit="14" ySplit="6" topLeftCell="O7" activePane="bottomRight" state="frozen"/>
      <selection pane="topRight"/>
      <selection pane="bottomLeft"/>
      <selection pane="bottomRight"/>
    </sheetView>
  </sheetViews>
  <sheetFormatPr defaultColWidth="9.140625" defaultRowHeight="11.25" customHeight="1"/>
  <cols>
    <col min="1" max="1" hidden="1" width="0.140625" customWidth="1" style="69"/>
    <col min="2" max="2" hidden="1" width="0.85546875" customWidth="1" style="71"/>
    <col min="3" max="3" hidden="1" width="3.140625" customWidth="1" style="71"/>
    <col min="4" max="5" width="12.7109375" customWidth="1" style="75"/>
    <col min="6" max="6" width="12.7109375" customWidth="1" style="95"/>
    <col min="7" max="7" width="12.7109375" customWidth="1" style="75"/>
    <col min="8" max="8" width="14.42578125" customWidth="1" style="75"/>
    <col min="9" max="14" width="12.7109375" customWidth="1" style="75"/>
    <col min="15" max="16384" width="9.140625" customWidth="1" style="74"/>
  </cols>
  <sheetData>
    <row r="1" ht="18" customHeight="1">
      <c r="D1" s="175" t="s" vm="1">
        <v>0</v>
      </c>
      <c r="E1" s="175"/>
      <c r="F1" s="100" t="s">
        <v>1550</v>
      </c>
      <c r="G1" s="73"/>
      <c r="H1" s="74"/>
      <c r="I1" s="197" t="s" vm="3">
        <v>0</v>
      </c>
      <c r="J1" s="197"/>
      <c r="K1" s="197"/>
      <c r="L1" s="142"/>
      <c r="M1" s="142"/>
      <c r="N1" s="77" t="s">
        <v>59</v>
      </c>
    </row>
    <row r="2" ht="55.5" customHeight="1">
      <c r="D2" s="175"/>
      <c r="E2" s="175"/>
      <c r="F2" s="79" t="s">
        <v>75</v>
      </c>
      <c r="G2" s="79"/>
      <c r="H2" s="80"/>
      <c r="I2" s="197"/>
      <c r="J2" s="197"/>
      <c r="K2" s="197"/>
      <c r="L2" s="142"/>
      <c r="M2" s="142"/>
      <c r="N2" s="77" t="s">
        <v>76</v>
      </c>
    </row>
    <row r="3" ht="15" customHeight="1">
      <c r="D3" s="82" t="s">
        <v>92</v>
      </c>
      <c r="E3" s="83" t="s">
        <v>93</v>
      </c>
      <c r="F3" s="84"/>
      <c r="G3" s="85"/>
      <c r="H3" s="73"/>
      <c r="I3" s="197"/>
      <c r="J3" s="197"/>
      <c r="K3" s="197"/>
      <c r="L3" s="142"/>
      <c r="M3" s="142"/>
      <c r="N3" s="86" t="s">
        <v>94</v>
      </c>
    </row>
    <row r="4" ht="15" customHeight="1">
      <c r="D4" s="88" t="s">
        <v>97</v>
      </c>
      <c r="E4" s="89" t="s">
        <v>98</v>
      </c>
      <c r="F4" s="84"/>
      <c r="G4" s="85"/>
      <c r="H4" s="73"/>
      <c r="I4" s="74"/>
      <c r="J4" s="23"/>
      <c r="K4" s="23"/>
      <c r="L4" s="23"/>
      <c r="M4" s="23"/>
      <c r="N4" s="90" t="s">
        <v>99</v>
      </c>
    </row>
    <row r="5" hidden="1" ht="11.25" customHeight="1">
      <c r="B5" s="91" t="s">
        <v>102</v>
      </c>
      <c r="C5" s="91"/>
      <c r="D5" s="92"/>
      <c r="E5" s="93"/>
      <c r="F5" s="94"/>
      <c r="G5" s="93"/>
      <c r="H5" s="92"/>
      <c r="I5" s="93"/>
      <c r="J5" s="93"/>
    </row>
    <row r="6" ht="24.95" customHeight="1">
      <c r="B6" s="96"/>
      <c r="C6" s="96"/>
      <c r="D6" s="143" t="s">
        <v>103</v>
      </c>
      <c r="E6" s="143" t="s">
        <v>25</v>
      </c>
      <c r="F6" s="144" t="s">
        <v>104</v>
      </c>
      <c r="G6" s="143" t="s">
        <v>105</v>
      </c>
      <c r="H6" s="143" t="s">
        <v>106</v>
      </c>
      <c r="I6" s="145" t="s">
        <v>107</v>
      </c>
      <c r="J6" s="145" t="s">
        <v>108</v>
      </c>
      <c r="K6" s="149" t="s">
        <v>109</v>
      </c>
      <c r="L6" s="143" t="s">
        <v>110</v>
      </c>
      <c r="M6" s="143" t="s">
        <v>111</v>
      </c>
      <c r="N6" s="146" t="s">
        <v>112</v>
      </c>
    </row>
    <row r="7" ht="11.25" customHeight="1">
      <c r="D7" s="150" t="s">
        <v>113</v>
      </c>
      <c r="E7" s="151" t="s">
        <v>114</v>
      </c>
      <c r="F7" s="152" t="s">
        <v>115</v>
      </c>
      <c r="G7" s="151" t="s">
        <v>116</v>
      </c>
      <c r="H7" s="151" t="s">
        <v>117</v>
      </c>
      <c r="I7" s="125" t="s">
        <v>118</v>
      </c>
      <c r="J7" s="157"/>
      <c r="K7" s="152"/>
      <c r="L7" s="126">
        <v>2</v>
      </c>
      <c r="M7" s="151"/>
      <c r="N7" s="229">
        <f>IF(("Reference probe"&lt;&gt;"Reference probe"),"N","Y")</f>
      </c>
    </row>
    <row r="8" ht="11.25" customHeight="1">
      <c r="D8" s="150" t="s">
        <v>119</v>
      </c>
      <c r="E8" s="151" t="s">
        <v>114</v>
      </c>
      <c r="F8" s="152" t="s">
        <v>120</v>
      </c>
      <c r="G8" s="151" t="s">
        <v>116</v>
      </c>
      <c r="H8" s="151" t="s">
        <v>117</v>
      </c>
      <c r="I8" s="125" t="s">
        <v>121</v>
      </c>
      <c r="J8" s="157"/>
      <c r="K8" s="152"/>
      <c r="L8" s="126">
        <v>2</v>
      </c>
      <c r="M8" s="151"/>
      <c r="N8" s="229">
        <f>IF(("Reference probe"&lt;&gt;"Reference probe"),"N","Y")</f>
      </c>
    </row>
    <row r="9" ht="11.25" customHeight="1">
      <c r="D9" s="150" t="s">
        <v>122</v>
      </c>
      <c r="E9" s="151" t="s">
        <v>114</v>
      </c>
      <c r="F9" s="152" t="s">
        <v>120</v>
      </c>
      <c r="G9" s="151" t="s">
        <v>116</v>
      </c>
      <c r="H9" s="151" t="s">
        <v>117</v>
      </c>
      <c r="I9" s="125" t="s">
        <v>123</v>
      </c>
      <c r="J9" s="157"/>
      <c r="K9" s="152"/>
      <c r="L9" s="126">
        <v>2</v>
      </c>
      <c r="M9" s="151"/>
      <c r="N9" s="229">
        <f>IF(("Reference probe"&lt;&gt;"Reference probe"),"N","Y")</f>
      </c>
    </row>
    <row r="10" ht="11.25" customHeight="1">
      <c r="D10" s="150" t="s">
        <v>124</v>
      </c>
      <c r="E10" s="151" t="s">
        <v>114</v>
      </c>
      <c r="F10" s="152" t="s">
        <v>120</v>
      </c>
      <c r="G10" s="151" t="s">
        <v>116</v>
      </c>
      <c r="H10" s="151" t="s">
        <v>117</v>
      </c>
      <c r="I10" s="125" t="s">
        <v>125</v>
      </c>
      <c r="J10" s="157"/>
      <c r="K10" s="152"/>
      <c r="L10" s="126">
        <v>2</v>
      </c>
      <c r="M10" s="151"/>
      <c r="N10" s="229">
        <f>IF(("Default"&lt;&gt;"Reference probe"),"N","Y")</f>
      </c>
    </row>
    <row r="11" ht="11.25" customHeight="1">
      <c r="D11" s="150" t="s">
        <v>126</v>
      </c>
      <c r="E11" s="151" t="s">
        <v>114</v>
      </c>
      <c r="F11" s="152" t="s">
        <v>127</v>
      </c>
      <c r="G11" s="151" t="s">
        <v>116</v>
      </c>
      <c r="H11" s="151" t="s">
        <v>117</v>
      </c>
      <c r="I11" s="125" t="s">
        <v>128</v>
      </c>
      <c r="J11" s="157"/>
      <c r="K11" s="152" t="s">
        <v>129</v>
      </c>
      <c r="L11" s="126">
        <v>2</v>
      </c>
      <c r="M11" s="151"/>
      <c r="N11" s="229">
        <f>IF(("Reference probe"&lt;&gt;"Reference probe"),"N","Y")</f>
      </c>
    </row>
    <row r="12" ht="11.25" customHeight="1">
      <c r="D12" s="150" t="s">
        <v>130</v>
      </c>
      <c r="E12" s="151" t="s">
        <v>114</v>
      </c>
      <c r="F12" s="152" t="s">
        <v>127</v>
      </c>
      <c r="G12" s="151" t="s">
        <v>116</v>
      </c>
      <c r="H12" s="151" t="s">
        <v>117</v>
      </c>
      <c r="I12" s="125" t="s">
        <v>131</v>
      </c>
      <c r="J12" s="157"/>
      <c r="K12" s="152"/>
      <c r="L12" s="126">
        <v>2</v>
      </c>
      <c r="M12" s="151"/>
      <c r="N12" s="229">
        <f>IF(("Reference probe"&lt;&gt;"Reference probe"),"N","Y")</f>
      </c>
    </row>
    <row r="13" ht="11.25" customHeight="1">
      <c r="D13" s="150" t="s">
        <v>132</v>
      </c>
      <c r="E13" s="151" t="s">
        <v>114</v>
      </c>
      <c r="F13" s="152" t="s">
        <v>127</v>
      </c>
      <c r="G13" s="151" t="s">
        <v>116</v>
      </c>
      <c r="H13" s="151" t="s">
        <v>117</v>
      </c>
      <c r="I13" s="125" t="s">
        <v>133</v>
      </c>
      <c r="J13" s="157"/>
      <c r="K13" s="152"/>
      <c r="L13" s="126">
        <v>2</v>
      </c>
      <c r="M13" s="151"/>
      <c r="N13" s="229">
        <f>IF(("Default"&lt;&gt;"Reference probe"),"N","Y")</f>
      </c>
    </row>
    <row r="14" ht="11.25" customHeight="1">
      <c r="D14" s="150" t="s">
        <v>134</v>
      </c>
      <c r="E14" s="151" t="s">
        <v>114</v>
      </c>
      <c r="F14" s="152" t="s">
        <v>135</v>
      </c>
      <c r="G14" s="151" t="s">
        <v>116</v>
      </c>
      <c r="H14" s="151" t="s">
        <v>117</v>
      </c>
      <c r="I14" s="125" t="s">
        <v>136</v>
      </c>
      <c r="J14" s="157"/>
      <c r="K14" s="152"/>
      <c r="L14" s="126">
        <v>2</v>
      </c>
      <c r="M14" s="151"/>
      <c r="N14" s="229">
        <f>IF(("Default"&lt;&gt;"Reference probe"),"N","Y")</f>
      </c>
    </row>
    <row r="15" ht="11.25" customHeight="1">
      <c r="A15" s="74"/>
      <c r="D15" s="150" t="s">
        <v>137</v>
      </c>
      <c r="E15" s="151" t="s">
        <v>114</v>
      </c>
      <c r="F15" s="152" t="s">
        <v>135</v>
      </c>
      <c r="G15" s="151" t="s">
        <v>116</v>
      </c>
      <c r="H15" s="151" t="s">
        <v>117</v>
      </c>
      <c r="I15" s="125" t="s">
        <v>138</v>
      </c>
      <c r="J15" s="157"/>
      <c r="K15" s="152"/>
      <c r="L15" s="126">
        <v>2</v>
      </c>
      <c r="M15" s="151"/>
      <c r="N15" s="229">
        <f>IF(("Reference probe"&lt;&gt;"Reference probe"),"N","Y")</f>
      </c>
    </row>
    <row r="16" ht="11.25" customHeight="1">
      <c r="A16" s="74"/>
      <c r="D16" s="150" t="s">
        <v>139</v>
      </c>
      <c r="E16" s="151" t="s">
        <v>114</v>
      </c>
      <c r="F16" s="152" t="s">
        <v>135</v>
      </c>
      <c r="G16" s="151" t="s">
        <v>116</v>
      </c>
      <c r="H16" s="151" t="s">
        <v>117</v>
      </c>
      <c r="I16" s="125" t="s">
        <v>140</v>
      </c>
      <c r="J16" s="157"/>
      <c r="K16" s="152" t="s">
        <v>141</v>
      </c>
      <c r="L16" s="126">
        <v>2</v>
      </c>
      <c r="M16" s="151"/>
      <c r="N16" s="229">
        <f>IF(("Default"&lt;&gt;"Reference probe"),"N","Y")</f>
      </c>
    </row>
    <row r="17" ht="11.25" customHeight="1">
      <c r="A17" s="74"/>
      <c r="D17" s="150" t="s">
        <v>142</v>
      </c>
      <c r="E17" s="151" t="s">
        <v>114</v>
      </c>
      <c r="F17" s="152" t="s">
        <v>135</v>
      </c>
      <c r="G17" s="151" t="s">
        <v>116</v>
      </c>
      <c r="H17" s="151" t="s">
        <v>117</v>
      </c>
      <c r="I17" s="125" t="s">
        <v>143</v>
      </c>
      <c r="J17" s="157"/>
      <c r="K17" s="152"/>
      <c r="L17" s="126">
        <v>2</v>
      </c>
      <c r="M17" s="151"/>
      <c r="N17" s="229">
        <f>IF(("Default"&lt;&gt;"Reference probe"),"N","Y")</f>
      </c>
    </row>
    <row r="18" ht="11.25" customHeight="1">
      <c r="A18" s="74"/>
      <c r="D18" s="150" t="s">
        <v>144</v>
      </c>
      <c r="E18" s="151" t="s">
        <v>114</v>
      </c>
      <c r="F18" s="152" t="s">
        <v>135</v>
      </c>
      <c r="G18" s="151" t="s">
        <v>116</v>
      </c>
      <c r="H18" s="151" t="s">
        <v>117</v>
      </c>
      <c r="I18" s="125" t="s">
        <v>145</v>
      </c>
      <c r="J18" s="157"/>
      <c r="K18" s="152" t="s">
        <v>146</v>
      </c>
      <c r="L18" s="126">
        <v>2</v>
      </c>
      <c r="M18" s="151"/>
      <c r="N18" s="229">
        <f>IF(("Reference probe"&lt;&gt;"Reference probe"),"N","Y")</f>
      </c>
    </row>
    <row r="19" ht="11.25" customHeight="1">
      <c r="A19" s="74"/>
      <c r="D19" s="150" t="s">
        <v>147</v>
      </c>
      <c r="E19" s="151" t="s">
        <v>114</v>
      </c>
      <c r="F19" s="152" t="s">
        <v>135</v>
      </c>
      <c r="G19" s="151" t="s">
        <v>116</v>
      </c>
      <c r="H19" s="151" t="s">
        <v>117</v>
      </c>
      <c r="I19" s="125" t="s">
        <v>148</v>
      </c>
      <c r="J19" s="157"/>
      <c r="K19" s="152"/>
      <c r="L19" s="126">
        <v>2</v>
      </c>
      <c r="M19" s="151"/>
      <c r="N19" s="229">
        <f>IF(("Default"&lt;&gt;"Reference probe"),"N","Y")</f>
      </c>
    </row>
    <row r="20" ht="11.25" customHeight="1">
      <c r="A20" s="74"/>
      <c r="D20" s="150" t="s">
        <v>149</v>
      </c>
      <c r="E20" s="151" t="s">
        <v>114</v>
      </c>
      <c r="F20" s="152" t="s">
        <v>150</v>
      </c>
      <c r="G20" s="151" t="s">
        <v>116</v>
      </c>
      <c r="H20" s="151" t="s">
        <v>117</v>
      </c>
      <c r="I20" s="125" t="s">
        <v>151</v>
      </c>
      <c r="J20" s="157"/>
      <c r="K20" s="152"/>
      <c r="L20" s="126">
        <v>2</v>
      </c>
      <c r="M20" s="151"/>
      <c r="N20" s="229">
        <f>IF(("Reference probe"&lt;&gt;"Reference probe"),"N","Y")</f>
      </c>
    </row>
    <row r="21" ht="11.25" customHeight="1">
      <c r="A21" s="74"/>
      <c r="D21" s="150" t="s">
        <v>152</v>
      </c>
      <c r="E21" s="151" t="s">
        <v>114</v>
      </c>
      <c r="F21" s="152" t="s">
        <v>153</v>
      </c>
      <c r="G21" s="151" t="s">
        <v>116</v>
      </c>
      <c r="H21" s="151" t="s">
        <v>117</v>
      </c>
      <c r="I21" s="125" t="s">
        <v>154</v>
      </c>
      <c r="J21" s="157"/>
      <c r="K21" s="152" t="s">
        <v>155</v>
      </c>
      <c r="L21" s="126">
        <v>2</v>
      </c>
      <c r="M21" s="151"/>
      <c r="N21" s="229">
        <f>IF(("Default"&lt;&gt;"Reference probe"),"N","Y")</f>
      </c>
    </row>
    <row r="22" ht="11.25" customHeight="1">
      <c r="A22" s="74"/>
      <c r="D22" s="150" t="s">
        <v>156</v>
      </c>
      <c r="E22" s="151" t="s">
        <v>114</v>
      </c>
      <c r="F22" s="152" t="s">
        <v>153</v>
      </c>
      <c r="G22" s="151" t="s">
        <v>116</v>
      </c>
      <c r="H22" s="151" t="s">
        <v>117</v>
      </c>
      <c r="I22" s="125" t="s">
        <v>154</v>
      </c>
      <c r="J22" s="157"/>
      <c r="K22" s="152" t="s">
        <v>157</v>
      </c>
      <c r="L22" s="126">
        <v>2</v>
      </c>
      <c r="M22" s="151"/>
      <c r="N22" s="229">
        <f>IF(("Reference probe"&lt;&gt;"Reference probe"),"N","Y")</f>
      </c>
    </row>
    <row r="23" ht="11.25" customHeight="1">
      <c r="A23" s="74"/>
      <c r="B23" s="98"/>
      <c r="C23" s="98"/>
      <c r="D23" s="150" t="s">
        <v>158</v>
      </c>
      <c r="E23" s="151" t="s">
        <v>159</v>
      </c>
      <c r="F23" s="152"/>
      <c r="G23" s="151" t="s">
        <v>160</v>
      </c>
      <c r="H23" s="151" t="s">
        <v>161</v>
      </c>
      <c r="I23" s="125" t="s">
        <v>162</v>
      </c>
      <c r="J23" s="157" t="s">
        <v>163</v>
      </c>
      <c r="K23" s="152" t="s">
        <v>164</v>
      </c>
      <c r="L23" s="126">
        <v>0</v>
      </c>
      <c r="M23" s="151" t="s">
        <v>165</v>
      </c>
      <c r="N23" s="229">
        <f>IF(("Mutation detection probe"&lt;&gt;"Reference probe"),"N","Y")</f>
      </c>
    </row>
    <row r="24" ht="11.25" customHeight="1">
      <c r="A24" s="74"/>
      <c r="B24" s="70"/>
      <c r="C24" s="70"/>
      <c r="D24" s="150" t="s">
        <v>166</v>
      </c>
      <c r="E24" s="151" t="s">
        <v>159</v>
      </c>
      <c r="F24" s="152"/>
      <c r="G24" s="151" t="s">
        <v>160</v>
      </c>
      <c r="H24" s="151" t="s">
        <v>161</v>
      </c>
      <c r="I24" s="125" t="s">
        <v>162</v>
      </c>
      <c r="J24" s="157" t="s">
        <v>163</v>
      </c>
      <c r="K24" s="152" t="s">
        <v>167</v>
      </c>
      <c r="L24" s="126">
        <v>0</v>
      </c>
      <c r="M24" s="151" t="s">
        <v>165</v>
      </c>
      <c r="N24" s="229">
        <f>IF(("Mutation detection probe"&lt;&gt;"Reference probe"),"N","Y")</f>
      </c>
    </row>
    <row r="25" ht="11.25" customHeight="1">
      <c r="A25" s="74"/>
      <c r="D25" s="150" t="s">
        <v>168</v>
      </c>
      <c r="E25" s="151" t="s">
        <v>159</v>
      </c>
      <c r="F25" s="152"/>
      <c r="G25" s="151" t="s">
        <v>160</v>
      </c>
      <c r="H25" s="151" t="s">
        <v>161</v>
      </c>
      <c r="I25" s="125" t="s">
        <v>162</v>
      </c>
      <c r="J25" s="157" t="s">
        <v>169</v>
      </c>
      <c r="K25" s="152" t="s">
        <v>170</v>
      </c>
      <c r="L25" s="126">
        <v>0</v>
      </c>
      <c r="M25" s="151" t="s">
        <v>171</v>
      </c>
      <c r="N25" s="229">
        <f>IF(("Mutation detection probe"&lt;&gt;"Reference probe"),"N","Y")</f>
      </c>
    </row>
    <row r="26" ht="11.25" customHeight="1">
      <c r="A26" s="74"/>
      <c r="D26" s="150" t="s">
        <v>172</v>
      </c>
      <c r="E26" s="151" t="s">
        <v>159</v>
      </c>
      <c r="F26" s="152"/>
      <c r="G26" s="151" t="s">
        <v>160</v>
      </c>
      <c r="H26" s="151" t="s">
        <v>161</v>
      </c>
      <c r="I26" s="125" t="s">
        <v>162</v>
      </c>
      <c r="J26" s="157" t="s">
        <v>169</v>
      </c>
      <c r="K26" s="152" t="s">
        <v>173</v>
      </c>
      <c r="L26" s="126">
        <v>0</v>
      </c>
      <c r="M26" s="151" t="s">
        <v>174</v>
      </c>
      <c r="N26" s="229">
        <f>IF(("Mutation detection probe"&lt;&gt;"Reference probe"),"N","Y")</f>
      </c>
    </row>
    <row r="27" ht="11.25" customHeight="1">
      <c r="A27" s="74"/>
      <c r="D27" s="150" t="s">
        <v>175</v>
      </c>
      <c r="E27" s="151" t="s">
        <v>114</v>
      </c>
      <c r="F27" s="152" t="s">
        <v>176</v>
      </c>
      <c r="G27" s="151" t="s">
        <v>160</v>
      </c>
      <c r="H27" s="151" t="s">
        <v>177</v>
      </c>
      <c r="I27" s="125" t="s">
        <v>138</v>
      </c>
      <c r="J27" s="157"/>
      <c r="K27" s="152"/>
      <c r="L27" s="126">
        <v>2</v>
      </c>
      <c r="M27" s="151"/>
      <c r="N27" s="229">
        <f>IF(("Default"&lt;&gt;"Reference probe"),"N","Y")</f>
      </c>
    </row>
    <row r="28" ht="11.25" customHeight="1">
      <c r="A28" s="74"/>
      <c r="D28" s="150" t="s">
        <v>178</v>
      </c>
      <c r="E28" s="151" t="s">
        <v>114</v>
      </c>
      <c r="F28" s="152" t="s">
        <v>179</v>
      </c>
      <c r="G28" s="151" t="s">
        <v>160</v>
      </c>
      <c r="H28" s="151" t="s">
        <v>177</v>
      </c>
      <c r="I28" s="125" t="s">
        <v>136</v>
      </c>
      <c r="J28" s="157"/>
      <c r="K28" s="152"/>
      <c r="L28" s="126">
        <v>2</v>
      </c>
      <c r="M28" s="151"/>
      <c r="N28" s="229">
        <f>IF(("Default"&lt;&gt;"Reference probe"),"N","Y")</f>
      </c>
    </row>
    <row r="29" ht="11.25" customHeight="1">
      <c r="A29" s="74"/>
      <c r="D29" s="150" t="s">
        <v>180</v>
      </c>
      <c r="E29" s="151" t="s">
        <v>114</v>
      </c>
      <c r="F29" s="152" t="s">
        <v>181</v>
      </c>
      <c r="G29" s="151" t="s">
        <v>160</v>
      </c>
      <c r="H29" s="151" t="s">
        <v>177</v>
      </c>
      <c r="I29" s="125" t="s">
        <v>133</v>
      </c>
      <c r="J29" s="157"/>
      <c r="K29" s="152" t="s">
        <v>182</v>
      </c>
      <c r="L29" s="126">
        <v>2</v>
      </c>
      <c r="M29" s="151"/>
      <c r="N29" s="229">
        <f>IF(("Default"&lt;&gt;"Reference probe"),"N","Y")</f>
      </c>
    </row>
    <row r="30" ht="11.25" customHeight="1">
      <c r="A30" s="74"/>
      <c r="D30" s="150" t="s">
        <v>183</v>
      </c>
      <c r="E30" s="151" t="s">
        <v>114</v>
      </c>
      <c r="F30" s="152" t="s">
        <v>181</v>
      </c>
      <c r="G30" s="151" t="s">
        <v>160</v>
      </c>
      <c r="H30" s="151" t="s">
        <v>177</v>
      </c>
      <c r="I30" s="125" t="s">
        <v>133</v>
      </c>
      <c r="J30" s="157"/>
      <c r="K30" s="152" t="s">
        <v>184</v>
      </c>
      <c r="L30" s="126">
        <v>2</v>
      </c>
      <c r="M30" s="151"/>
      <c r="N30" s="229">
        <f>IF(("Default"&lt;&gt;"Reference probe"),"N","Y")</f>
      </c>
    </row>
    <row r="31" ht="11.25" customHeight="1">
      <c r="A31" s="74"/>
      <c r="D31" s="150" t="s">
        <v>185</v>
      </c>
      <c r="E31" s="151" t="s">
        <v>114</v>
      </c>
      <c r="F31" s="152" t="s">
        <v>186</v>
      </c>
      <c r="G31" s="151" t="s">
        <v>160</v>
      </c>
      <c r="H31" s="151" t="s">
        <v>177</v>
      </c>
      <c r="I31" s="125" t="s">
        <v>187</v>
      </c>
      <c r="J31" s="157"/>
      <c r="K31" s="152" t="s">
        <v>188</v>
      </c>
      <c r="L31" s="126">
        <v>2</v>
      </c>
      <c r="M31" s="151"/>
      <c r="N31" s="229">
        <f>IF(("Reference probe"&lt;&gt;"Reference probe"),"N","Y")</f>
      </c>
    </row>
    <row r="32" ht="11.25" customHeight="1">
      <c r="A32" s="74"/>
      <c r="D32" s="150" t="s">
        <v>189</v>
      </c>
      <c r="E32" s="151" t="s">
        <v>114</v>
      </c>
      <c r="F32" s="152" t="s">
        <v>190</v>
      </c>
      <c r="G32" s="151" t="s">
        <v>160</v>
      </c>
      <c r="H32" s="151" t="s">
        <v>161</v>
      </c>
      <c r="I32" s="125" t="s">
        <v>154</v>
      </c>
      <c r="J32" s="157"/>
      <c r="K32" s="152" t="s">
        <v>191</v>
      </c>
      <c r="L32" s="126">
        <v>2</v>
      </c>
      <c r="M32" s="151"/>
      <c r="N32" s="229">
        <f>IF(("Reference probe"&lt;&gt;"Reference probe"),"N","Y")</f>
      </c>
    </row>
    <row r="33" ht="11.25" customHeight="1">
      <c r="A33" s="74"/>
      <c r="D33" s="150" t="s">
        <v>192</v>
      </c>
      <c r="E33" s="151" t="s">
        <v>114</v>
      </c>
      <c r="F33" s="152" t="s">
        <v>193</v>
      </c>
      <c r="G33" s="151" t="s">
        <v>160</v>
      </c>
      <c r="H33" s="151" t="s">
        <v>161</v>
      </c>
      <c r="I33" s="125" t="s">
        <v>154</v>
      </c>
      <c r="J33" s="157"/>
      <c r="K33" s="152" t="s">
        <v>194</v>
      </c>
      <c r="L33" s="126">
        <v>2</v>
      </c>
      <c r="M33" s="151"/>
      <c r="N33" s="229">
        <f>IF(("Default"&lt;&gt;"Reference probe"),"N","Y")</f>
      </c>
    </row>
    <row r="34" ht="11.25" customHeight="1">
      <c r="A34" s="74"/>
      <c r="D34" s="150" t="s">
        <v>195</v>
      </c>
      <c r="E34" s="151" t="s">
        <v>114</v>
      </c>
      <c r="F34" s="152" t="s">
        <v>196</v>
      </c>
      <c r="G34" s="151" t="s">
        <v>160</v>
      </c>
      <c r="H34" s="151" t="s">
        <v>161</v>
      </c>
      <c r="I34" s="125" t="s">
        <v>154</v>
      </c>
      <c r="J34" s="157"/>
      <c r="K34" s="152" t="s">
        <v>197</v>
      </c>
      <c r="L34" s="126">
        <v>2</v>
      </c>
      <c r="M34" s="151"/>
      <c r="N34" s="229">
        <f>IF(("Default"&lt;&gt;"Reference probe"),"N","Y")</f>
      </c>
    </row>
    <row r="35" ht="11.25" customHeight="1">
      <c r="A35" s="74"/>
      <c r="D35" s="150" t="s">
        <v>198</v>
      </c>
      <c r="E35" s="151" t="s">
        <v>114</v>
      </c>
      <c r="F35" s="152" t="s">
        <v>196</v>
      </c>
      <c r="G35" s="151" t="s">
        <v>160</v>
      </c>
      <c r="H35" s="151" t="s">
        <v>161</v>
      </c>
      <c r="I35" s="125" t="s">
        <v>154</v>
      </c>
      <c r="J35" s="157"/>
      <c r="K35" s="152" t="s">
        <v>199</v>
      </c>
      <c r="L35" s="126">
        <v>2</v>
      </c>
      <c r="M35" s="151" t="s">
        <v>200</v>
      </c>
      <c r="N35" s="229">
        <f>IF(("Default"&lt;&gt;"Reference probe"),"N","Y")</f>
      </c>
    </row>
    <row r="36" ht="11.25" customHeight="1">
      <c r="A36" s="74"/>
      <c r="D36" s="150" t="s">
        <v>201</v>
      </c>
      <c r="E36" s="151" t="s">
        <v>114</v>
      </c>
      <c r="F36" s="152" t="s">
        <v>196</v>
      </c>
      <c r="G36" s="151" t="s">
        <v>160</v>
      </c>
      <c r="H36" s="151" t="s">
        <v>161</v>
      </c>
      <c r="I36" s="125" t="s">
        <v>202</v>
      </c>
      <c r="J36" s="157"/>
      <c r="K36" s="152"/>
      <c r="L36" s="126">
        <v>2</v>
      </c>
      <c r="M36" s="151" t="s">
        <v>200</v>
      </c>
      <c r="N36" s="229">
        <f>IF(("Default"&lt;&gt;"Reference probe"),"N","Y")</f>
      </c>
    </row>
    <row r="37" ht="11.25" customHeight="1">
      <c r="A37" s="74"/>
      <c r="D37" s="150" t="s">
        <v>203</v>
      </c>
      <c r="E37" s="151" t="s">
        <v>114</v>
      </c>
      <c r="F37" s="152" t="s">
        <v>204</v>
      </c>
      <c r="G37" s="151" t="s">
        <v>160</v>
      </c>
      <c r="H37" s="151" t="s">
        <v>161</v>
      </c>
      <c r="I37" s="125" t="s">
        <v>205</v>
      </c>
      <c r="J37" s="157"/>
      <c r="K37" s="152" t="s">
        <v>206</v>
      </c>
      <c r="L37" s="126">
        <v>2</v>
      </c>
      <c r="M37" s="151" t="s">
        <v>207</v>
      </c>
      <c r="N37" s="229">
        <f>IF(("Default"&lt;&gt;"Reference probe"),"N","Y")</f>
      </c>
    </row>
    <row r="38" ht="11.25" customHeight="1">
      <c r="A38" s="74"/>
      <c r="D38" s="150" t="s">
        <v>208</v>
      </c>
      <c r="E38" s="151" t="s">
        <v>114</v>
      </c>
      <c r="F38" s="152" t="s">
        <v>209</v>
      </c>
      <c r="G38" s="151" t="s">
        <v>160</v>
      </c>
      <c r="H38" s="151" t="s">
        <v>161</v>
      </c>
      <c r="I38" s="125" t="s">
        <v>151</v>
      </c>
      <c r="J38" s="157"/>
      <c r="K38" s="152"/>
      <c r="L38" s="126">
        <v>2</v>
      </c>
      <c r="M38" s="151"/>
      <c r="N38" s="229">
        <f>IF(("Default"&lt;&gt;"Reference probe"),"N","Y")</f>
      </c>
    </row>
    <row r="39" ht="11.25" customHeight="1">
      <c r="A39" s="74"/>
      <c r="D39" s="150" t="s">
        <v>210</v>
      </c>
      <c r="E39" s="151" t="s">
        <v>114</v>
      </c>
      <c r="F39" s="152" t="s">
        <v>211</v>
      </c>
      <c r="G39" s="151" t="s">
        <v>160</v>
      </c>
      <c r="H39" s="151" t="s">
        <v>161</v>
      </c>
      <c r="I39" s="125" t="s">
        <v>148</v>
      </c>
      <c r="J39" s="157"/>
      <c r="K39" s="152"/>
      <c r="L39" s="126">
        <v>2</v>
      </c>
      <c r="M39" s="151"/>
      <c r="N39" s="229">
        <f>IF(("Default"&lt;&gt;"Reference probe"),"N","Y")</f>
      </c>
    </row>
    <row r="40" ht="11.25" customHeight="1">
      <c r="A40" s="74"/>
      <c r="D40" s="150" t="s">
        <v>212</v>
      </c>
      <c r="E40" s="151" t="s">
        <v>114</v>
      </c>
      <c r="F40" s="152" t="s">
        <v>211</v>
      </c>
      <c r="G40" s="151" t="s">
        <v>160</v>
      </c>
      <c r="H40" s="151" t="s">
        <v>161</v>
      </c>
      <c r="I40" s="125" t="s">
        <v>148</v>
      </c>
      <c r="J40" s="157"/>
      <c r="K40" s="152"/>
      <c r="L40" s="126">
        <v>2</v>
      </c>
      <c r="M40" s="151"/>
      <c r="N40" s="229">
        <f>IF(("Reference probe"&lt;&gt;"Reference probe"),"N","Y")</f>
      </c>
    </row>
    <row r="41" ht="11.25" customHeight="1">
      <c r="A41" s="74"/>
      <c r="D41" s="150" t="s">
        <v>213</v>
      </c>
      <c r="E41" s="151" t="s">
        <v>114</v>
      </c>
      <c r="F41" s="152" t="s">
        <v>214</v>
      </c>
      <c r="G41" s="151" t="s">
        <v>160</v>
      </c>
      <c r="H41" s="151" t="s">
        <v>161</v>
      </c>
      <c r="I41" s="125" t="s">
        <v>145</v>
      </c>
      <c r="J41" s="157"/>
      <c r="K41" s="152"/>
      <c r="L41" s="126">
        <v>2</v>
      </c>
      <c r="M41" s="151" t="s">
        <v>200</v>
      </c>
      <c r="N41" s="229">
        <f>IF(("Default"&lt;&gt;"Reference probe"),"N","Y")</f>
      </c>
    </row>
    <row r="42" ht="11.25" customHeight="1">
      <c r="A42" s="74"/>
      <c r="D42" s="150" t="s">
        <v>215</v>
      </c>
      <c r="E42" s="151" t="s">
        <v>114</v>
      </c>
      <c r="F42" s="152" t="s">
        <v>216</v>
      </c>
      <c r="G42" s="151" t="s">
        <v>160</v>
      </c>
      <c r="H42" s="151" t="s">
        <v>161</v>
      </c>
      <c r="I42" s="125" t="s">
        <v>143</v>
      </c>
      <c r="J42" s="157"/>
      <c r="K42" s="152"/>
      <c r="L42" s="126">
        <v>2</v>
      </c>
      <c r="M42" s="151"/>
      <c r="N42" s="229">
        <f>IF(("Default"&lt;&gt;"Reference probe"),"N","Y")</f>
      </c>
    </row>
    <row r="43" ht="11.25" customHeight="1">
      <c r="A43" s="74"/>
      <c r="D43" s="150" t="s">
        <v>217</v>
      </c>
      <c r="E43" s="151" t="s">
        <v>114</v>
      </c>
      <c r="F43" s="152" t="s">
        <v>218</v>
      </c>
      <c r="G43" s="151" t="s">
        <v>160</v>
      </c>
      <c r="H43" s="151" t="s">
        <v>161</v>
      </c>
      <c r="I43" s="125" t="s">
        <v>140</v>
      </c>
      <c r="J43" s="157"/>
      <c r="K43" s="152"/>
      <c r="L43" s="126">
        <v>2</v>
      </c>
      <c r="M43" s="151"/>
      <c r="N43" s="229">
        <f>IF(("Reference probe"&lt;&gt;"Reference probe"),"N","Y")</f>
      </c>
    </row>
    <row r="44" ht="11.25" customHeight="1">
      <c r="A44" s="74"/>
      <c r="D44" s="150" t="s">
        <v>219</v>
      </c>
      <c r="E44" s="151" t="s">
        <v>114</v>
      </c>
      <c r="F44" s="152" t="s">
        <v>220</v>
      </c>
      <c r="G44" s="151" t="s">
        <v>160</v>
      </c>
      <c r="H44" s="151" t="s">
        <v>161</v>
      </c>
      <c r="I44" s="125" t="s">
        <v>138</v>
      </c>
      <c r="J44" s="157"/>
      <c r="K44" s="152"/>
      <c r="L44" s="126">
        <v>2</v>
      </c>
      <c r="M44" s="151" t="s">
        <v>200</v>
      </c>
      <c r="N44" s="229">
        <f>IF(("Default"&lt;&gt;"Reference probe"),"N","Y")</f>
      </c>
    </row>
    <row r="45" ht="11.25" customHeight="1">
      <c r="A45" s="74"/>
      <c r="D45" s="150" t="s">
        <v>221</v>
      </c>
      <c r="E45" s="151" t="s">
        <v>114</v>
      </c>
      <c r="F45" s="152" t="s">
        <v>220</v>
      </c>
      <c r="G45" s="151" t="s">
        <v>160</v>
      </c>
      <c r="H45" s="151" t="s">
        <v>161</v>
      </c>
      <c r="I45" s="125" t="s">
        <v>138</v>
      </c>
      <c r="J45" s="157"/>
      <c r="K45" s="152"/>
      <c r="L45" s="126">
        <v>2</v>
      </c>
      <c r="M45" s="151"/>
      <c r="N45" s="229">
        <f>IF(("Reference probe"&lt;&gt;"Reference probe"),"N","Y")</f>
      </c>
    </row>
    <row r="46" ht="11.25" customHeight="1">
      <c r="A46" s="74"/>
      <c r="D46" s="150" t="s">
        <v>222</v>
      </c>
      <c r="E46" s="151" t="s">
        <v>114</v>
      </c>
      <c r="F46" s="152" t="s">
        <v>223</v>
      </c>
      <c r="G46" s="151" t="s">
        <v>160</v>
      </c>
      <c r="H46" s="151" t="s">
        <v>161</v>
      </c>
      <c r="I46" s="125" t="s">
        <v>136</v>
      </c>
      <c r="J46" s="157"/>
      <c r="K46" s="152"/>
      <c r="L46" s="126">
        <v>2</v>
      </c>
      <c r="M46" s="151"/>
      <c r="N46" s="229">
        <f>IF(("Reference probe"&lt;&gt;"Reference probe"),"N","Y")</f>
      </c>
    </row>
    <row r="47" ht="11.25" customHeight="1">
      <c r="A47" s="74"/>
      <c r="D47" s="150" t="s">
        <v>224</v>
      </c>
      <c r="E47" s="151" t="s">
        <v>114</v>
      </c>
      <c r="F47" s="152" t="s">
        <v>223</v>
      </c>
      <c r="G47" s="151" t="s">
        <v>160</v>
      </c>
      <c r="H47" s="151" t="s">
        <v>161</v>
      </c>
      <c r="I47" s="125" t="s">
        <v>136</v>
      </c>
      <c r="J47" s="157"/>
      <c r="K47" s="152" t="s">
        <v>225</v>
      </c>
      <c r="L47" s="126">
        <v>2</v>
      </c>
      <c r="M47" s="151"/>
      <c r="N47" s="229">
        <f>IF(("Reference probe"&lt;&gt;"Reference probe"),"N","Y")</f>
      </c>
    </row>
    <row r="48" ht="11.25" customHeight="1">
      <c r="A48" s="74"/>
      <c r="D48" s="150" t="s">
        <v>226</v>
      </c>
      <c r="E48" s="151" t="s">
        <v>114</v>
      </c>
      <c r="F48" s="152" t="s">
        <v>227</v>
      </c>
      <c r="G48" s="151" t="s">
        <v>160</v>
      </c>
      <c r="H48" s="151" t="s">
        <v>161</v>
      </c>
      <c r="I48" s="125" t="s">
        <v>133</v>
      </c>
      <c r="J48" s="157"/>
      <c r="K48" s="152"/>
      <c r="L48" s="126">
        <v>2</v>
      </c>
      <c r="M48" s="151"/>
      <c r="N48" s="229">
        <f>IF(("Reference probe"&lt;&gt;"Reference probe"),"N","Y")</f>
      </c>
    </row>
    <row r="49" ht="11.25" customHeight="1">
      <c r="A49" s="74"/>
      <c r="D49" s="150" t="s">
        <v>228</v>
      </c>
      <c r="E49" s="151" t="s">
        <v>114</v>
      </c>
      <c r="F49" s="152" t="s">
        <v>229</v>
      </c>
      <c r="G49" s="151" t="s">
        <v>160</v>
      </c>
      <c r="H49" s="151" t="s">
        <v>161</v>
      </c>
      <c r="I49" s="125" t="s">
        <v>230</v>
      </c>
      <c r="J49" s="157"/>
      <c r="K49" s="152"/>
      <c r="L49" s="126">
        <v>2</v>
      </c>
      <c r="M49" s="151"/>
      <c r="N49" s="229">
        <f>IF(("Reference probe"&lt;&gt;"Reference probe"),"N","Y")</f>
      </c>
    </row>
    <row r="50" ht="11.25" customHeight="1">
      <c r="A50" s="74"/>
      <c r="D50" s="150" t="s">
        <v>231</v>
      </c>
      <c r="E50" s="151" t="s">
        <v>114</v>
      </c>
      <c r="F50" s="152" t="s">
        <v>232</v>
      </c>
      <c r="G50" s="151" t="s">
        <v>160</v>
      </c>
      <c r="H50" s="151" t="s">
        <v>161</v>
      </c>
      <c r="I50" s="125" t="s">
        <v>131</v>
      </c>
      <c r="J50" s="157"/>
      <c r="K50" s="152"/>
      <c r="L50" s="126">
        <v>2</v>
      </c>
      <c r="M50" s="151"/>
      <c r="N50" s="229">
        <f>IF(("Default"&lt;&gt;"Reference probe"),"N","Y")</f>
      </c>
    </row>
    <row r="51" ht="11.25" customHeight="1">
      <c r="A51" s="74"/>
      <c r="D51" s="150" t="s">
        <v>233</v>
      </c>
      <c r="E51" s="151" t="s">
        <v>114</v>
      </c>
      <c r="F51" s="152" t="s">
        <v>234</v>
      </c>
      <c r="G51" s="151" t="s">
        <v>160</v>
      </c>
      <c r="H51" s="151" t="s">
        <v>161</v>
      </c>
      <c r="I51" s="125" t="s">
        <v>128</v>
      </c>
      <c r="J51" s="157"/>
      <c r="K51" s="152"/>
      <c r="L51" s="126">
        <v>2</v>
      </c>
      <c r="M51" s="151"/>
      <c r="N51" s="229">
        <f>IF(("Reference probe"&lt;&gt;"Reference probe"),"N","Y")</f>
      </c>
    </row>
    <row r="52" ht="11.25" customHeight="1">
      <c r="A52" s="74"/>
      <c r="D52" s="150" t="s">
        <v>235</v>
      </c>
      <c r="E52" s="151" t="s">
        <v>114</v>
      </c>
      <c r="F52" s="152" t="s">
        <v>236</v>
      </c>
      <c r="G52" s="151" t="s">
        <v>160</v>
      </c>
      <c r="H52" s="151" t="s">
        <v>161</v>
      </c>
      <c r="I52" s="125" t="s">
        <v>125</v>
      </c>
      <c r="J52" s="157"/>
      <c r="K52" s="152"/>
      <c r="L52" s="126">
        <v>2</v>
      </c>
      <c r="M52" s="151"/>
      <c r="N52" s="229">
        <f>IF(("Reference probe"&lt;&gt;"Reference probe"),"N","Y")</f>
      </c>
    </row>
    <row r="53" ht="11.25" customHeight="1">
      <c r="A53" s="74"/>
      <c r="D53" s="150" t="s">
        <v>237</v>
      </c>
      <c r="E53" s="151" t="s">
        <v>114</v>
      </c>
      <c r="F53" s="152" t="s">
        <v>238</v>
      </c>
      <c r="G53" s="151" t="s">
        <v>160</v>
      </c>
      <c r="H53" s="151" t="s">
        <v>161</v>
      </c>
      <c r="I53" s="125" t="s">
        <v>123</v>
      </c>
      <c r="J53" s="157"/>
      <c r="K53" s="152"/>
      <c r="L53" s="126">
        <v>2</v>
      </c>
      <c r="M53" s="151"/>
      <c r="N53" s="229">
        <f>IF(("Reference probe"&lt;&gt;"Reference probe"),"N","Y")</f>
      </c>
    </row>
    <row r="54" ht="11.25" customHeight="1">
      <c r="A54" s="74"/>
      <c r="D54" s="150" t="s">
        <v>239</v>
      </c>
      <c r="E54" s="151" t="s">
        <v>114</v>
      </c>
      <c r="F54" s="152" t="s">
        <v>240</v>
      </c>
      <c r="G54" s="151" t="s">
        <v>160</v>
      </c>
      <c r="H54" s="151" t="s">
        <v>161</v>
      </c>
      <c r="I54" s="125" t="s">
        <v>121</v>
      </c>
      <c r="J54" s="157"/>
      <c r="K54" s="152"/>
      <c r="L54" s="126">
        <v>2</v>
      </c>
      <c r="M54" s="151"/>
      <c r="N54" s="229">
        <f>IF(("Reference probe"&lt;&gt;"Reference probe"),"N","Y")</f>
      </c>
    </row>
    <row r="55" ht="11.25" customHeight="1">
      <c r="A55" s="74"/>
      <c r="D55" s="150" t="s">
        <v>241</v>
      </c>
      <c r="E55" s="151" t="s">
        <v>114</v>
      </c>
      <c r="F55" s="152" t="s">
        <v>242</v>
      </c>
      <c r="G55" s="151" t="s">
        <v>160</v>
      </c>
      <c r="H55" s="151" t="s">
        <v>161</v>
      </c>
      <c r="I55" s="125" t="s">
        <v>118</v>
      </c>
      <c r="J55" s="157"/>
      <c r="K55" s="152"/>
      <c r="L55" s="126">
        <v>2</v>
      </c>
      <c r="M55" s="151"/>
      <c r="N55" s="229">
        <f>IF(("Reference probe"&lt;&gt;"Reference probe"),"N","Y")</f>
      </c>
    </row>
    <row r="56" ht="11.25" customHeight="1">
      <c r="A56" s="74"/>
      <c r="D56" s="150" t="s">
        <v>243</v>
      </c>
      <c r="E56" s="151" t="s">
        <v>114</v>
      </c>
      <c r="F56" s="152" t="s">
        <v>242</v>
      </c>
      <c r="G56" s="151" t="s">
        <v>160</v>
      </c>
      <c r="H56" s="151" t="s">
        <v>161</v>
      </c>
      <c r="I56" s="125" t="s">
        <v>118</v>
      </c>
      <c r="J56" s="157"/>
      <c r="K56" s="152" t="s">
        <v>244</v>
      </c>
      <c r="L56" s="126">
        <v>2</v>
      </c>
      <c r="M56" s="151"/>
      <c r="N56" s="229">
        <f>IF(("Default"&lt;&gt;"Reference probe"),"N","Y")</f>
      </c>
    </row>
    <row r="57" ht="11.25" customHeight="1">
      <c r="A57" s="74"/>
      <c r="D57" s="150" t="s">
        <v>245</v>
      </c>
      <c r="E57" s="151" t="s">
        <v>114</v>
      </c>
      <c r="F57" s="152" t="s">
        <v>246</v>
      </c>
      <c r="G57" s="151" t="s">
        <v>160</v>
      </c>
      <c r="H57" s="151" t="s">
        <v>161</v>
      </c>
      <c r="I57" s="125" t="s">
        <v>187</v>
      </c>
      <c r="J57" s="157"/>
      <c r="K57" s="152" t="s">
        <v>247</v>
      </c>
      <c r="L57" s="126">
        <v>2</v>
      </c>
      <c r="M57" s="151"/>
      <c r="N57" s="229">
        <f>IF(("Default"&lt;&gt;"Reference probe"),"N","Y")</f>
      </c>
    </row>
    <row r="58" ht="11.25" customHeight="1">
      <c r="A58" s="74"/>
      <c r="D58" s="150" t="s">
        <v>248</v>
      </c>
      <c r="E58" s="151" t="s">
        <v>114</v>
      </c>
      <c r="F58" s="152" t="s">
        <v>249</v>
      </c>
      <c r="G58" s="151" t="s">
        <v>250</v>
      </c>
      <c r="H58" s="151" t="s">
        <v>251</v>
      </c>
      <c r="I58" s="125" t="s">
        <v>154</v>
      </c>
      <c r="J58" s="157"/>
      <c r="K58" s="152" t="s">
        <v>252</v>
      </c>
      <c r="L58" s="126">
        <v>2</v>
      </c>
      <c r="M58" s="151"/>
      <c r="N58" s="229">
        <f>IF(("Default"&lt;&gt;"Reference probe"),"N","Y")</f>
      </c>
    </row>
    <row r="59" ht="11.25" customHeight="1">
      <c r="A59" s="74"/>
      <c r="D59" s="150" t="s">
        <v>253</v>
      </c>
      <c r="E59" s="151" t="s">
        <v>114</v>
      </c>
      <c r="F59" s="152" t="s">
        <v>254</v>
      </c>
      <c r="G59" s="151" t="s">
        <v>250</v>
      </c>
      <c r="H59" s="151" t="s">
        <v>251</v>
      </c>
      <c r="I59" s="125" t="s">
        <v>154</v>
      </c>
      <c r="J59" s="157"/>
      <c r="K59" s="152" t="s">
        <v>255</v>
      </c>
      <c r="L59" s="126">
        <v>2</v>
      </c>
      <c r="M59" s="151"/>
      <c r="N59" s="229">
        <f>IF(("Default"&lt;&gt;"Reference probe"),"N","Y")</f>
      </c>
    </row>
    <row r="60" ht="11.25" customHeight="1">
      <c r="A60" s="74"/>
      <c r="D60" s="150" t="s">
        <v>256</v>
      </c>
      <c r="E60" s="151" t="s">
        <v>114</v>
      </c>
      <c r="F60" s="152" t="s">
        <v>257</v>
      </c>
      <c r="G60" s="151" t="s">
        <v>250</v>
      </c>
      <c r="H60" s="151" t="s">
        <v>251</v>
      </c>
      <c r="I60" s="125" t="s">
        <v>154</v>
      </c>
      <c r="J60" s="157"/>
      <c r="K60" s="152" t="s">
        <v>197</v>
      </c>
      <c r="L60" s="126">
        <v>2</v>
      </c>
      <c r="M60" s="151" t="s">
        <v>258</v>
      </c>
      <c r="N60" s="229">
        <f>IF(("Default"&lt;&gt;"Reference probe"),"N","Y")</f>
      </c>
    </row>
    <row r="61" ht="11.25" customHeight="1">
      <c r="A61" s="74"/>
      <c r="D61" s="150" t="s">
        <v>259</v>
      </c>
      <c r="E61" s="151" t="s">
        <v>114</v>
      </c>
      <c r="F61" s="152" t="s">
        <v>257</v>
      </c>
      <c r="G61" s="151" t="s">
        <v>250</v>
      </c>
      <c r="H61" s="151" t="s">
        <v>251</v>
      </c>
      <c r="I61" s="125" t="s">
        <v>202</v>
      </c>
      <c r="J61" s="157"/>
      <c r="K61" s="152" t="s">
        <v>260</v>
      </c>
      <c r="L61" s="126">
        <v>2</v>
      </c>
      <c r="M61" s="151" t="s">
        <v>261</v>
      </c>
      <c r="N61" s="229">
        <f>IF(("Default"&lt;&gt;"Reference probe"),"N","Y")</f>
      </c>
    </row>
    <row r="62" ht="11.25" customHeight="1">
      <c r="A62" s="74"/>
      <c r="D62" s="150" t="s">
        <v>262</v>
      </c>
      <c r="E62" s="151" t="s">
        <v>114</v>
      </c>
      <c r="F62" s="152" t="s">
        <v>257</v>
      </c>
      <c r="G62" s="151" t="s">
        <v>250</v>
      </c>
      <c r="H62" s="151" t="s">
        <v>251</v>
      </c>
      <c r="I62" s="125" t="s">
        <v>202</v>
      </c>
      <c r="J62" s="157"/>
      <c r="K62" s="152"/>
      <c r="L62" s="126">
        <v>2</v>
      </c>
      <c r="M62" s="151"/>
      <c r="N62" s="229">
        <f>IF(("Default"&lt;&gt;"Reference probe"),"N","Y")</f>
      </c>
    </row>
    <row r="63" ht="11.25" customHeight="1">
      <c r="A63" s="74"/>
      <c r="D63" s="150" t="s">
        <v>263</v>
      </c>
      <c r="E63" s="151" t="s">
        <v>114</v>
      </c>
      <c r="F63" s="152" t="s">
        <v>264</v>
      </c>
      <c r="G63" s="151" t="s">
        <v>250</v>
      </c>
      <c r="H63" s="151" t="s">
        <v>251</v>
      </c>
      <c r="I63" s="125" t="s">
        <v>151</v>
      </c>
      <c r="J63" s="157"/>
      <c r="K63" s="152"/>
      <c r="L63" s="126">
        <v>2</v>
      </c>
      <c r="M63" s="151"/>
      <c r="N63" s="229">
        <f>IF(("Reference probe"&lt;&gt;"Reference probe"),"N","Y")</f>
      </c>
    </row>
    <row r="64" ht="11.25" customHeight="1">
      <c r="A64" s="74"/>
      <c r="D64" s="150" t="s">
        <v>265</v>
      </c>
      <c r="E64" s="151" t="s">
        <v>114</v>
      </c>
      <c r="F64" s="152" t="s">
        <v>264</v>
      </c>
      <c r="G64" s="151" t="s">
        <v>250</v>
      </c>
      <c r="H64" s="151" t="s">
        <v>251</v>
      </c>
      <c r="I64" s="125" t="s">
        <v>151</v>
      </c>
      <c r="J64" s="157"/>
      <c r="K64" s="152"/>
      <c r="L64" s="126">
        <v>2</v>
      </c>
      <c r="M64" s="151"/>
      <c r="N64" s="229">
        <f>IF(("Reference probe"&lt;&gt;"Reference probe"),"N","Y")</f>
      </c>
    </row>
    <row r="65" ht="11.25" customHeight="1">
      <c r="A65" s="74"/>
      <c r="D65" s="150" t="s">
        <v>266</v>
      </c>
      <c r="E65" s="151" t="s">
        <v>114</v>
      </c>
      <c r="F65" s="152" t="s">
        <v>267</v>
      </c>
      <c r="G65" s="151" t="s">
        <v>250</v>
      </c>
      <c r="H65" s="151" t="s">
        <v>251</v>
      </c>
      <c r="I65" s="125" t="s">
        <v>148</v>
      </c>
      <c r="J65" s="157"/>
      <c r="K65" s="152"/>
      <c r="L65" s="126">
        <v>2</v>
      </c>
      <c r="M65" s="151"/>
      <c r="N65" s="229">
        <f>IF(("Reference probe"&lt;&gt;"Reference probe"),"N","Y")</f>
      </c>
    </row>
    <row r="66" ht="11.25" customHeight="1">
      <c r="A66" s="74"/>
      <c r="D66" s="150" t="s">
        <v>268</v>
      </c>
      <c r="E66" s="151" t="s">
        <v>114</v>
      </c>
      <c r="F66" s="152" t="s">
        <v>269</v>
      </c>
      <c r="G66" s="151" t="s">
        <v>250</v>
      </c>
      <c r="H66" s="151" t="s">
        <v>251</v>
      </c>
      <c r="I66" s="125" t="s">
        <v>145</v>
      </c>
      <c r="J66" s="157"/>
      <c r="K66" s="152"/>
      <c r="L66" s="126">
        <v>2</v>
      </c>
      <c r="M66" s="151"/>
      <c r="N66" s="229">
        <f>IF(("Reference probe"&lt;&gt;"Reference probe"),"N","Y")</f>
      </c>
    </row>
    <row r="67" ht="11.25" customHeight="1">
      <c r="A67" s="74"/>
      <c r="D67" s="150" t="s">
        <v>270</v>
      </c>
      <c r="E67" s="151" t="s">
        <v>114</v>
      </c>
      <c r="F67" s="152" t="s">
        <v>271</v>
      </c>
      <c r="G67" s="151" t="s">
        <v>250</v>
      </c>
      <c r="H67" s="151" t="s">
        <v>251</v>
      </c>
      <c r="I67" s="125" t="s">
        <v>145</v>
      </c>
      <c r="J67" s="157"/>
      <c r="K67" s="152"/>
      <c r="L67" s="126">
        <v>2</v>
      </c>
      <c r="M67" s="151"/>
      <c r="N67" s="229">
        <f>IF(("Default"&lt;&gt;"Reference probe"),"N","Y")</f>
      </c>
    </row>
    <row r="68" ht="11.25" customHeight="1">
      <c r="A68" s="74"/>
      <c r="D68" s="150" t="s">
        <v>272</v>
      </c>
      <c r="E68" s="151" t="s">
        <v>114</v>
      </c>
      <c r="F68" s="152" t="s">
        <v>271</v>
      </c>
      <c r="G68" s="151" t="s">
        <v>250</v>
      </c>
      <c r="H68" s="151" t="s">
        <v>251</v>
      </c>
      <c r="I68" s="125" t="s">
        <v>145</v>
      </c>
      <c r="J68" s="157"/>
      <c r="K68" s="152"/>
      <c r="L68" s="126">
        <v>2</v>
      </c>
      <c r="M68" s="151"/>
      <c r="N68" s="229">
        <f>IF(("Reference probe"&lt;&gt;"Reference probe"),"N","Y")</f>
      </c>
    </row>
    <row r="69" ht="11.25" customHeight="1">
      <c r="A69" s="74"/>
      <c r="D69" s="150" t="s">
        <v>273</v>
      </c>
      <c r="E69" s="151" t="s">
        <v>114</v>
      </c>
      <c r="F69" s="152" t="s">
        <v>274</v>
      </c>
      <c r="G69" s="151" t="s">
        <v>250</v>
      </c>
      <c r="H69" s="151" t="s">
        <v>251</v>
      </c>
      <c r="I69" s="125" t="s">
        <v>143</v>
      </c>
      <c r="J69" s="157"/>
      <c r="K69" s="152"/>
      <c r="L69" s="126">
        <v>2</v>
      </c>
      <c r="M69" s="151"/>
      <c r="N69" s="229">
        <f>IF(("Default"&lt;&gt;"Reference probe"),"N","Y")</f>
      </c>
    </row>
    <row r="70" ht="11.25" customHeight="1">
      <c r="A70" s="74"/>
      <c r="D70" s="150" t="s">
        <v>275</v>
      </c>
      <c r="E70" s="151" t="s">
        <v>114</v>
      </c>
      <c r="F70" s="152" t="s">
        <v>276</v>
      </c>
      <c r="G70" s="151" t="s">
        <v>250</v>
      </c>
      <c r="H70" s="151" t="s">
        <v>251</v>
      </c>
      <c r="I70" s="125" t="s">
        <v>143</v>
      </c>
      <c r="J70" s="157"/>
      <c r="K70" s="152"/>
      <c r="L70" s="126">
        <v>2</v>
      </c>
      <c r="M70" s="151"/>
      <c r="N70" s="229">
        <f>IF(("Reference probe"&lt;&gt;"Reference probe"),"N","Y")</f>
      </c>
    </row>
    <row r="71" ht="11.25" customHeight="1">
      <c r="A71" s="74"/>
      <c r="D71" s="150" t="s">
        <v>277</v>
      </c>
      <c r="E71" s="151" t="s">
        <v>114</v>
      </c>
      <c r="F71" s="152" t="s">
        <v>278</v>
      </c>
      <c r="G71" s="151" t="s">
        <v>250</v>
      </c>
      <c r="H71" s="151" t="s">
        <v>251</v>
      </c>
      <c r="I71" s="125" t="s">
        <v>140</v>
      </c>
      <c r="J71" s="157"/>
      <c r="K71" s="152"/>
      <c r="L71" s="126">
        <v>2</v>
      </c>
      <c r="M71" s="151"/>
      <c r="N71" s="229">
        <f>IF(("Reference probe"&lt;&gt;"Reference probe"),"N","Y")</f>
      </c>
    </row>
    <row r="72" ht="11.25" customHeight="1">
      <c r="A72" s="74"/>
      <c r="D72" s="150" t="s">
        <v>279</v>
      </c>
      <c r="E72" s="151" t="s">
        <v>114</v>
      </c>
      <c r="F72" s="152" t="s">
        <v>280</v>
      </c>
      <c r="G72" s="151" t="s">
        <v>250</v>
      </c>
      <c r="H72" s="151" t="s">
        <v>251</v>
      </c>
      <c r="I72" s="125" t="s">
        <v>138</v>
      </c>
      <c r="J72" s="157"/>
      <c r="K72" s="152"/>
      <c r="L72" s="126">
        <v>2</v>
      </c>
      <c r="M72" s="151"/>
      <c r="N72" s="229">
        <f>IF(("Reference probe"&lt;&gt;"Reference probe"),"N","Y")</f>
      </c>
    </row>
    <row r="73" ht="11.25" customHeight="1">
      <c r="A73" s="74"/>
      <c r="D73" s="150" t="s">
        <v>281</v>
      </c>
      <c r="E73" s="151" t="s">
        <v>114</v>
      </c>
      <c r="F73" s="152" t="s">
        <v>280</v>
      </c>
      <c r="G73" s="151" t="s">
        <v>250</v>
      </c>
      <c r="H73" s="151" t="s">
        <v>251</v>
      </c>
      <c r="I73" s="125" t="s">
        <v>136</v>
      </c>
      <c r="J73" s="157"/>
      <c r="K73" s="152"/>
      <c r="L73" s="126">
        <v>2</v>
      </c>
      <c r="M73" s="151"/>
      <c r="N73" s="229">
        <f>IF(("Default"&lt;&gt;"Reference probe"),"N","Y")</f>
      </c>
    </row>
    <row r="74" ht="11.25" customHeight="1">
      <c r="A74" s="74"/>
      <c r="D74" s="150" t="s">
        <v>282</v>
      </c>
      <c r="E74" s="151" t="s">
        <v>114</v>
      </c>
      <c r="F74" s="152" t="s">
        <v>283</v>
      </c>
      <c r="G74" s="151" t="s">
        <v>250</v>
      </c>
      <c r="H74" s="151" t="s">
        <v>251</v>
      </c>
      <c r="I74" s="125" t="s">
        <v>133</v>
      </c>
      <c r="J74" s="157"/>
      <c r="K74" s="152"/>
      <c r="L74" s="126">
        <v>2</v>
      </c>
      <c r="M74" s="151"/>
      <c r="N74" s="229">
        <f>IF(("Reference probe"&lt;&gt;"Reference probe"),"N","Y")</f>
      </c>
    </row>
    <row r="75" ht="11.25" customHeight="1">
      <c r="A75" s="74"/>
      <c r="D75" s="150" t="s">
        <v>284</v>
      </c>
      <c r="E75" s="151" t="s">
        <v>114</v>
      </c>
      <c r="F75" s="152" t="s">
        <v>283</v>
      </c>
      <c r="G75" s="151" t="s">
        <v>250</v>
      </c>
      <c r="H75" s="151" t="s">
        <v>251</v>
      </c>
      <c r="I75" s="125" t="s">
        <v>230</v>
      </c>
      <c r="J75" s="157"/>
      <c r="K75" s="152" t="s">
        <v>285</v>
      </c>
      <c r="L75" s="126">
        <v>2</v>
      </c>
      <c r="M75" s="151"/>
      <c r="N75" s="229">
        <f>IF(("Reference probe"&lt;&gt;"Reference probe"),"N","Y")</f>
      </c>
    </row>
    <row r="76" ht="11.25" customHeight="1">
      <c r="A76" s="74"/>
      <c r="D76" s="150" t="s">
        <v>286</v>
      </c>
      <c r="E76" s="151" t="s">
        <v>114</v>
      </c>
      <c r="F76" s="152" t="s">
        <v>283</v>
      </c>
      <c r="G76" s="151" t="s">
        <v>250</v>
      </c>
      <c r="H76" s="151" t="s">
        <v>251</v>
      </c>
      <c r="I76" s="125" t="s">
        <v>187</v>
      </c>
      <c r="J76" s="157"/>
      <c r="K76" s="152" t="s">
        <v>287</v>
      </c>
      <c r="L76" s="126">
        <v>2</v>
      </c>
      <c r="M76" s="151"/>
      <c r="N76" s="229">
        <f>IF(("Default"&lt;&gt;"Reference probe"),"N","Y")</f>
      </c>
    </row>
    <row r="77" ht="11.25" customHeight="1">
      <c r="A77" s="74"/>
      <c r="D77" s="150" t="s">
        <v>288</v>
      </c>
      <c r="E77" s="151" t="s">
        <v>114</v>
      </c>
      <c r="F77" s="152" t="s">
        <v>289</v>
      </c>
      <c r="G77" s="151" t="s">
        <v>290</v>
      </c>
      <c r="H77" s="151" t="s">
        <v>291</v>
      </c>
      <c r="I77" s="125" t="s">
        <v>131</v>
      </c>
      <c r="J77" s="157"/>
      <c r="K77" s="152" t="s">
        <v>292</v>
      </c>
      <c r="L77" s="126">
        <v>2</v>
      </c>
      <c r="M77" s="151" t="s">
        <v>207</v>
      </c>
      <c r="N77" s="229">
        <f>IF(("Default"&lt;&gt;"Reference probe"),"N","Y")</f>
      </c>
    </row>
    <row r="78" ht="11.25" customHeight="1">
      <c r="A78" s="74"/>
      <c r="D78" s="150" t="s">
        <v>293</v>
      </c>
      <c r="E78" s="151" t="s">
        <v>114</v>
      </c>
      <c r="F78" s="152" t="s">
        <v>294</v>
      </c>
      <c r="G78" s="151" t="s">
        <v>290</v>
      </c>
      <c r="H78" s="151" t="s">
        <v>291</v>
      </c>
      <c r="I78" s="125" t="s">
        <v>131</v>
      </c>
      <c r="J78" s="157"/>
      <c r="K78" s="152"/>
      <c r="L78" s="126">
        <v>2</v>
      </c>
      <c r="M78" s="151"/>
      <c r="N78" s="229">
        <f>IF(("Default"&lt;&gt;"Reference probe"),"N","Y")</f>
      </c>
    </row>
    <row r="79" ht="11.25" customHeight="1">
      <c r="A79" s="74"/>
      <c r="D79" s="150" t="s">
        <v>295</v>
      </c>
      <c r="E79" s="151" t="s">
        <v>114</v>
      </c>
      <c r="F79" s="152" t="s">
        <v>296</v>
      </c>
      <c r="G79" s="151" t="s">
        <v>290</v>
      </c>
      <c r="H79" s="151" t="s">
        <v>291</v>
      </c>
      <c r="I79" s="125" t="s">
        <v>230</v>
      </c>
      <c r="J79" s="157"/>
      <c r="K79" s="152"/>
      <c r="L79" s="126">
        <v>2</v>
      </c>
      <c r="M79" s="151"/>
      <c r="N79" s="229">
        <f>IF(("Reference probe"&lt;&gt;"Reference probe"),"N","Y")</f>
      </c>
    </row>
    <row r="80" ht="11.25" customHeight="1">
      <c r="A80" s="74"/>
      <c r="D80" s="150" t="s">
        <v>297</v>
      </c>
      <c r="E80" s="151" t="s">
        <v>114</v>
      </c>
      <c r="F80" s="152" t="s">
        <v>298</v>
      </c>
      <c r="G80" s="151" t="s">
        <v>290</v>
      </c>
      <c r="H80" s="151" t="s">
        <v>291</v>
      </c>
      <c r="I80" s="125" t="s">
        <v>133</v>
      </c>
      <c r="J80" s="157"/>
      <c r="K80" s="152"/>
      <c r="L80" s="126">
        <v>2</v>
      </c>
      <c r="M80" s="151"/>
      <c r="N80" s="229">
        <f>IF(("Reference probe"&lt;&gt;"Reference probe"),"N","Y")</f>
      </c>
    </row>
    <row r="81" ht="11.25" customHeight="1">
      <c r="A81" s="74"/>
      <c r="D81" s="150" t="s">
        <v>299</v>
      </c>
      <c r="E81" s="151" t="s">
        <v>114</v>
      </c>
      <c r="F81" s="152" t="s">
        <v>300</v>
      </c>
      <c r="G81" s="151" t="s">
        <v>290</v>
      </c>
      <c r="H81" s="151" t="s">
        <v>291</v>
      </c>
      <c r="I81" s="125" t="s">
        <v>136</v>
      </c>
      <c r="J81" s="157"/>
      <c r="K81" s="152"/>
      <c r="L81" s="126">
        <v>2</v>
      </c>
      <c r="M81" s="151"/>
      <c r="N81" s="229">
        <f>IF(("Reference probe"&lt;&gt;"Reference probe"),"N","Y")</f>
      </c>
    </row>
    <row r="82" ht="11.25" customHeight="1">
      <c r="A82" s="74"/>
      <c r="D82" s="150" t="s">
        <v>301</v>
      </c>
      <c r="E82" s="151" t="s">
        <v>114</v>
      </c>
      <c r="F82" s="152" t="s">
        <v>302</v>
      </c>
      <c r="G82" s="151" t="s">
        <v>290</v>
      </c>
      <c r="H82" s="151" t="s">
        <v>291</v>
      </c>
      <c r="I82" s="125" t="s">
        <v>138</v>
      </c>
      <c r="J82" s="157"/>
      <c r="K82" s="152"/>
      <c r="L82" s="126">
        <v>2</v>
      </c>
      <c r="M82" s="151"/>
      <c r="N82" s="229">
        <f>IF(("Reference probe"&lt;&gt;"Reference probe"),"N","Y")</f>
      </c>
    </row>
    <row r="83" ht="11.25" customHeight="1">
      <c r="A83" s="74"/>
      <c r="D83" s="150" t="s">
        <v>303</v>
      </c>
      <c r="E83" s="151" t="s">
        <v>114</v>
      </c>
      <c r="F83" s="152" t="s">
        <v>304</v>
      </c>
      <c r="G83" s="151" t="s">
        <v>290</v>
      </c>
      <c r="H83" s="151" t="s">
        <v>291</v>
      </c>
      <c r="I83" s="125" t="s">
        <v>140</v>
      </c>
      <c r="J83" s="157"/>
      <c r="K83" s="152"/>
      <c r="L83" s="126">
        <v>2</v>
      </c>
      <c r="M83" s="151"/>
      <c r="N83" s="229">
        <f>IF(("Reference probe"&lt;&gt;"Reference probe"),"N","Y")</f>
      </c>
    </row>
    <row r="84" ht="11.25" customHeight="1">
      <c r="A84" s="74"/>
      <c r="D84" s="150" t="s">
        <v>305</v>
      </c>
      <c r="E84" s="151" t="s">
        <v>114</v>
      </c>
      <c r="F84" s="152" t="s">
        <v>306</v>
      </c>
      <c r="G84" s="151" t="s">
        <v>290</v>
      </c>
      <c r="H84" s="151" t="s">
        <v>291</v>
      </c>
      <c r="I84" s="125" t="s">
        <v>143</v>
      </c>
      <c r="J84" s="157"/>
      <c r="K84" s="152"/>
      <c r="L84" s="126">
        <v>2</v>
      </c>
      <c r="M84" s="151"/>
      <c r="N84" s="229">
        <f>IF(("Default"&lt;&gt;"Reference probe"),"N","Y")</f>
      </c>
    </row>
    <row r="85" ht="11.25" customHeight="1">
      <c r="A85" s="74"/>
      <c r="D85" s="150" t="s">
        <v>307</v>
      </c>
      <c r="E85" s="151" t="s">
        <v>114</v>
      </c>
      <c r="F85" s="152" t="s">
        <v>308</v>
      </c>
      <c r="G85" s="151" t="s">
        <v>290</v>
      </c>
      <c r="H85" s="151" t="s">
        <v>291</v>
      </c>
      <c r="I85" s="125" t="s">
        <v>145</v>
      </c>
      <c r="J85" s="157"/>
      <c r="K85" s="152"/>
      <c r="L85" s="126">
        <v>2</v>
      </c>
      <c r="M85" s="151"/>
      <c r="N85" s="229">
        <f>IF(("Default"&lt;&gt;"Reference probe"),"N","Y")</f>
      </c>
    </row>
    <row r="86" ht="11.25" customHeight="1">
      <c r="A86" s="74"/>
      <c r="D86" s="150" t="s">
        <v>309</v>
      </c>
      <c r="E86" s="151" t="s">
        <v>114</v>
      </c>
      <c r="F86" s="152" t="s">
        <v>308</v>
      </c>
      <c r="G86" s="151" t="s">
        <v>290</v>
      </c>
      <c r="H86" s="151" t="s">
        <v>291</v>
      </c>
      <c r="I86" s="125" t="s">
        <v>145</v>
      </c>
      <c r="J86" s="157"/>
      <c r="K86" s="152"/>
      <c r="L86" s="126">
        <v>2</v>
      </c>
      <c r="M86" s="151"/>
      <c r="N86" s="229">
        <f>IF(("Default"&lt;&gt;"Reference probe"),"N","Y")</f>
      </c>
    </row>
    <row r="87" ht="11.25" customHeight="1">
      <c r="A87" s="74"/>
      <c r="D87" s="150" t="s">
        <v>310</v>
      </c>
      <c r="E87" s="151" t="s">
        <v>114</v>
      </c>
      <c r="F87" s="152" t="s">
        <v>311</v>
      </c>
      <c r="G87" s="151" t="s">
        <v>290</v>
      </c>
      <c r="H87" s="151" t="s">
        <v>291</v>
      </c>
      <c r="I87" s="125" t="s">
        <v>148</v>
      </c>
      <c r="J87" s="157"/>
      <c r="K87" s="152" t="s">
        <v>312</v>
      </c>
      <c r="L87" s="126">
        <v>2</v>
      </c>
      <c r="M87" s="151" t="s">
        <v>207</v>
      </c>
      <c r="N87" s="229">
        <f>IF(("Default"&lt;&gt;"Reference probe"),"N","Y")</f>
      </c>
    </row>
    <row r="88" ht="11.25" customHeight="1">
      <c r="A88" s="74"/>
      <c r="D88" s="150" t="s">
        <v>313</v>
      </c>
      <c r="E88" s="151" t="s">
        <v>114</v>
      </c>
      <c r="F88" s="152" t="s">
        <v>314</v>
      </c>
      <c r="G88" s="151" t="s">
        <v>290</v>
      </c>
      <c r="H88" s="151" t="s">
        <v>291</v>
      </c>
      <c r="I88" s="125" t="s">
        <v>151</v>
      </c>
      <c r="J88" s="157"/>
      <c r="K88" s="152"/>
      <c r="L88" s="126">
        <v>2</v>
      </c>
      <c r="M88" s="151"/>
      <c r="N88" s="229">
        <f>IF(("Default"&lt;&gt;"Reference probe"),"N","Y")</f>
      </c>
    </row>
    <row r="89" ht="11.25" customHeight="1">
      <c r="A89" s="74"/>
      <c r="D89" s="150" t="s">
        <v>315</v>
      </c>
      <c r="E89" s="151" t="s">
        <v>114</v>
      </c>
      <c r="F89" s="152" t="s">
        <v>316</v>
      </c>
      <c r="G89" s="151" t="s">
        <v>290</v>
      </c>
      <c r="H89" s="151" t="s">
        <v>291</v>
      </c>
      <c r="I89" s="125" t="s">
        <v>202</v>
      </c>
      <c r="J89" s="157"/>
      <c r="K89" s="152"/>
      <c r="L89" s="126">
        <v>2</v>
      </c>
      <c r="M89" s="151" t="s">
        <v>207</v>
      </c>
      <c r="N89" s="229">
        <f>IF(("Default"&lt;&gt;"Reference probe"),"N","Y")</f>
      </c>
    </row>
    <row r="90" ht="11.25" customHeight="1">
      <c r="A90" s="74"/>
      <c r="D90" s="150" t="s">
        <v>317</v>
      </c>
      <c r="E90" s="151" t="s">
        <v>114</v>
      </c>
      <c r="F90" s="152" t="s">
        <v>318</v>
      </c>
      <c r="G90" s="151" t="s">
        <v>290</v>
      </c>
      <c r="H90" s="151" t="s">
        <v>291</v>
      </c>
      <c r="I90" s="125" t="s">
        <v>154</v>
      </c>
      <c r="J90" s="157"/>
      <c r="K90" s="152" t="s">
        <v>319</v>
      </c>
      <c r="L90" s="126">
        <v>2</v>
      </c>
      <c r="M90" s="151" t="s">
        <v>200</v>
      </c>
      <c r="N90" s="229">
        <f>IF(("Default"&lt;&gt;"Reference probe"),"N","Y")</f>
      </c>
    </row>
    <row r="91" ht="11.25" customHeight="1">
      <c r="A91" s="74"/>
      <c r="D91" s="150" t="s">
        <v>320</v>
      </c>
      <c r="E91" s="151" t="s">
        <v>114</v>
      </c>
      <c r="F91" s="152" t="s">
        <v>318</v>
      </c>
      <c r="G91" s="151" t="s">
        <v>290</v>
      </c>
      <c r="H91" s="151" t="s">
        <v>291</v>
      </c>
      <c r="I91" s="125" t="s">
        <v>154</v>
      </c>
      <c r="J91" s="157"/>
      <c r="K91" s="152" t="s">
        <v>321</v>
      </c>
      <c r="L91" s="126">
        <v>2</v>
      </c>
      <c r="M91" s="151"/>
      <c r="N91" s="229">
        <f>IF(("Default"&lt;&gt;"Reference probe"),"N","Y")</f>
      </c>
    </row>
    <row r="92" ht="11.25" customHeight="1">
      <c r="A92" s="74"/>
      <c r="D92" s="150" t="s">
        <v>322</v>
      </c>
      <c r="E92" s="151" t="s">
        <v>114</v>
      </c>
      <c r="F92" s="152" t="s">
        <v>323</v>
      </c>
      <c r="G92" s="151" t="s">
        <v>324</v>
      </c>
      <c r="H92" s="151" t="s">
        <v>325</v>
      </c>
      <c r="I92" s="125" t="s">
        <v>202</v>
      </c>
      <c r="J92" s="157"/>
      <c r="K92" s="152" t="s">
        <v>326</v>
      </c>
      <c r="L92" s="126">
        <v>2</v>
      </c>
      <c r="M92" s="151" t="s">
        <v>207</v>
      </c>
      <c r="N92" s="229">
        <f>IF(("Default"&lt;&gt;"Reference probe"),"N","Y")</f>
      </c>
    </row>
    <row r="93" ht="11.25" customHeight="1">
      <c r="A93" s="74"/>
      <c r="D93" s="150" t="s">
        <v>327</v>
      </c>
      <c r="E93" s="151" t="s">
        <v>114</v>
      </c>
      <c r="F93" s="152" t="s">
        <v>323</v>
      </c>
      <c r="G93" s="151" t="s">
        <v>324</v>
      </c>
      <c r="H93" s="151" t="s">
        <v>328</v>
      </c>
      <c r="I93" s="125" t="s">
        <v>154</v>
      </c>
      <c r="J93" s="157"/>
      <c r="K93" s="152" t="s">
        <v>329</v>
      </c>
      <c r="L93" s="126">
        <v>2</v>
      </c>
      <c r="M93" s="151" t="s">
        <v>207</v>
      </c>
      <c r="N93" s="229">
        <f>IF(("Default"&lt;&gt;"Reference probe"),"N","Y")</f>
      </c>
    </row>
    <row r="94" ht="11.25" customHeight="1">
      <c r="A94" s="74"/>
      <c r="D94" s="150" t="s">
        <v>330</v>
      </c>
      <c r="E94" s="151" t="s">
        <v>114</v>
      </c>
      <c r="F94" s="152" t="s">
        <v>331</v>
      </c>
      <c r="G94" s="151" t="s">
        <v>324</v>
      </c>
      <c r="H94" s="151" t="s">
        <v>328</v>
      </c>
      <c r="I94" s="125" t="s">
        <v>202</v>
      </c>
      <c r="J94" s="157"/>
      <c r="K94" s="152" t="s">
        <v>332</v>
      </c>
      <c r="L94" s="126">
        <v>2</v>
      </c>
      <c r="M94" s="151" t="s">
        <v>207</v>
      </c>
      <c r="N94" s="229">
        <f>IF(("Default"&lt;&gt;"Reference probe"),"N","Y")</f>
      </c>
    </row>
    <row r="95" ht="11.25" customHeight="1">
      <c r="A95" s="74"/>
      <c r="D95" s="150" t="s">
        <v>333</v>
      </c>
      <c r="E95" s="151" t="s">
        <v>114</v>
      </c>
      <c r="F95" s="152" t="s">
        <v>334</v>
      </c>
      <c r="G95" s="151" t="s">
        <v>324</v>
      </c>
      <c r="H95" s="151" t="s">
        <v>328</v>
      </c>
      <c r="I95" s="125" t="s">
        <v>151</v>
      </c>
      <c r="J95" s="157"/>
      <c r="K95" s="152"/>
      <c r="L95" s="126">
        <v>2</v>
      </c>
      <c r="M95" s="151"/>
      <c r="N95" s="229">
        <f>IF(("Reference probe"&lt;&gt;"Reference probe"),"N","Y")</f>
      </c>
    </row>
    <row r="96" ht="11.25" customHeight="1">
      <c r="A96" s="74"/>
      <c r="D96" s="150" t="s">
        <v>335</v>
      </c>
      <c r="E96" s="151" t="s">
        <v>114</v>
      </c>
      <c r="F96" s="152" t="s">
        <v>336</v>
      </c>
      <c r="G96" s="151" t="s">
        <v>324</v>
      </c>
      <c r="H96" s="151" t="s">
        <v>328</v>
      </c>
      <c r="I96" s="125" t="s">
        <v>148</v>
      </c>
      <c r="J96" s="157"/>
      <c r="K96" s="152"/>
      <c r="L96" s="126">
        <v>2</v>
      </c>
      <c r="M96" s="151"/>
      <c r="N96" s="229">
        <f>IF(("Reference probe"&lt;&gt;"Reference probe"),"N","Y")</f>
      </c>
    </row>
    <row r="97" ht="11.25" customHeight="1">
      <c r="A97" s="74"/>
      <c r="D97" s="150" t="s">
        <v>337</v>
      </c>
      <c r="E97" s="151" t="s">
        <v>114</v>
      </c>
      <c r="F97" s="152" t="s">
        <v>338</v>
      </c>
      <c r="G97" s="151" t="s">
        <v>324</v>
      </c>
      <c r="H97" s="151" t="s">
        <v>328</v>
      </c>
      <c r="I97" s="125" t="s">
        <v>145</v>
      </c>
      <c r="J97" s="157"/>
      <c r="K97" s="152"/>
      <c r="L97" s="126">
        <v>2</v>
      </c>
      <c r="M97" s="151"/>
      <c r="N97" s="229">
        <f>IF(("Reference probe"&lt;&gt;"Reference probe"),"N","Y")</f>
      </c>
    </row>
    <row r="98" ht="11.25" customHeight="1">
      <c r="A98" s="74"/>
      <c r="D98" s="150" t="s">
        <v>339</v>
      </c>
      <c r="E98" s="151" t="s">
        <v>114</v>
      </c>
      <c r="F98" s="152" t="s">
        <v>340</v>
      </c>
      <c r="G98" s="151" t="s">
        <v>324</v>
      </c>
      <c r="H98" s="151" t="s">
        <v>328</v>
      </c>
      <c r="I98" s="125" t="s">
        <v>143</v>
      </c>
      <c r="J98" s="157"/>
      <c r="K98" s="152"/>
      <c r="L98" s="126">
        <v>2</v>
      </c>
      <c r="M98" s="151"/>
      <c r="N98" s="229">
        <f>IF(("Reference probe"&lt;&gt;"Reference probe"),"N","Y")</f>
      </c>
    </row>
    <row r="99" ht="11.25" customHeight="1">
      <c r="A99" s="74"/>
      <c r="D99" s="150" t="s">
        <v>341</v>
      </c>
      <c r="E99" s="151" t="s">
        <v>114</v>
      </c>
      <c r="F99" s="152" t="s">
        <v>342</v>
      </c>
      <c r="G99" s="151" t="s">
        <v>324</v>
      </c>
      <c r="H99" s="151" t="s">
        <v>328</v>
      </c>
      <c r="I99" s="125" t="s">
        <v>140</v>
      </c>
      <c r="J99" s="157"/>
      <c r="K99" s="152"/>
      <c r="L99" s="126">
        <v>2</v>
      </c>
      <c r="M99" s="151"/>
      <c r="N99" s="229">
        <f>IF(("Reference probe"&lt;&gt;"Reference probe"),"N","Y")</f>
      </c>
    </row>
    <row r="100" ht="11.25" customHeight="1">
      <c r="A100" s="74"/>
      <c r="D100" s="150" t="s">
        <v>343</v>
      </c>
      <c r="E100" s="151" t="s">
        <v>114</v>
      </c>
      <c r="F100" s="152" t="s">
        <v>344</v>
      </c>
      <c r="G100" s="151" t="s">
        <v>324</v>
      </c>
      <c r="H100" s="151" t="s">
        <v>328</v>
      </c>
      <c r="I100" s="125" t="s">
        <v>138</v>
      </c>
      <c r="J100" s="157"/>
      <c r="K100" s="152"/>
      <c r="L100" s="126">
        <v>2</v>
      </c>
      <c r="M100" s="151"/>
      <c r="N100" s="229">
        <f>IF(("Reference probe"&lt;&gt;"Reference probe"),"N","Y")</f>
      </c>
    </row>
    <row r="101" ht="11.25" customHeight="1">
      <c r="A101" s="74"/>
      <c r="D101" s="150" t="s">
        <v>345</v>
      </c>
      <c r="E101" s="151" t="s">
        <v>114</v>
      </c>
      <c r="F101" s="152" t="s">
        <v>344</v>
      </c>
      <c r="G101" s="151" t="s">
        <v>324</v>
      </c>
      <c r="H101" s="151" t="s">
        <v>328</v>
      </c>
      <c r="I101" s="125" t="s">
        <v>136</v>
      </c>
      <c r="J101" s="157"/>
      <c r="K101" s="152"/>
      <c r="L101" s="126">
        <v>2</v>
      </c>
      <c r="M101" s="151"/>
      <c r="N101" s="229">
        <f>IF(("Reference probe"&lt;&gt;"Reference probe"),"N","Y")</f>
      </c>
    </row>
    <row r="102" ht="11.25" customHeight="1">
      <c r="A102" s="74"/>
      <c r="D102" s="150" t="s">
        <v>346</v>
      </c>
      <c r="E102" s="151" t="s">
        <v>114</v>
      </c>
      <c r="F102" s="152" t="s">
        <v>347</v>
      </c>
      <c r="G102" s="151" t="s">
        <v>324</v>
      </c>
      <c r="H102" s="151" t="s">
        <v>328</v>
      </c>
      <c r="I102" s="125" t="s">
        <v>133</v>
      </c>
      <c r="J102" s="157"/>
      <c r="K102" s="152"/>
      <c r="L102" s="126">
        <v>2</v>
      </c>
      <c r="M102" s="151"/>
      <c r="N102" s="229">
        <f>IF(("Reference probe"&lt;&gt;"Reference probe"),"N","Y")</f>
      </c>
    </row>
    <row r="103" ht="11.25" customHeight="1">
      <c r="A103" s="74"/>
      <c r="D103" s="150" t="s">
        <v>348</v>
      </c>
      <c r="E103" s="151" t="s">
        <v>114</v>
      </c>
      <c r="F103" s="152" t="s">
        <v>349</v>
      </c>
      <c r="G103" s="151" t="s">
        <v>324</v>
      </c>
      <c r="H103" s="151" t="s">
        <v>328</v>
      </c>
      <c r="I103" s="125" t="s">
        <v>133</v>
      </c>
      <c r="J103" s="157"/>
      <c r="K103" s="152" t="s">
        <v>350</v>
      </c>
      <c r="L103" s="126">
        <v>2</v>
      </c>
      <c r="M103" s="151"/>
      <c r="N103" s="229">
        <f>IF(("Reference probe"&lt;&gt;"Reference probe"),"N","Y")</f>
      </c>
    </row>
    <row r="104" ht="11.25" customHeight="1">
      <c r="A104" s="74"/>
      <c r="D104" s="150" t="s">
        <v>351</v>
      </c>
      <c r="E104" s="151" t="s">
        <v>114</v>
      </c>
      <c r="F104" s="152" t="s">
        <v>352</v>
      </c>
      <c r="G104" s="151" t="s">
        <v>324</v>
      </c>
      <c r="H104" s="151" t="s">
        <v>328</v>
      </c>
      <c r="I104" s="125" t="s">
        <v>230</v>
      </c>
      <c r="J104" s="157"/>
      <c r="K104" s="152"/>
      <c r="L104" s="126">
        <v>2</v>
      </c>
      <c r="M104" s="151"/>
      <c r="N104" s="229">
        <f>IF(("Reference probe"&lt;&gt;"Reference probe"),"N","Y")</f>
      </c>
    </row>
    <row r="105" ht="11.25" customHeight="1">
      <c r="A105" s="74"/>
      <c r="D105" s="150" t="s">
        <v>353</v>
      </c>
      <c r="E105" s="151" t="s">
        <v>114</v>
      </c>
      <c r="F105" s="152" t="s">
        <v>354</v>
      </c>
      <c r="G105" s="151" t="s">
        <v>324</v>
      </c>
      <c r="H105" s="151" t="s">
        <v>328</v>
      </c>
      <c r="I105" s="125" t="s">
        <v>131</v>
      </c>
      <c r="J105" s="157"/>
      <c r="K105" s="152"/>
      <c r="L105" s="126">
        <v>2</v>
      </c>
      <c r="M105" s="151"/>
      <c r="N105" s="229">
        <f>IF(("Reference probe"&lt;&gt;"Reference probe"),"N","Y")</f>
      </c>
    </row>
    <row r="106" ht="11.25" customHeight="1">
      <c r="A106" s="74"/>
      <c r="D106" s="150" t="s">
        <v>355</v>
      </c>
      <c r="E106" s="151" t="s">
        <v>114</v>
      </c>
      <c r="F106" s="152" t="s">
        <v>356</v>
      </c>
      <c r="G106" s="151" t="s">
        <v>324</v>
      </c>
      <c r="H106" s="151" t="s">
        <v>328</v>
      </c>
      <c r="I106" s="125" t="s">
        <v>128</v>
      </c>
      <c r="J106" s="157"/>
      <c r="K106" s="152"/>
      <c r="L106" s="126">
        <v>2</v>
      </c>
      <c r="M106" s="151"/>
      <c r="N106" s="229">
        <f>IF(("Reference probe"&lt;&gt;"Reference probe"),"N","Y")</f>
      </c>
    </row>
    <row r="107" ht="11.25" customHeight="1">
      <c r="A107" s="74"/>
      <c r="D107" s="150" t="s">
        <v>357</v>
      </c>
      <c r="E107" s="151" t="s">
        <v>114</v>
      </c>
      <c r="F107" s="152" t="s">
        <v>356</v>
      </c>
      <c r="G107" s="151" t="s">
        <v>324</v>
      </c>
      <c r="H107" s="151" t="s">
        <v>328</v>
      </c>
      <c r="I107" s="125" t="s">
        <v>128</v>
      </c>
      <c r="J107" s="157"/>
      <c r="K107" s="152"/>
      <c r="L107" s="126">
        <v>2</v>
      </c>
      <c r="M107" s="151"/>
      <c r="N107" s="229">
        <f>IF(("Reference probe"&lt;&gt;"Reference probe"),"N","Y")</f>
      </c>
    </row>
    <row r="108" ht="11.25" customHeight="1">
      <c r="A108" s="74"/>
      <c r="D108" s="150" t="s">
        <v>358</v>
      </c>
      <c r="E108" s="151" t="s">
        <v>114</v>
      </c>
      <c r="F108" s="152" t="s">
        <v>359</v>
      </c>
      <c r="G108" s="151" t="s">
        <v>324</v>
      </c>
      <c r="H108" s="151" t="s">
        <v>328</v>
      </c>
      <c r="I108" s="125" t="s">
        <v>125</v>
      </c>
      <c r="J108" s="157"/>
      <c r="K108" s="152"/>
      <c r="L108" s="126">
        <v>2</v>
      </c>
      <c r="M108" s="151"/>
      <c r="N108" s="229">
        <f>IF(("Reference probe"&lt;&gt;"Reference probe"),"N","Y")</f>
      </c>
    </row>
    <row r="109" ht="11.25" customHeight="1">
      <c r="A109" s="74"/>
      <c r="D109" s="150" t="s">
        <v>360</v>
      </c>
      <c r="E109" s="151" t="s">
        <v>114</v>
      </c>
      <c r="F109" s="152" t="s">
        <v>361</v>
      </c>
      <c r="G109" s="151" t="s">
        <v>324</v>
      </c>
      <c r="H109" s="151" t="s">
        <v>328</v>
      </c>
      <c r="I109" s="125" t="s">
        <v>123</v>
      </c>
      <c r="J109" s="157"/>
      <c r="K109" s="152"/>
      <c r="L109" s="126">
        <v>2</v>
      </c>
      <c r="M109" s="151"/>
      <c r="N109" s="229">
        <f>IF(("Reference probe"&lt;&gt;"Reference probe"),"N","Y")</f>
      </c>
    </row>
    <row r="110" ht="11.25" customHeight="1">
      <c r="A110" s="74"/>
      <c r="D110" s="150" t="s">
        <v>362</v>
      </c>
      <c r="E110" s="151" t="s">
        <v>114</v>
      </c>
      <c r="F110" s="152" t="s">
        <v>363</v>
      </c>
      <c r="G110" s="151" t="s">
        <v>324</v>
      </c>
      <c r="H110" s="151" t="s">
        <v>328</v>
      </c>
      <c r="I110" s="125" t="s">
        <v>121</v>
      </c>
      <c r="J110" s="157"/>
      <c r="K110" s="152"/>
      <c r="L110" s="126">
        <v>2</v>
      </c>
      <c r="M110" s="151"/>
      <c r="N110" s="229">
        <f>IF(("Default"&lt;&gt;"Reference probe"),"N","Y")</f>
      </c>
    </row>
    <row r="111" ht="11.25" customHeight="1">
      <c r="A111" s="74"/>
      <c r="D111" s="150" t="s">
        <v>364</v>
      </c>
      <c r="E111" s="151" t="s">
        <v>114</v>
      </c>
      <c r="F111" s="152" t="s">
        <v>365</v>
      </c>
      <c r="G111" s="151" t="s">
        <v>324</v>
      </c>
      <c r="H111" s="151" t="s">
        <v>328</v>
      </c>
      <c r="I111" s="125" t="s">
        <v>118</v>
      </c>
      <c r="J111" s="157"/>
      <c r="K111" s="152"/>
      <c r="L111" s="126">
        <v>2</v>
      </c>
      <c r="M111" s="151"/>
      <c r="N111" s="229">
        <f>IF(("Default"&lt;&gt;"Reference probe"),"N","Y")</f>
      </c>
    </row>
    <row r="112" ht="11.25" customHeight="1">
      <c r="A112" s="74"/>
      <c r="D112" s="150" t="s">
        <v>366</v>
      </c>
      <c r="E112" s="151" t="s">
        <v>114</v>
      </c>
      <c r="F112" s="152" t="s">
        <v>367</v>
      </c>
      <c r="G112" s="151" t="s">
        <v>324</v>
      </c>
      <c r="H112" s="151" t="s">
        <v>328</v>
      </c>
      <c r="I112" s="125" t="s">
        <v>368</v>
      </c>
      <c r="J112" s="157"/>
      <c r="K112" s="152"/>
      <c r="L112" s="126">
        <v>2</v>
      </c>
      <c r="M112" s="151"/>
      <c r="N112" s="229">
        <f>IF(("Reference probe"&lt;&gt;"Reference probe"),"N","Y")</f>
      </c>
    </row>
    <row r="113" ht="11.25" customHeight="1">
      <c r="A113" s="74"/>
      <c r="D113" s="150" t="s">
        <v>369</v>
      </c>
      <c r="E113" s="151" t="s">
        <v>114</v>
      </c>
      <c r="F113" s="152" t="s">
        <v>367</v>
      </c>
      <c r="G113" s="151" t="s">
        <v>324</v>
      </c>
      <c r="H113" s="151" t="s">
        <v>328</v>
      </c>
      <c r="I113" s="125" t="s">
        <v>370</v>
      </c>
      <c r="J113" s="157"/>
      <c r="K113" s="152"/>
      <c r="L113" s="126">
        <v>2</v>
      </c>
      <c r="M113" s="151"/>
      <c r="N113" s="229">
        <f>IF(("Default"&lt;&gt;"Reference probe"),"N","Y")</f>
      </c>
    </row>
    <row r="114" ht="11.25" customHeight="1">
      <c r="A114" s="74"/>
      <c r="D114" s="150" t="s">
        <v>371</v>
      </c>
      <c r="E114" s="151" t="s">
        <v>114</v>
      </c>
      <c r="F114" s="152" t="s">
        <v>372</v>
      </c>
      <c r="G114" s="151" t="s">
        <v>324</v>
      </c>
      <c r="H114" s="151" t="s">
        <v>328</v>
      </c>
      <c r="I114" s="125" t="s">
        <v>373</v>
      </c>
      <c r="J114" s="157"/>
      <c r="K114" s="152"/>
      <c r="L114" s="126">
        <v>2</v>
      </c>
      <c r="M114" s="151"/>
      <c r="N114" s="229">
        <f>IF(("Default"&lt;&gt;"Reference probe"),"N","Y")</f>
      </c>
    </row>
    <row r="115" ht="11.25" customHeight="1">
      <c r="A115" s="74"/>
      <c r="D115" s="150" t="s">
        <v>374</v>
      </c>
      <c r="E115" s="151" t="s">
        <v>114</v>
      </c>
      <c r="F115" s="152" t="s">
        <v>372</v>
      </c>
      <c r="G115" s="151" t="s">
        <v>324</v>
      </c>
      <c r="H115" s="151" t="s">
        <v>328</v>
      </c>
      <c r="I115" s="125" t="s">
        <v>373</v>
      </c>
      <c r="J115" s="157"/>
      <c r="K115" s="152" t="s">
        <v>375</v>
      </c>
      <c r="L115" s="126">
        <v>2</v>
      </c>
      <c r="M115" s="151"/>
      <c r="N115" s="229">
        <f>IF(("Default"&lt;&gt;"Reference probe"),"N","Y")</f>
      </c>
    </row>
    <row r="116" ht="11.25" customHeight="1">
      <c r="A116" s="74"/>
      <c r="D116" s="150" t="s">
        <v>376</v>
      </c>
      <c r="E116" s="151" t="s">
        <v>114</v>
      </c>
      <c r="F116" s="152" t="s">
        <v>377</v>
      </c>
      <c r="G116" s="151" t="s">
        <v>378</v>
      </c>
      <c r="H116" s="151" t="s">
        <v>379</v>
      </c>
      <c r="I116" s="125" t="s">
        <v>368</v>
      </c>
      <c r="J116" s="157"/>
      <c r="K116" s="152" t="s">
        <v>380</v>
      </c>
      <c r="L116" s="126">
        <v>2</v>
      </c>
      <c r="M116" s="151"/>
      <c r="N116" s="229">
        <f>IF(("Default"&lt;&gt;"Reference probe"),"N","Y")</f>
      </c>
    </row>
    <row r="117" ht="11.25" customHeight="1">
      <c r="A117" s="74"/>
      <c r="D117" s="150" t="s">
        <v>381</v>
      </c>
      <c r="E117" s="151" t="s">
        <v>114</v>
      </c>
      <c r="F117" s="152" t="s">
        <v>382</v>
      </c>
      <c r="G117" s="151" t="s">
        <v>378</v>
      </c>
      <c r="H117" s="151" t="s">
        <v>379</v>
      </c>
      <c r="I117" s="125" t="s">
        <v>118</v>
      </c>
      <c r="J117" s="157"/>
      <c r="K117" s="152"/>
      <c r="L117" s="126">
        <v>2</v>
      </c>
      <c r="M117" s="151"/>
      <c r="N117" s="229">
        <f>IF(("Reference probe"&lt;&gt;"Reference probe"),"N","Y")</f>
      </c>
    </row>
    <row r="118" ht="11.25" customHeight="1">
      <c r="A118" s="74"/>
      <c r="D118" s="150" t="s">
        <v>383</v>
      </c>
      <c r="E118" s="151" t="s">
        <v>114</v>
      </c>
      <c r="F118" s="152" t="s">
        <v>382</v>
      </c>
      <c r="G118" s="151" t="s">
        <v>378</v>
      </c>
      <c r="H118" s="151" t="s">
        <v>379</v>
      </c>
      <c r="I118" s="125" t="s">
        <v>121</v>
      </c>
      <c r="J118" s="157"/>
      <c r="K118" s="152"/>
      <c r="L118" s="126">
        <v>2</v>
      </c>
      <c r="M118" s="151"/>
      <c r="N118" s="229">
        <f>IF(("Reference probe"&lt;&gt;"Reference probe"),"N","Y")</f>
      </c>
    </row>
    <row r="119" ht="11.25" customHeight="1">
      <c r="A119" s="74"/>
      <c r="D119" s="150" t="s">
        <v>384</v>
      </c>
      <c r="E119" s="151" t="s">
        <v>114</v>
      </c>
      <c r="F119" s="152" t="s">
        <v>382</v>
      </c>
      <c r="G119" s="151" t="s">
        <v>378</v>
      </c>
      <c r="H119" s="151" t="s">
        <v>379</v>
      </c>
      <c r="I119" s="125" t="s">
        <v>123</v>
      </c>
      <c r="J119" s="157"/>
      <c r="K119" s="152"/>
      <c r="L119" s="126">
        <v>2</v>
      </c>
      <c r="M119" s="151"/>
      <c r="N119" s="229">
        <f>IF(("Reference probe"&lt;&gt;"Reference probe"),"N","Y")</f>
      </c>
    </row>
    <row r="120" ht="11.25" customHeight="1">
      <c r="A120" s="74"/>
      <c r="D120" s="150" t="s">
        <v>385</v>
      </c>
      <c r="E120" s="151" t="s">
        <v>114</v>
      </c>
      <c r="F120" s="152" t="s">
        <v>386</v>
      </c>
      <c r="G120" s="151" t="s">
        <v>378</v>
      </c>
      <c r="H120" s="151" t="s">
        <v>379</v>
      </c>
      <c r="I120" s="125" t="s">
        <v>125</v>
      </c>
      <c r="J120" s="157"/>
      <c r="K120" s="152"/>
      <c r="L120" s="126">
        <v>2</v>
      </c>
      <c r="M120" s="151"/>
      <c r="N120" s="229">
        <f>IF(("Default"&lt;&gt;"Reference probe"),"N","Y")</f>
      </c>
    </row>
    <row r="121" ht="11.25" customHeight="1">
      <c r="A121" s="74"/>
      <c r="D121" s="150" t="s">
        <v>387</v>
      </c>
      <c r="E121" s="151" t="s">
        <v>114</v>
      </c>
      <c r="F121" s="152" t="s">
        <v>388</v>
      </c>
      <c r="G121" s="151" t="s">
        <v>378</v>
      </c>
      <c r="H121" s="151" t="s">
        <v>379</v>
      </c>
      <c r="I121" s="125" t="s">
        <v>128</v>
      </c>
      <c r="J121" s="157"/>
      <c r="K121" s="152"/>
      <c r="L121" s="126">
        <v>2</v>
      </c>
      <c r="M121" s="151"/>
      <c r="N121" s="229">
        <f>IF(("Reference probe"&lt;&gt;"Reference probe"),"N","Y")</f>
      </c>
    </row>
    <row r="122" ht="11.25" customHeight="1">
      <c r="A122" s="74"/>
      <c r="D122" s="150" t="s">
        <v>389</v>
      </c>
      <c r="E122" s="151" t="s">
        <v>114</v>
      </c>
      <c r="F122" s="152" t="s">
        <v>388</v>
      </c>
      <c r="G122" s="151" t="s">
        <v>378</v>
      </c>
      <c r="H122" s="151" t="s">
        <v>379</v>
      </c>
      <c r="I122" s="125" t="s">
        <v>131</v>
      </c>
      <c r="J122" s="157"/>
      <c r="K122" s="152"/>
      <c r="L122" s="126">
        <v>2</v>
      </c>
      <c r="M122" s="151"/>
      <c r="N122" s="229">
        <f>IF(("Reference probe"&lt;&gt;"Reference probe"),"N","Y")</f>
      </c>
    </row>
    <row r="123" ht="11.25" customHeight="1">
      <c r="A123" s="74"/>
      <c r="D123" s="150" t="s">
        <v>390</v>
      </c>
      <c r="E123" s="151" t="s">
        <v>114</v>
      </c>
      <c r="F123" s="152" t="s">
        <v>391</v>
      </c>
      <c r="G123" s="151" t="s">
        <v>378</v>
      </c>
      <c r="H123" s="151" t="s">
        <v>379</v>
      </c>
      <c r="I123" s="125" t="s">
        <v>230</v>
      </c>
      <c r="J123" s="157"/>
      <c r="K123" s="152"/>
      <c r="L123" s="126">
        <v>2</v>
      </c>
      <c r="M123" s="151"/>
      <c r="N123" s="229">
        <f>IF(("Default"&lt;&gt;"Reference probe"),"N","Y")</f>
      </c>
    </row>
    <row r="124" ht="11.25" customHeight="1">
      <c r="A124" s="74"/>
      <c r="D124" s="150" t="s">
        <v>392</v>
      </c>
      <c r="E124" s="151" t="s">
        <v>114</v>
      </c>
      <c r="F124" s="152" t="s">
        <v>391</v>
      </c>
      <c r="G124" s="151" t="s">
        <v>378</v>
      </c>
      <c r="H124" s="151" t="s">
        <v>379</v>
      </c>
      <c r="I124" s="125" t="s">
        <v>133</v>
      </c>
      <c r="J124" s="157"/>
      <c r="K124" s="152"/>
      <c r="L124" s="126">
        <v>2</v>
      </c>
      <c r="M124" s="151"/>
      <c r="N124" s="229">
        <f>IF(("Default"&lt;&gt;"Reference probe"),"N","Y")</f>
      </c>
    </row>
    <row r="125" ht="11.25" customHeight="1">
      <c r="A125" s="74"/>
      <c r="D125" s="150" t="s">
        <v>393</v>
      </c>
      <c r="E125" s="151" t="s">
        <v>114</v>
      </c>
      <c r="F125" s="152" t="s">
        <v>394</v>
      </c>
      <c r="G125" s="151" t="s">
        <v>378</v>
      </c>
      <c r="H125" s="151" t="s">
        <v>379</v>
      </c>
      <c r="I125" s="125" t="s">
        <v>136</v>
      </c>
      <c r="J125" s="157"/>
      <c r="K125" s="152"/>
      <c r="L125" s="126">
        <v>2</v>
      </c>
      <c r="M125" s="151"/>
      <c r="N125" s="229">
        <f>IF(("Default"&lt;&gt;"Reference probe"),"N","Y")</f>
      </c>
    </row>
    <row r="126" ht="11.25" customHeight="1">
      <c r="A126" s="74"/>
      <c r="D126" s="150" t="s">
        <v>395</v>
      </c>
      <c r="E126" s="151" t="s">
        <v>114</v>
      </c>
      <c r="F126" s="152" t="s">
        <v>394</v>
      </c>
      <c r="G126" s="151" t="s">
        <v>378</v>
      </c>
      <c r="H126" s="151" t="s">
        <v>379</v>
      </c>
      <c r="I126" s="125" t="s">
        <v>138</v>
      </c>
      <c r="J126" s="157"/>
      <c r="K126" s="152"/>
      <c r="L126" s="126">
        <v>2</v>
      </c>
      <c r="M126" s="151"/>
      <c r="N126" s="229">
        <f>IF(("Reference probe"&lt;&gt;"Reference probe"),"N","Y")</f>
      </c>
    </row>
    <row r="127" ht="11.25" customHeight="1">
      <c r="A127" s="74"/>
      <c r="D127" s="150" t="s">
        <v>396</v>
      </c>
      <c r="E127" s="151" t="s">
        <v>114</v>
      </c>
      <c r="F127" s="152" t="s">
        <v>394</v>
      </c>
      <c r="G127" s="151" t="s">
        <v>378</v>
      </c>
      <c r="H127" s="151" t="s">
        <v>379</v>
      </c>
      <c r="I127" s="125" t="s">
        <v>140</v>
      </c>
      <c r="J127" s="157"/>
      <c r="K127" s="152" t="s">
        <v>397</v>
      </c>
      <c r="L127" s="126">
        <v>2</v>
      </c>
      <c r="M127" s="151" t="s">
        <v>207</v>
      </c>
      <c r="N127" s="229">
        <f>IF(("Default"&lt;&gt;"Reference probe"),"N","Y")</f>
      </c>
    </row>
    <row r="128" ht="11.25" customHeight="1">
      <c r="A128" s="74"/>
      <c r="D128" s="150" t="s">
        <v>398</v>
      </c>
      <c r="E128" s="151" t="s">
        <v>114</v>
      </c>
      <c r="F128" s="152" t="s">
        <v>399</v>
      </c>
      <c r="G128" s="151" t="s">
        <v>378</v>
      </c>
      <c r="H128" s="151" t="s">
        <v>379</v>
      </c>
      <c r="I128" s="125" t="s">
        <v>143</v>
      </c>
      <c r="J128" s="157"/>
      <c r="K128" s="152"/>
      <c r="L128" s="126">
        <v>2</v>
      </c>
      <c r="M128" s="151"/>
      <c r="N128" s="229">
        <f>IF(("Reference probe"&lt;&gt;"Reference probe"),"N","Y")</f>
      </c>
    </row>
    <row r="129" ht="11.25" customHeight="1">
      <c r="A129" s="74"/>
      <c r="D129" s="150" t="s">
        <v>400</v>
      </c>
      <c r="E129" s="151" t="s">
        <v>114</v>
      </c>
      <c r="F129" s="152" t="s">
        <v>399</v>
      </c>
      <c r="G129" s="151" t="s">
        <v>378</v>
      </c>
      <c r="H129" s="151" t="s">
        <v>379</v>
      </c>
      <c r="I129" s="125" t="s">
        <v>145</v>
      </c>
      <c r="J129" s="157"/>
      <c r="K129" s="152"/>
      <c r="L129" s="126">
        <v>2</v>
      </c>
      <c r="M129" s="151"/>
      <c r="N129" s="229">
        <f>IF(("Default"&lt;&gt;"Reference probe"),"N","Y")</f>
      </c>
    </row>
    <row r="130" ht="11.25" customHeight="1">
      <c r="A130" s="74"/>
      <c r="D130" s="150" t="s">
        <v>401</v>
      </c>
      <c r="E130" s="151" t="s">
        <v>114</v>
      </c>
      <c r="F130" s="152" t="s">
        <v>402</v>
      </c>
      <c r="G130" s="151" t="s">
        <v>378</v>
      </c>
      <c r="H130" s="151" t="s">
        <v>379</v>
      </c>
      <c r="I130" s="125" t="s">
        <v>148</v>
      </c>
      <c r="J130" s="157"/>
      <c r="K130" s="152"/>
      <c r="L130" s="126">
        <v>2</v>
      </c>
      <c r="M130" s="151"/>
      <c r="N130" s="229">
        <f>IF(("Default"&lt;&gt;"Reference probe"),"N","Y")</f>
      </c>
    </row>
    <row r="131" ht="11.25" customHeight="1">
      <c r="A131" s="74"/>
      <c r="D131" s="150" t="s">
        <v>403</v>
      </c>
      <c r="E131" s="151" t="s">
        <v>114</v>
      </c>
      <c r="F131" s="152" t="s">
        <v>402</v>
      </c>
      <c r="G131" s="151" t="s">
        <v>378</v>
      </c>
      <c r="H131" s="151" t="s">
        <v>379</v>
      </c>
      <c r="I131" s="125" t="s">
        <v>202</v>
      </c>
      <c r="J131" s="157"/>
      <c r="K131" s="152" t="s">
        <v>404</v>
      </c>
      <c r="L131" s="126">
        <v>2</v>
      </c>
      <c r="M131" s="151" t="s">
        <v>405</v>
      </c>
      <c r="N131" s="229">
        <f>IF(("Default"&lt;&gt;"Reference probe"),"N","Y")</f>
      </c>
    </row>
    <row r="132" ht="11.25" customHeight="1">
      <c r="A132" s="74"/>
      <c r="D132" s="150" t="s">
        <v>406</v>
      </c>
      <c r="E132" s="151" t="s">
        <v>159</v>
      </c>
      <c r="F132" s="152" t="s">
        <v>407</v>
      </c>
      <c r="G132" s="151" t="s">
        <v>408</v>
      </c>
      <c r="H132" s="151" t="s">
        <v>409</v>
      </c>
      <c r="I132" s="125" t="s">
        <v>133</v>
      </c>
      <c r="J132" s="157" t="s">
        <v>410</v>
      </c>
      <c r="K132" s="152" t="s">
        <v>411</v>
      </c>
      <c r="L132" s="126">
        <v>0</v>
      </c>
      <c r="M132" s="151"/>
      <c r="N132" s="229">
        <f>IF(("Mutation detection probe"&lt;&gt;"Reference probe"),"N","Y")</f>
      </c>
    </row>
    <row r="133" ht="11.25" customHeight="1">
      <c r="A133" s="74"/>
      <c r="D133" s="150" t="s">
        <v>412</v>
      </c>
      <c r="E133" s="151" t="s">
        <v>114</v>
      </c>
      <c r="F133" s="152" t="s">
        <v>413</v>
      </c>
      <c r="G133" s="151" t="s">
        <v>414</v>
      </c>
      <c r="H133" s="151" t="s">
        <v>415</v>
      </c>
      <c r="I133" s="125" t="s">
        <v>154</v>
      </c>
      <c r="J133" s="157"/>
      <c r="K133" s="152" t="s">
        <v>416</v>
      </c>
      <c r="L133" s="126">
        <v>2</v>
      </c>
      <c r="M133" s="151"/>
      <c r="N133" s="229">
        <f>IF(("Default"&lt;&gt;"Reference probe"),"N","Y")</f>
      </c>
    </row>
    <row r="134" ht="11.25" customHeight="1">
      <c r="A134" s="74"/>
      <c r="D134" s="150" t="s">
        <v>417</v>
      </c>
      <c r="E134" s="151" t="s">
        <v>114</v>
      </c>
      <c r="F134" s="152" t="s">
        <v>413</v>
      </c>
      <c r="G134" s="151" t="s">
        <v>414</v>
      </c>
      <c r="H134" s="151" t="s">
        <v>415</v>
      </c>
      <c r="I134" s="125" t="s">
        <v>154</v>
      </c>
      <c r="J134" s="157"/>
      <c r="K134" s="152" t="s">
        <v>418</v>
      </c>
      <c r="L134" s="126">
        <v>2</v>
      </c>
      <c r="M134" s="151"/>
      <c r="N134" s="229">
        <f>IF(("Default"&lt;&gt;"Reference probe"),"N","Y")</f>
      </c>
    </row>
    <row r="135" ht="11.25" customHeight="1">
      <c r="A135" s="74"/>
      <c r="D135" s="150" t="s">
        <v>419</v>
      </c>
      <c r="E135" s="151" t="s">
        <v>114</v>
      </c>
      <c r="F135" s="152" t="s">
        <v>413</v>
      </c>
      <c r="G135" s="151" t="s">
        <v>414</v>
      </c>
      <c r="H135" s="151" t="s">
        <v>415</v>
      </c>
      <c r="I135" s="125" t="s">
        <v>154</v>
      </c>
      <c r="J135" s="157"/>
      <c r="K135" s="152" t="s">
        <v>418</v>
      </c>
      <c r="L135" s="126">
        <v>2</v>
      </c>
      <c r="M135" s="151" t="s">
        <v>258</v>
      </c>
      <c r="N135" s="229">
        <f>IF(("Default"&lt;&gt;"Reference probe"),"N","Y")</f>
      </c>
    </row>
    <row r="136" ht="11.25" customHeight="1">
      <c r="A136" s="74"/>
      <c r="D136" s="150" t="s">
        <v>420</v>
      </c>
      <c r="E136" s="151" t="s">
        <v>114</v>
      </c>
      <c r="F136" s="152" t="s">
        <v>421</v>
      </c>
      <c r="G136" s="151" t="s">
        <v>414</v>
      </c>
      <c r="H136" s="151" t="s">
        <v>415</v>
      </c>
      <c r="I136" s="125" t="s">
        <v>202</v>
      </c>
      <c r="J136" s="157"/>
      <c r="K136" s="152" t="s">
        <v>422</v>
      </c>
      <c r="L136" s="126">
        <v>2</v>
      </c>
      <c r="M136" s="151"/>
      <c r="N136" s="229">
        <f>IF(("Default"&lt;&gt;"Reference probe"),"N","Y")</f>
      </c>
    </row>
    <row r="137" ht="11.25" customHeight="1">
      <c r="A137" s="74"/>
      <c r="D137" s="150" t="s">
        <v>423</v>
      </c>
      <c r="E137" s="151" t="s">
        <v>114</v>
      </c>
      <c r="F137" s="152" t="s">
        <v>421</v>
      </c>
      <c r="G137" s="151" t="s">
        <v>414</v>
      </c>
      <c r="H137" s="151" t="s">
        <v>415</v>
      </c>
      <c r="I137" s="125" t="s">
        <v>202</v>
      </c>
      <c r="J137" s="157"/>
      <c r="K137" s="152" t="s">
        <v>424</v>
      </c>
      <c r="L137" s="126">
        <v>2</v>
      </c>
      <c r="M137" s="151" t="s">
        <v>200</v>
      </c>
      <c r="N137" s="229">
        <f>IF(("Default"&lt;&gt;"Reference probe"),"N","Y")</f>
      </c>
    </row>
    <row r="138" ht="11.25" customHeight="1">
      <c r="A138" s="74"/>
      <c r="D138" s="150" t="s">
        <v>425</v>
      </c>
      <c r="E138" s="151" t="s">
        <v>114</v>
      </c>
      <c r="F138" s="152" t="s">
        <v>421</v>
      </c>
      <c r="G138" s="151" t="s">
        <v>414</v>
      </c>
      <c r="H138" s="151" t="s">
        <v>415</v>
      </c>
      <c r="I138" s="125" t="s">
        <v>205</v>
      </c>
      <c r="J138" s="157"/>
      <c r="K138" s="152" t="s">
        <v>426</v>
      </c>
      <c r="L138" s="126">
        <v>2</v>
      </c>
      <c r="M138" s="151"/>
      <c r="N138" s="229">
        <f>IF(("Default"&lt;&gt;"Reference probe"),"N","Y")</f>
      </c>
    </row>
    <row r="139" ht="11.25" customHeight="1">
      <c r="A139" s="74"/>
      <c r="D139" s="150" t="s">
        <v>427</v>
      </c>
      <c r="E139" s="151" t="s">
        <v>114</v>
      </c>
      <c r="F139" s="152" t="s">
        <v>421</v>
      </c>
      <c r="G139" s="151" t="s">
        <v>414</v>
      </c>
      <c r="H139" s="151" t="s">
        <v>415</v>
      </c>
      <c r="I139" s="125" t="s">
        <v>205</v>
      </c>
      <c r="J139" s="157"/>
      <c r="K139" s="152" t="s">
        <v>428</v>
      </c>
      <c r="L139" s="126">
        <v>2</v>
      </c>
      <c r="M139" s="151"/>
      <c r="N139" s="229">
        <f>IF(("Default"&lt;&gt;"Reference probe"),"N","Y")</f>
      </c>
    </row>
    <row r="140" ht="11.25" customHeight="1">
      <c r="A140" s="74"/>
      <c r="D140" s="150" t="s">
        <v>429</v>
      </c>
      <c r="E140" s="151" t="s">
        <v>114</v>
      </c>
      <c r="F140" s="152" t="s">
        <v>430</v>
      </c>
      <c r="G140" s="151" t="s">
        <v>414</v>
      </c>
      <c r="H140" s="151" t="s">
        <v>415</v>
      </c>
      <c r="I140" s="125" t="s">
        <v>151</v>
      </c>
      <c r="J140" s="157"/>
      <c r="K140" s="152"/>
      <c r="L140" s="126">
        <v>2</v>
      </c>
      <c r="M140" s="151"/>
      <c r="N140" s="229">
        <f>IF(("Default"&lt;&gt;"Reference probe"),"N","Y")</f>
      </c>
    </row>
    <row r="141" ht="11.25" customHeight="1">
      <c r="A141" s="74"/>
      <c r="D141" s="150" t="s">
        <v>431</v>
      </c>
      <c r="E141" s="151" t="s">
        <v>114</v>
      </c>
      <c r="F141" s="152" t="s">
        <v>430</v>
      </c>
      <c r="G141" s="151" t="s">
        <v>414</v>
      </c>
      <c r="H141" s="151" t="s">
        <v>415</v>
      </c>
      <c r="I141" s="125" t="s">
        <v>151</v>
      </c>
      <c r="J141" s="157"/>
      <c r="K141" s="152" t="s">
        <v>432</v>
      </c>
      <c r="L141" s="126">
        <v>2</v>
      </c>
      <c r="M141" s="151" t="s">
        <v>174</v>
      </c>
      <c r="N141" s="229">
        <f>IF(("Default"&lt;&gt;"Reference probe"),"N","Y")</f>
      </c>
    </row>
    <row r="142" ht="11.25" customHeight="1">
      <c r="A142" s="74"/>
      <c r="D142" s="150" t="s">
        <v>433</v>
      </c>
      <c r="E142" s="151" t="s">
        <v>114</v>
      </c>
      <c r="F142" s="152" t="s">
        <v>434</v>
      </c>
      <c r="G142" s="151" t="s">
        <v>414</v>
      </c>
      <c r="H142" s="151" t="s">
        <v>415</v>
      </c>
      <c r="I142" s="125" t="s">
        <v>148</v>
      </c>
      <c r="J142" s="157"/>
      <c r="K142" s="152"/>
      <c r="L142" s="126">
        <v>2</v>
      </c>
      <c r="M142" s="151"/>
      <c r="N142" s="229">
        <f>IF(("Default"&lt;&gt;"Reference probe"),"N","Y")</f>
      </c>
    </row>
    <row r="143" ht="11.25" customHeight="1">
      <c r="A143" s="74"/>
      <c r="D143" s="150" t="s">
        <v>435</v>
      </c>
      <c r="E143" s="151" t="s">
        <v>114</v>
      </c>
      <c r="F143" s="152" t="s">
        <v>436</v>
      </c>
      <c r="G143" s="151" t="s">
        <v>414</v>
      </c>
      <c r="H143" s="151" t="s">
        <v>415</v>
      </c>
      <c r="I143" s="125" t="s">
        <v>145</v>
      </c>
      <c r="J143" s="157"/>
      <c r="K143" s="152"/>
      <c r="L143" s="126">
        <v>2</v>
      </c>
      <c r="M143" s="151"/>
      <c r="N143" s="229">
        <f>IF(("Default"&lt;&gt;"Reference probe"),"N","Y")</f>
      </c>
    </row>
    <row r="144" ht="11.25" customHeight="1">
      <c r="A144" s="74"/>
      <c r="D144" s="150" t="s">
        <v>437</v>
      </c>
      <c r="E144" s="151" t="s">
        <v>114</v>
      </c>
      <c r="F144" s="152" t="s">
        <v>438</v>
      </c>
      <c r="G144" s="151" t="s">
        <v>414</v>
      </c>
      <c r="H144" s="151" t="s">
        <v>415</v>
      </c>
      <c r="I144" s="125" t="s">
        <v>143</v>
      </c>
      <c r="J144" s="157"/>
      <c r="K144" s="152"/>
      <c r="L144" s="126">
        <v>2</v>
      </c>
      <c r="M144" s="151"/>
      <c r="N144" s="229">
        <f>IF(("Reference probe"&lt;&gt;"Reference probe"),"N","Y")</f>
      </c>
    </row>
    <row r="145" ht="11.25" customHeight="1">
      <c r="A145" s="74"/>
      <c r="D145" s="150" t="s">
        <v>439</v>
      </c>
      <c r="E145" s="151" t="s">
        <v>114</v>
      </c>
      <c r="F145" s="152" t="s">
        <v>440</v>
      </c>
      <c r="G145" s="151" t="s">
        <v>414</v>
      </c>
      <c r="H145" s="151" t="s">
        <v>415</v>
      </c>
      <c r="I145" s="125" t="s">
        <v>441</v>
      </c>
      <c r="J145" s="157"/>
      <c r="K145" s="152" t="s">
        <v>442</v>
      </c>
      <c r="L145" s="126">
        <v>2</v>
      </c>
      <c r="M145" s="151"/>
      <c r="N145" s="229">
        <f>IF(("Default"&lt;&gt;"Reference probe"),"N","Y")</f>
      </c>
    </row>
    <row r="146" ht="11.25" customHeight="1">
      <c r="A146" s="74"/>
      <c r="D146" s="150" t="s">
        <v>443</v>
      </c>
      <c r="E146" s="151" t="s">
        <v>114</v>
      </c>
      <c r="F146" s="152" t="s">
        <v>440</v>
      </c>
      <c r="G146" s="151" t="s">
        <v>414</v>
      </c>
      <c r="H146" s="151" t="s">
        <v>415</v>
      </c>
      <c r="I146" s="125" t="s">
        <v>140</v>
      </c>
      <c r="J146" s="157"/>
      <c r="K146" s="152"/>
      <c r="L146" s="126">
        <v>2</v>
      </c>
      <c r="M146" s="151"/>
      <c r="N146" s="229">
        <f>IF(("Reference probe"&lt;&gt;"Reference probe"),"N","Y")</f>
      </c>
    </row>
    <row r="147" ht="11.25" customHeight="1">
      <c r="A147" s="74"/>
      <c r="D147" s="150" t="s">
        <v>444</v>
      </c>
      <c r="E147" s="151" t="s">
        <v>114</v>
      </c>
      <c r="F147" s="152" t="s">
        <v>445</v>
      </c>
      <c r="G147" s="151" t="s">
        <v>414</v>
      </c>
      <c r="H147" s="151" t="s">
        <v>415</v>
      </c>
      <c r="I147" s="125" t="s">
        <v>138</v>
      </c>
      <c r="J147" s="157"/>
      <c r="K147" s="152"/>
      <c r="L147" s="126">
        <v>2</v>
      </c>
      <c r="M147" s="151"/>
      <c r="N147" s="229">
        <f>IF(("Reference probe"&lt;&gt;"Reference probe"),"N","Y")</f>
      </c>
    </row>
    <row r="148" ht="11.25" customHeight="1">
      <c r="A148" s="74"/>
      <c r="D148" s="150" t="s">
        <v>446</v>
      </c>
      <c r="E148" s="151" t="s">
        <v>114</v>
      </c>
      <c r="F148" s="152" t="s">
        <v>447</v>
      </c>
      <c r="G148" s="151" t="s">
        <v>414</v>
      </c>
      <c r="H148" s="151" t="s">
        <v>415</v>
      </c>
      <c r="I148" s="125" t="s">
        <v>448</v>
      </c>
      <c r="J148" s="157"/>
      <c r="K148" s="152" t="s">
        <v>449</v>
      </c>
      <c r="L148" s="126">
        <v>2</v>
      </c>
      <c r="M148" s="151"/>
      <c r="N148" s="229">
        <f>IF(("Reference probe"&lt;&gt;"Reference probe"),"N","Y")</f>
      </c>
    </row>
    <row r="149" ht="11.25" customHeight="1">
      <c r="A149" s="74"/>
      <c r="D149" s="150" t="s">
        <v>450</v>
      </c>
      <c r="E149" s="151" t="s">
        <v>114</v>
      </c>
      <c r="F149" s="152" t="s">
        <v>447</v>
      </c>
      <c r="G149" s="151" t="s">
        <v>414</v>
      </c>
      <c r="H149" s="151" t="s">
        <v>415</v>
      </c>
      <c r="I149" s="125" t="s">
        <v>136</v>
      </c>
      <c r="J149" s="157"/>
      <c r="K149" s="152"/>
      <c r="L149" s="126">
        <v>2</v>
      </c>
      <c r="M149" s="151"/>
      <c r="N149" s="229">
        <f>IF(("Default"&lt;&gt;"Reference probe"),"N","Y")</f>
      </c>
    </row>
    <row r="150" ht="11.25" customHeight="1">
      <c r="A150" s="74"/>
      <c r="D150" s="150" t="s">
        <v>451</v>
      </c>
      <c r="E150" s="151" t="s">
        <v>114</v>
      </c>
      <c r="F150" s="152" t="s">
        <v>452</v>
      </c>
      <c r="G150" s="151" t="s">
        <v>414</v>
      </c>
      <c r="H150" s="151" t="s">
        <v>415</v>
      </c>
      <c r="I150" s="125" t="s">
        <v>133</v>
      </c>
      <c r="J150" s="157"/>
      <c r="K150" s="152"/>
      <c r="L150" s="126">
        <v>2</v>
      </c>
      <c r="M150" s="151"/>
      <c r="N150" s="229">
        <f>IF(("Reference probe"&lt;&gt;"Reference probe"),"N","Y")</f>
      </c>
    </row>
    <row r="151" ht="11.25" customHeight="1">
      <c r="A151" s="74"/>
      <c r="D151" s="150" t="s">
        <v>453</v>
      </c>
      <c r="E151" s="151" t="s">
        <v>114</v>
      </c>
      <c r="F151" s="152" t="s">
        <v>454</v>
      </c>
      <c r="G151" s="151" t="s">
        <v>414</v>
      </c>
      <c r="H151" s="151" t="s">
        <v>415</v>
      </c>
      <c r="I151" s="125" t="s">
        <v>230</v>
      </c>
      <c r="J151" s="157"/>
      <c r="K151" s="152"/>
      <c r="L151" s="126">
        <v>2</v>
      </c>
      <c r="M151" s="151"/>
      <c r="N151" s="229">
        <f>IF(("Default"&lt;&gt;"Reference probe"),"N","Y")</f>
      </c>
    </row>
    <row r="152" ht="11.25" customHeight="1">
      <c r="A152" s="74"/>
      <c r="D152" s="150" t="s">
        <v>455</v>
      </c>
      <c r="E152" s="151" t="s">
        <v>114</v>
      </c>
      <c r="F152" s="152" t="s">
        <v>456</v>
      </c>
      <c r="G152" s="151" t="s">
        <v>414</v>
      </c>
      <c r="H152" s="151" t="s">
        <v>415</v>
      </c>
      <c r="I152" s="125" t="s">
        <v>131</v>
      </c>
      <c r="J152" s="157"/>
      <c r="K152" s="152"/>
      <c r="L152" s="126">
        <v>2</v>
      </c>
      <c r="M152" s="151"/>
      <c r="N152" s="229">
        <f>IF(("Default"&lt;&gt;"Reference probe"),"N","Y")</f>
      </c>
    </row>
    <row r="153" ht="11.25" customHeight="1">
      <c r="A153" s="74"/>
      <c r="D153" s="150" t="s">
        <v>457</v>
      </c>
      <c r="E153" s="151" t="s">
        <v>114</v>
      </c>
      <c r="F153" s="152" t="s">
        <v>458</v>
      </c>
      <c r="G153" s="151" t="s">
        <v>414</v>
      </c>
      <c r="H153" s="151" t="s">
        <v>415</v>
      </c>
      <c r="I153" s="125" t="s">
        <v>128</v>
      </c>
      <c r="J153" s="157"/>
      <c r="K153" s="152"/>
      <c r="L153" s="126">
        <v>2</v>
      </c>
      <c r="M153" s="151"/>
      <c r="N153" s="229">
        <f>IF(("Reference probe"&lt;&gt;"Reference probe"),"N","Y")</f>
      </c>
    </row>
    <row r="154" ht="11.25" customHeight="1">
      <c r="A154" s="74"/>
      <c r="D154" s="150" t="s">
        <v>459</v>
      </c>
      <c r="E154" s="151" t="s">
        <v>114</v>
      </c>
      <c r="F154" s="152" t="s">
        <v>460</v>
      </c>
      <c r="G154" s="151" t="s">
        <v>414</v>
      </c>
      <c r="H154" s="151" t="s">
        <v>415</v>
      </c>
      <c r="I154" s="125" t="s">
        <v>125</v>
      </c>
      <c r="J154" s="157"/>
      <c r="K154" s="152"/>
      <c r="L154" s="126">
        <v>2</v>
      </c>
      <c r="M154" s="151"/>
      <c r="N154" s="229">
        <f>IF(("Reference probe"&lt;&gt;"Reference probe"),"N","Y")</f>
      </c>
    </row>
    <row r="155" ht="11.25" customHeight="1">
      <c r="A155" s="74"/>
      <c r="D155" s="150" t="s">
        <v>461</v>
      </c>
      <c r="E155" s="151" t="s">
        <v>114</v>
      </c>
      <c r="F155" s="152" t="s">
        <v>462</v>
      </c>
      <c r="G155" s="151" t="s">
        <v>414</v>
      </c>
      <c r="H155" s="151" t="s">
        <v>415</v>
      </c>
      <c r="I155" s="125" t="s">
        <v>123</v>
      </c>
      <c r="J155" s="157"/>
      <c r="K155" s="152"/>
      <c r="L155" s="126">
        <v>2</v>
      </c>
      <c r="M155" s="151" t="s">
        <v>200</v>
      </c>
      <c r="N155" s="229">
        <f>IF(("Default"&lt;&gt;"Reference probe"),"N","Y")</f>
      </c>
    </row>
    <row r="156" ht="11.25" customHeight="1">
      <c r="A156" s="74"/>
      <c r="D156" s="150" t="s">
        <v>463</v>
      </c>
      <c r="E156" s="151" t="s">
        <v>114</v>
      </c>
      <c r="F156" s="152" t="s">
        <v>464</v>
      </c>
      <c r="G156" s="151" t="s">
        <v>414</v>
      </c>
      <c r="H156" s="151" t="s">
        <v>415</v>
      </c>
      <c r="I156" s="125" t="s">
        <v>121</v>
      </c>
      <c r="J156" s="157"/>
      <c r="K156" s="152"/>
      <c r="L156" s="126">
        <v>2</v>
      </c>
      <c r="M156" s="151"/>
      <c r="N156" s="229">
        <f>IF(("Reference probe"&lt;&gt;"Reference probe"),"N","Y")</f>
      </c>
    </row>
    <row r="157" ht="11.25" customHeight="1">
      <c r="A157" s="74"/>
      <c r="D157" s="150" t="s">
        <v>465</v>
      </c>
      <c r="E157" s="151" t="s">
        <v>114</v>
      </c>
      <c r="F157" s="152" t="s">
        <v>466</v>
      </c>
      <c r="G157" s="151" t="s">
        <v>414</v>
      </c>
      <c r="H157" s="151" t="s">
        <v>415</v>
      </c>
      <c r="I157" s="125" t="s">
        <v>118</v>
      </c>
      <c r="J157" s="157"/>
      <c r="K157" s="152"/>
      <c r="L157" s="126">
        <v>2</v>
      </c>
      <c r="M157" s="151"/>
      <c r="N157" s="229">
        <f>IF(("Default"&lt;&gt;"Reference probe"),"N","Y")</f>
      </c>
    </row>
    <row r="158" ht="11.25" customHeight="1">
      <c r="A158" s="74"/>
      <c r="D158" s="150" t="s">
        <v>467</v>
      </c>
      <c r="E158" s="151" t="s">
        <v>114</v>
      </c>
      <c r="F158" s="152" t="s">
        <v>466</v>
      </c>
      <c r="G158" s="151" t="s">
        <v>414</v>
      </c>
      <c r="H158" s="151" t="s">
        <v>415</v>
      </c>
      <c r="I158" s="125" t="s">
        <v>118</v>
      </c>
      <c r="J158" s="157"/>
      <c r="K158" s="152"/>
      <c r="L158" s="126">
        <v>2</v>
      </c>
      <c r="M158" s="151"/>
      <c r="N158" s="229">
        <f>IF(("Default"&lt;&gt;"Reference probe"),"N","Y")</f>
      </c>
    </row>
    <row r="159" ht="11.25" customHeight="1">
      <c r="A159" s="74"/>
      <c r="D159" s="150" t="s">
        <v>468</v>
      </c>
      <c r="E159" s="151" t="s">
        <v>114</v>
      </c>
      <c r="F159" s="152" t="s">
        <v>469</v>
      </c>
      <c r="G159" s="151" t="s">
        <v>414</v>
      </c>
      <c r="H159" s="151" t="s">
        <v>415</v>
      </c>
      <c r="I159" s="125" t="s">
        <v>118</v>
      </c>
      <c r="J159" s="157"/>
      <c r="K159" s="152"/>
      <c r="L159" s="126">
        <v>2</v>
      </c>
      <c r="M159" s="151"/>
      <c r="N159" s="229">
        <f>IF(("Default"&lt;&gt;"Reference probe"),"N","Y")</f>
      </c>
    </row>
    <row r="160" ht="11.25" customHeight="1">
      <c r="A160" s="74"/>
      <c r="D160" s="150" t="s">
        <v>470</v>
      </c>
      <c r="E160" s="151" t="s">
        <v>114</v>
      </c>
      <c r="F160" s="152" t="s">
        <v>471</v>
      </c>
      <c r="G160" s="151" t="s">
        <v>414</v>
      </c>
      <c r="H160" s="151" t="s">
        <v>415</v>
      </c>
      <c r="I160" s="125" t="s">
        <v>118</v>
      </c>
      <c r="J160" s="157"/>
      <c r="K160" s="152"/>
      <c r="L160" s="126">
        <v>2</v>
      </c>
      <c r="M160" s="151"/>
      <c r="N160" s="229">
        <f>IF(("Default"&lt;&gt;"Reference probe"),"N","Y")</f>
      </c>
    </row>
    <row r="161" ht="11.25" customHeight="1">
      <c r="A161" s="74"/>
      <c r="D161" s="150" t="s">
        <v>472</v>
      </c>
      <c r="E161" s="151" t="s">
        <v>114</v>
      </c>
      <c r="F161" s="152" t="s">
        <v>473</v>
      </c>
      <c r="G161" s="151" t="s">
        <v>414</v>
      </c>
      <c r="H161" s="151" t="s">
        <v>415</v>
      </c>
      <c r="I161" s="125" t="s">
        <v>118</v>
      </c>
      <c r="J161" s="157"/>
      <c r="K161" s="152"/>
      <c r="L161" s="126">
        <v>2</v>
      </c>
      <c r="M161" s="151" t="s">
        <v>200</v>
      </c>
      <c r="N161" s="229">
        <f>IF(("Default"&lt;&gt;"Reference probe"),"N","Y")</f>
      </c>
    </row>
    <row r="162" ht="11.25" customHeight="1">
      <c r="A162" s="74"/>
      <c r="D162" s="150" t="s">
        <v>474</v>
      </c>
      <c r="E162" s="151" t="s">
        <v>114</v>
      </c>
      <c r="F162" s="152" t="s">
        <v>475</v>
      </c>
      <c r="G162" s="151" t="s">
        <v>414</v>
      </c>
      <c r="H162" s="151" t="s">
        <v>415</v>
      </c>
      <c r="I162" s="125" t="s">
        <v>118</v>
      </c>
      <c r="J162" s="157"/>
      <c r="K162" s="152"/>
      <c r="L162" s="126">
        <v>2</v>
      </c>
      <c r="M162" s="151"/>
      <c r="N162" s="229">
        <f>IF(("Reference probe"&lt;&gt;"Reference probe"),"N","Y")</f>
      </c>
    </row>
    <row r="163" ht="11.25" customHeight="1">
      <c r="A163" s="74"/>
      <c r="D163" s="150" t="s">
        <v>476</v>
      </c>
      <c r="E163" s="151" t="s">
        <v>114</v>
      </c>
      <c r="F163" s="152" t="s">
        <v>477</v>
      </c>
      <c r="G163" s="151" t="s">
        <v>414</v>
      </c>
      <c r="H163" s="151" t="s">
        <v>415</v>
      </c>
      <c r="I163" s="125" t="s">
        <v>118</v>
      </c>
      <c r="J163" s="157"/>
      <c r="K163" s="152"/>
      <c r="L163" s="126">
        <v>2</v>
      </c>
      <c r="M163" s="151"/>
      <c r="N163" s="229">
        <f>IF(("Default"&lt;&gt;"Reference probe"),"N","Y")</f>
      </c>
    </row>
    <row r="164" ht="11.25" customHeight="1">
      <c r="A164" s="74"/>
      <c r="D164" s="150" t="s">
        <v>478</v>
      </c>
      <c r="E164" s="151" t="s">
        <v>114</v>
      </c>
      <c r="F164" s="152" t="s">
        <v>477</v>
      </c>
      <c r="G164" s="151" t="s">
        <v>414</v>
      </c>
      <c r="H164" s="151" t="s">
        <v>415</v>
      </c>
      <c r="I164" s="125" t="s">
        <v>118</v>
      </c>
      <c r="J164" s="157"/>
      <c r="K164" s="152"/>
      <c r="L164" s="126">
        <v>2</v>
      </c>
      <c r="M164" s="151" t="s">
        <v>261</v>
      </c>
      <c r="N164" s="229">
        <f>IF(("Default"&lt;&gt;"Reference probe"),"N","Y")</f>
      </c>
    </row>
    <row r="165" ht="11.25" customHeight="1">
      <c r="A165" s="74"/>
      <c r="D165" s="150" t="s">
        <v>479</v>
      </c>
      <c r="E165" s="151" t="s">
        <v>114</v>
      </c>
      <c r="F165" s="152" t="s">
        <v>480</v>
      </c>
      <c r="G165" s="151" t="s">
        <v>414</v>
      </c>
      <c r="H165" s="151" t="s">
        <v>415</v>
      </c>
      <c r="I165" s="125" t="s">
        <v>118</v>
      </c>
      <c r="J165" s="157"/>
      <c r="K165" s="152"/>
      <c r="L165" s="126">
        <v>2</v>
      </c>
      <c r="M165" s="151"/>
      <c r="N165" s="229">
        <f>IF(("Reference probe"&lt;&gt;"Reference probe"),"N","Y")</f>
      </c>
    </row>
    <row r="166" ht="11.25" customHeight="1">
      <c r="A166" s="74"/>
      <c r="D166" s="150" t="s">
        <v>481</v>
      </c>
      <c r="E166" s="151" t="s">
        <v>114</v>
      </c>
      <c r="F166" s="152" t="s">
        <v>482</v>
      </c>
      <c r="G166" s="151" t="s">
        <v>414</v>
      </c>
      <c r="H166" s="151" t="s">
        <v>415</v>
      </c>
      <c r="I166" s="125" t="s">
        <v>118</v>
      </c>
      <c r="J166" s="157"/>
      <c r="K166" s="152" t="s">
        <v>483</v>
      </c>
      <c r="L166" s="126">
        <v>2</v>
      </c>
      <c r="M166" s="151"/>
      <c r="N166" s="229">
        <f>IF(("Default"&lt;&gt;"Reference probe"),"N","Y")</f>
      </c>
    </row>
    <row r="167" ht="11.25" customHeight="1">
      <c r="A167" s="74"/>
      <c r="D167" s="150" t="s">
        <v>484</v>
      </c>
      <c r="E167" s="151" t="s">
        <v>159</v>
      </c>
      <c r="F167" s="152" t="s">
        <v>485</v>
      </c>
      <c r="G167" s="151" t="s">
        <v>486</v>
      </c>
      <c r="H167" s="151" t="s">
        <v>487</v>
      </c>
      <c r="I167" s="125" t="s">
        <v>136</v>
      </c>
      <c r="J167" s="157" t="s">
        <v>488</v>
      </c>
      <c r="K167" s="152" t="s">
        <v>489</v>
      </c>
      <c r="L167" s="126">
        <v>0</v>
      </c>
      <c r="M167" s="151"/>
      <c r="N167" s="229">
        <f>IF(("Mutation detection probe"&lt;&gt;"Reference probe"),"N","Y")</f>
      </c>
    </row>
    <row r="168" ht="11.25" customHeight="1">
      <c r="A168" s="74"/>
      <c r="D168" s="150" t="s">
        <v>490</v>
      </c>
      <c r="E168" s="151" t="s">
        <v>491</v>
      </c>
      <c r="F168" s="152" t="s">
        <v>485</v>
      </c>
      <c r="G168" s="151" t="s">
        <v>486</v>
      </c>
      <c r="H168" s="151" t="s">
        <v>487</v>
      </c>
      <c r="I168" s="125" t="s">
        <v>136</v>
      </c>
      <c r="J168" s="157" t="s">
        <v>492</v>
      </c>
      <c r="K168" s="152" t="s">
        <v>493</v>
      </c>
      <c r="L168" s="126">
        <v>2</v>
      </c>
      <c r="M168" s="151"/>
      <c r="N168" s="229">
        <f>IF(("Mutation detection probe (wild type)"&lt;&gt;"Reference probe"),"N","Y")</f>
      </c>
    </row>
    <row r="169" ht="11.25" customHeight="1">
      <c r="A169" s="74"/>
      <c r="D169" s="150" t="s">
        <v>494</v>
      </c>
      <c r="E169" s="151" t="s">
        <v>114</v>
      </c>
      <c r="F169" s="152" t="s">
        <v>495</v>
      </c>
      <c r="G169" s="151" t="s">
        <v>486</v>
      </c>
      <c r="H169" s="151" t="s">
        <v>496</v>
      </c>
      <c r="I169" s="125" t="s">
        <v>121</v>
      </c>
      <c r="J169" s="157"/>
      <c r="K169" s="152" t="s">
        <v>497</v>
      </c>
      <c r="L169" s="126">
        <v>4</v>
      </c>
      <c r="M169" s="151"/>
      <c r="N169" s="229">
        <f>IF(("Default"&lt;&gt;"Reference probe"),"N","Y")</f>
      </c>
    </row>
    <row r="170" ht="11.25" customHeight="1">
      <c r="A170" s="74"/>
      <c r="D170" s="150" t="s">
        <v>498</v>
      </c>
      <c r="E170" s="151" t="s">
        <v>114</v>
      </c>
      <c r="F170" s="152" t="s">
        <v>499</v>
      </c>
      <c r="G170" s="151" t="s">
        <v>486</v>
      </c>
      <c r="H170" s="151" t="s">
        <v>496</v>
      </c>
      <c r="I170" s="125" t="s">
        <v>121</v>
      </c>
      <c r="J170" s="157"/>
      <c r="K170" s="152" t="s">
        <v>497</v>
      </c>
      <c r="L170" s="126">
        <v>4</v>
      </c>
      <c r="M170" s="151"/>
      <c r="N170" s="229">
        <f>IF(("Default"&lt;&gt;"Reference probe"),"N","Y")</f>
      </c>
    </row>
    <row r="171" ht="11.25" customHeight="1">
      <c r="A171" s="74"/>
      <c r="D171" s="150" t="s">
        <v>500</v>
      </c>
      <c r="E171" s="151" t="s">
        <v>114</v>
      </c>
      <c r="F171" s="152" t="s">
        <v>501</v>
      </c>
      <c r="G171" s="151" t="s">
        <v>486</v>
      </c>
      <c r="H171" s="151" t="s">
        <v>496</v>
      </c>
      <c r="I171" s="125" t="s">
        <v>123</v>
      </c>
      <c r="J171" s="157"/>
      <c r="K171" s="152" t="s">
        <v>502</v>
      </c>
      <c r="L171" s="126">
        <v>4</v>
      </c>
      <c r="M171" s="151"/>
      <c r="N171" s="229">
        <f>IF(("Default"&lt;&gt;"Reference probe"),"N","Y")</f>
      </c>
    </row>
    <row r="172" ht="11.25" customHeight="1">
      <c r="A172" s="74"/>
      <c r="D172" s="150" t="s">
        <v>503</v>
      </c>
      <c r="E172" s="151" t="s">
        <v>114</v>
      </c>
      <c r="F172" s="152" t="s">
        <v>501</v>
      </c>
      <c r="G172" s="151" t="s">
        <v>486</v>
      </c>
      <c r="H172" s="151" t="s">
        <v>496</v>
      </c>
      <c r="I172" s="125" t="s">
        <v>123</v>
      </c>
      <c r="J172" s="157"/>
      <c r="K172" s="152" t="s">
        <v>497</v>
      </c>
      <c r="L172" s="126">
        <v>4</v>
      </c>
      <c r="M172" s="151"/>
      <c r="N172" s="229">
        <f>IF(("Default"&lt;&gt;"Reference probe"),"N","Y")</f>
      </c>
    </row>
    <row r="173" ht="11.25" customHeight="1">
      <c r="A173" s="74"/>
      <c r="D173" s="150" t="s">
        <v>504</v>
      </c>
      <c r="E173" s="151" t="s">
        <v>114</v>
      </c>
      <c r="F173" s="152" t="s">
        <v>505</v>
      </c>
      <c r="G173" s="151" t="s">
        <v>486</v>
      </c>
      <c r="H173" s="151" t="s">
        <v>496</v>
      </c>
      <c r="I173" s="125" t="s">
        <v>125</v>
      </c>
      <c r="J173" s="157"/>
      <c r="K173" s="152" t="s">
        <v>506</v>
      </c>
      <c r="L173" s="126">
        <v>4</v>
      </c>
      <c r="M173" s="151"/>
      <c r="N173" s="229">
        <f>IF(("Default"&lt;&gt;"Reference probe"),"N","Y")</f>
      </c>
    </row>
    <row r="174" ht="11.25" customHeight="1">
      <c r="A174" s="74"/>
      <c r="D174" s="150" t="s">
        <v>507</v>
      </c>
      <c r="E174" s="151" t="s">
        <v>114</v>
      </c>
      <c r="F174" s="152" t="s">
        <v>508</v>
      </c>
      <c r="G174" s="151" t="s">
        <v>486</v>
      </c>
      <c r="H174" s="151" t="s">
        <v>496</v>
      </c>
      <c r="I174" s="125" t="s">
        <v>128</v>
      </c>
      <c r="J174" s="157"/>
      <c r="K174" s="152" t="s">
        <v>509</v>
      </c>
      <c r="L174" s="126">
        <v>4</v>
      </c>
      <c r="M174" s="151"/>
      <c r="N174" s="229">
        <f>IF(("Default"&lt;&gt;"Reference probe"),"N","Y")</f>
      </c>
    </row>
    <row r="175" ht="11.25" customHeight="1">
      <c r="A175" s="74"/>
      <c r="D175" s="150" t="s">
        <v>510</v>
      </c>
      <c r="E175" s="151" t="s">
        <v>114</v>
      </c>
      <c r="F175" s="152" t="s">
        <v>508</v>
      </c>
      <c r="G175" s="151" t="s">
        <v>486</v>
      </c>
      <c r="H175" s="151" t="s">
        <v>496</v>
      </c>
      <c r="I175" s="125" t="s">
        <v>128</v>
      </c>
      <c r="J175" s="157"/>
      <c r="K175" s="152" t="s">
        <v>497</v>
      </c>
      <c r="L175" s="126">
        <v>4</v>
      </c>
      <c r="M175" s="151"/>
      <c r="N175" s="229">
        <f>IF(("Default"&lt;&gt;"Reference probe"),"N","Y")</f>
      </c>
    </row>
    <row r="176" ht="11.25" customHeight="1">
      <c r="A176" s="74"/>
      <c r="D176" s="150" t="s">
        <v>511</v>
      </c>
      <c r="E176" s="151" t="s">
        <v>114</v>
      </c>
      <c r="F176" s="152" t="s">
        <v>512</v>
      </c>
      <c r="G176" s="151" t="s">
        <v>486</v>
      </c>
      <c r="H176" s="151" t="s">
        <v>487</v>
      </c>
      <c r="I176" s="125" t="s">
        <v>131</v>
      </c>
      <c r="J176" s="157"/>
      <c r="K176" s="152"/>
      <c r="L176" s="126">
        <v>2</v>
      </c>
      <c r="M176" s="151"/>
      <c r="N176" s="229">
        <f>IF(("Default"&lt;&gt;"Reference probe"),"N","Y")</f>
      </c>
    </row>
    <row r="177" ht="11.25" customHeight="1">
      <c r="A177" s="74"/>
      <c r="D177" s="150" t="s">
        <v>513</v>
      </c>
      <c r="E177" s="151" t="s">
        <v>114</v>
      </c>
      <c r="F177" s="152" t="s">
        <v>512</v>
      </c>
      <c r="G177" s="151" t="s">
        <v>486</v>
      </c>
      <c r="H177" s="151" t="s">
        <v>487</v>
      </c>
      <c r="I177" s="125" t="s">
        <v>131</v>
      </c>
      <c r="J177" s="157"/>
      <c r="K177" s="152"/>
      <c r="L177" s="126">
        <v>2</v>
      </c>
      <c r="M177" s="151"/>
      <c r="N177" s="229">
        <f>IF(("Default"&lt;&gt;"Reference probe"),"N","Y")</f>
      </c>
    </row>
    <row r="178" ht="11.25" customHeight="1">
      <c r="A178" s="74"/>
      <c r="D178" s="150" t="s">
        <v>514</v>
      </c>
      <c r="E178" s="151" t="s">
        <v>114</v>
      </c>
      <c r="F178" s="152" t="s">
        <v>515</v>
      </c>
      <c r="G178" s="151" t="s">
        <v>486</v>
      </c>
      <c r="H178" s="151" t="s">
        <v>487</v>
      </c>
      <c r="I178" s="125" t="s">
        <v>230</v>
      </c>
      <c r="J178" s="157"/>
      <c r="K178" s="152"/>
      <c r="L178" s="126">
        <v>2</v>
      </c>
      <c r="M178" s="151"/>
      <c r="N178" s="229">
        <f>IF(("Default"&lt;&gt;"Reference probe"),"N","Y")</f>
      </c>
    </row>
    <row r="179" ht="11.25" customHeight="1">
      <c r="A179" s="74"/>
      <c r="D179" s="150" t="s">
        <v>516</v>
      </c>
      <c r="E179" s="151" t="s">
        <v>114</v>
      </c>
      <c r="F179" s="152" t="s">
        <v>515</v>
      </c>
      <c r="G179" s="151" t="s">
        <v>486</v>
      </c>
      <c r="H179" s="151" t="s">
        <v>487</v>
      </c>
      <c r="I179" s="125" t="s">
        <v>230</v>
      </c>
      <c r="J179" s="157"/>
      <c r="K179" s="152"/>
      <c r="L179" s="126">
        <v>2</v>
      </c>
      <c r="M179" s="151"/>
      <c r="N179" s="229">
        <f>IF(("Default"&lt;&gt;"Reference probe"),"N","Y")</f>
      </c>
    </row>
    <row r="180" ht="11.25" customHeight="1">
      <c r="A180" s="74"/>
      <c r="D180" s="150" t="s">
        <v>517</v>
      </c>
      <c r="E180" s="151" t="s">
        <v>114</v>
      </c>
      <c r="F180" s="152" t="s">
        <v>518</v>
      </c>
      <c r="G180" s="151" t="s">
        <v>486</v>
      </c>
      <c r="H180" s="151" t="s">
        <v>487</v>
      </c>
      <c r="I180" s="125" t="s">
        <v>133</v>
      </c>
      <c r="J180" s="157"/>
      <c r="K180" s="152"/>
      <c r="L180" s="126">
        <v>2</v>
      </c>
      <c r="M180" s="151"/>
      <c r="N180" s="229">
        <f>IF(("Default"&lt;&gt;"Reference probe"),"N","Y")</f>
      </c>
    </row>
    <row r="181" ht="11.25" customHeight="1">
      <c r="A181" s="74"/>
      <c r="D181" s="150" t="s">
        <v>519</v>
      </c>
      <c r="E181" s="151" t="s">
        <v>114</v>
      </c>
      <c r="F181" s="152" t="s">
        <v>518</v>
      </c>
      <c r="G181" s="151" t="s">
        <v>486</v>
      </c>
      <c r="H181" s="151" t="s">
        <v>487</v>
      </c>
      <c r="I181" s="125" t="s">
        <v>133</v>
      </c>
      <c r="J181" s="157"/>
      <c r="K181" s="152" t="s">
        <v>520</v>
      </c>
      <c r="L181" s="126">
        <v>2</v>
      </c>
      <c r="M181" s="151"/>
      <c r="N181" s="229">
        <f>IF(("Default"&lt;&gt;"Reference probe"),"N","Y")</f>
      </c>
    </row>
    <row r="182" ht="11.25" customHeight="1">
      <c r="A182" s="74"/>
      <c r="D182" s="150" t="s">
        <v>521</v>
      </c>
      <c r="E182" s="151" t="s">
        <v>114</v>
      </c>
      <c r="F182" s="152" t="s">
        <v>485</v>
      </c>
      <c r="G182" s="151" t="s">
        <v>486</v>
      </c>
      <c r="H182" s="151" t="s">
        <v>487</v>
      </c>
      <c r="I182" s="125" t="s">
        <v>136</v>
      </c>
      <c r="J182" s="157"/>
      <c r="K182" s="152"/>
      <c r="L182" s="126">
        <v>2</v>
      </c>
      <c r="M182" s="151"/>
      <c r="N182" s="229">
        <f>IF(("Reference probe"&lt;&gt;"Reference probe"),"N","Y")</f>
      </c>
    </row>
    <row r="183" ht="11.25" customHeight="1">
      <c r="A183" s="74"/>
      <c r="D183" s="150" t="s">
        <v>522</v>
      </c>
      <c r="E183" s="151" t="s">
        <v>114</v>
      </c>
      <c r="F183" s="152" t="s">
        <v>523</v>
      </c>
      <c r="G183" s="151" t="s">
        <v>486</v>
      </c>
      <c r="H183" s="151" t="s">
        <v>487</v>
      </c>
      <c r="I183" s="125" t="s">
        <v>138</v>
      </c>
      <c r="J183" s="157"/>
      <c r="K183" s="152" t="s">
        <v>524</v>
      </c>
      <c r="L183" s="126">
        <v>2</v>
      </c>
      <c r="M183" s="151"/>
      <c r="N183" s="229">
        <f>IF(("Reference probe"&lt;&gt;"Reference probe"),"N","Y")</f>
      </c>
    </row>
    <row r="184" ht="11.25" customHeight="1">
      <c r="A184" s="74"/>
      <c r="D184" s="150" t="s">
        <v>525</v>
      </c>
      <c r="E184" s="151" t="s">
        <v>114</v>
      </c>
      <c r="F184" s="152" t="s">
        <v>523</v>
      </c>
      <c r="G184" s="151" t="s">
        <v>486</v>
      </c>
      <c r="H184" s="151" t="s">
        <v>487</v>
      </c>
      <c r="I184" s="125" t="s">
        <v>138</v>
      </c>
      <c r="J184" s="157"/>
      <c r="K184" s="152"/>
      <c r="L184" s="126">
        <v>2</v>
      </c>
      <c r="M184" s="151"/>
      <c r="N184" s="229">
        <f>IF(("Default"&lt;&gt;"Reference probe"),"N","Y")</f>
      </c>
    </row>
    <row r="185" ht="11.25" customHeight="1">
      <c r="A185" s="74"/>
      <c r="D185" s="150" t="s">
        <v>526</v>
      </c>
      <c r="E185" s="151" t="s">
        <v>114</v>
      </c>
      <c r="F185" s="152" t="s">
        <v>527</v>
      </c>
      <c r="G185" s="151" t="s">
        <v>486</v>
      </c>
      <c r="H185" s="151" t="s">
        <v>487</v>
      </c>
      <c r="I185" s="125" t="s">
        <v>140</v>
      </c>
      <c r="J185" s="157"/>
      <c r="K185" s="152"/>
      <c r="L185" s="126">
        <v>2</v>
      </c>
      <c r="M185" s="151"/>
      <c r="N185" s="229">
        <f>IF(("Reference probe"&lt;&gt;"Reference probe"),"N","Y")</f>
      </c>
    </row>
    <row r="186" ht="11.25" customHeight="1">
      <c r="A186" s="74"/>
      <c r="D186" s="150" t="s">
        <v>528</v>
      </c>
      <c r="E186" s="151" t="s">
        <v>114</v>
      </c>
      <c r="F186" s="152" t="s">
        <v>527</v>
      </c>
      <c r="G186" s="151" t="s">
        <v>486</v>
      </c>
      <c r="H186" s="151" t="s">
        <v>487</v>
      </c>
      <c r="I186" s="125" t="s">
        <v>140</v>
      </c>
      <c r="J186" s="157"/>
      <c r="K186" s="152"/>
      <c r="L186" s="126">
        <v>2</v>
      </c>
      <c r="M186" s="151"/>
      <c r="N186" s="229">
        <f>IF(("Default"&lt;&gt;"Reference probe"),"N","Y")</f>
      </c>
    </row>
    <row r="187" ht="11.25" customHeight="1">
      <c r="A187" s="74"/>
      <c r="D187" s="150" t="s">
        <v>529</v>
      </c>
      <c r="E187" s="151" t="s">
        <v>114</v>
      </c>
      <c r="F187" s="152" t="s">
        <v>530</v>
      </c>
      <c r="G187" s="151" t="s">
        <v>486</v>
      </c>
      <c r="H187" s="151" t="s">
        <v>487</v>
      </c>
      <c r="I187" s="125" t="s">
        <v>143</v>
      </c>
      <c r="J187" s="157"/>
      <c r="K187" s="152"/>
      <c r="L187" s="126">
        <v>2</v>
      </c>
      <c r="M187" s="151"/>
      <c r="N187" s="229">
        <f>IF(("Default"&lt;&gt;"Reference probe"),"N","Y")</f>
      </c>
    </row>
    <row r="188" ht="11.25" customHeight="1">
      <c r="A188" s="74"/>
      <c r="D188" s="150" t="s">
        <v>531</v>
      </c>
      <c r="E188" s="151" t="s">
        <v>114</v>
      </c>
      <c r="F188" s="152" t="s">
        <v>532</v>
      </c>
      <c r="G188" s="151" t="s">
        <v>486</v>
      </c>
      <c r="H188" s="151" t="s">
        <v>487</v>
      </c>
      <c r="I188" s="125" t="s">
        <v>143</v>
      </c>
      <c r="J188" s="157"/>
      <c r="K188" s="152"/>
      <c r="L188" s="126">
        <v>2</v>
      </c>
      <c r="M188" s="151"/>
      <c r="N188" s="229">
        <f>IF(("Default"&lt;&gt;"Reference probe"),"N","Y")</f>
      </c>
    </row>
    <row r="189" ht="11.25" customHeight="1">
      <c r="A189" s="74"/>
      <c r="D189" s="150" t="s">
        <v>533</v>
      </c>
      <c r="E189" s="151" t="s">
        <v>114</v>
      </c>
      <c r="F189" s="152" t="s">
        <v>534</v>
      </c>
      <c r="G189" s="151" t="s">
        <v>486</v>
      </c>
      <c r="H189" s="151" t="s">
        <v>487</v>
      </c>
      <c r="I189" s="125" t="s">
        <v>145</v>
      </c>
      <c r="J189" s="157"/>
      <c r="K189" s="152" t="s">
        <v>535</v>
      </c>
      <c r="L189" s="126">
        <v>2</v>
      </c>
      <c r="M189" s="151"/>
      <c r="N189" s="229">
        <f>IF(("Default"&lt;&gt;"Reference probe"),"N","Y")</f>
      </c>
    </row>
    <row r="190" ht="11.25" customHeight="1">
      <c r="A190" s="74"/>
      <c r="D190" s="150" t="s">
        <v>536</v>
      </c>
      <c r="E190" s="151" t="s">
        <v>114</v>
      </c>
      <c r="F190" s="152" t="s">
        <v>534</v>
      </c>
      <c r="G190" s="151" t="s">
        <v>486</v>
      </c>
      <c r="H190" s="151" t="s">
        <v>487</v>
      </c>
      <c r="I190" s="125" t="s">
        <v>148</v>
      </c>
      <c r="J190" s="157"/>
      <c r="K190" s="152" t="s">
        <v>537</v>
      </c>
      <c r="L190" s="126">
        <v>2</v>
      </c>
      <c r="M190" s="151"/>
      <c r="N190" s="229">
        <f>IF(("Default"&lt;&gt;"Reference probe"),"N","Y")</f>
      </c>
    </row>
    <row r="191" ht="11.25" customHeight="1">
      <c r="A191" s="74"/>
      <c r="D191" s="150" t="s">
        <v>538</v>
      </c>
      <c r="E191" s="151" t="s">
        <v>114</v>
      </c>
      <c r="F191" s="152" t="s">
        <v>534</v>
      </c>
      <c r="G191" s="151" t="s">
        <v>486</v>
      </c>
      <c r="H191" s="151" t="s">
        <v>487</v>
      </c>
      <c r="I191" s="125" t="s">
        <v>539</v>
      </c>
      <c r="J191" s="157"/>
      <c r="K191" s="152" t="s">
        <v>540</v>
      </c>
      <c r="L191" s="126">
        <v>2</v>
      </c>
      <c r="M191" s="151"/>
      <c r="N191" s="229">
        <f>IF(("Default"&lt;&gt;"Reference probe"),"N","Y")</f>
      </c>
    </row>
    <row r="192" ht="11.25" customHeight="1">
      <c r="A192" s="74"/>
      <c r="D192" s="150" t="s">
        <v>541</v>
      </c>
      <c r="E192" s="151" t="s">
        <v>114</v>
      </c>
      <c r="F192" s="152" t="s">
        <v>542</v>
      </c>
      <c r="G192" s="151" t="s">
        <v>486</v>
      </c>
      <c r="H192" s="151" t="s">
        <v>487</v>
      </c>
      <c r="I192" s="125" t="s">
        <v>151</v>
      </c>
      <c r="J192" s="157"/>
      <c r="K192" s="152"/>
      <c r="L192" s="126">
        <v>2</v>
      </c>
      <c r="M192" s="151"/>
      <c r="N192" s="229">
        <f>IF(("Default"&lt;&gt;"Reference probe"),"N","Y")</f>
      </c>
    </row>
    <row r="193" ht="11.25" customHeight="1">
      <c r="A193" s="74"/>
      <c r="D193" s="150" t="s">
        <v>543</v>
      </c>
      <c r="E193" s="151" t="s">
        <v>114</v>
      </c>
      <c r="F193" s="152" t="s">
        <v>542</v>
      </c>
      <c r="G193" s="151" t="s">
        <v>486</v>
      </c>
      <c r="H193" s="151" t="s">
        <v>487</v>
      </c>
      <c r="I193" s="125" t="s">
        <v>151</v>
      </c>
      <c r="J193" s="157"/>
      <c r="K193" s="152" t="s">
        <v>544</v>
      </c>
      <c r="L193" s="126">
        <v>2</v>
      </c>
      <c r="M193" s="151"/>
      <c r="N193" s="229">
        <f>IF(("Default"&lt;&gt;"Reference probe"),"N","Y")</f>
      </c>
    </row>
    <row r="194" ht="11.25" customHeight="1">
      <c r="A194" s="74"/>
      <c r="D194" s="150" t="s">
        <v>545</v>
      </c>
      <c r="E194" s="151" t="s">
        <v>114</v>
      </c>
      <c r="F194" s="152" t="s">
        <v>546</v>
      </c>
      <c r="G194" s="151" t="s">
        <v>486</v>
      </c>
      <c r="H194" s="151" t="s">
        <v>487</v>
      </c>
      <c r="I194" s="125" t="s">
        <v>202</v>
      </c>
      <c r="J194" s="157"/>
      <c r="K194" s="152" t="s">
        <v>260</v>
      </c>
      <c r="L194" s="126">
        <v>2</v>
      </c>
      <c r="M194" s="151" t="s">
        <v>200</v>
      </c>
      <c r="N194" s="229">
        <f>IF(("Default"&lt;&gt;"Reference probe"),"N","Y")</f>
      </c>
    </row>
    <row r="195" ht="11.25" customHeight="1">
      <c r="A195" s="74"/>
      <c r="D195" s="150" t="s">
        <v>547</v>
      </c>
      <c r="E195" s="151" t="s">
        <v>114</v>
      </c>
      <c r="F195" s="152" t="s">
        <v>546</v>
      </c>
      <c r="G195" s="151" t="s">
        <v>486</v>
      </c>
      <c r="H195" s="151" t="s">
        <v>487</v>
      </c>
      <c r="I195" s="125" t="s">
        <v>154</v>
      </c>
      <c r="J195" s="157"/>
      <c r="K195" s="152" t="s">
        <v>197</v>
      </c>
      <c r="L195" s="126">
        <v>2</v>
      </c>
      <c r="M195" s="151"/>
      <c r="N195" s="229">
        <f>IF(("Default"&lt;&gt;"Reference probe"),"N","Y")</f>
      </c>
    </row>
    <row r="196" ht="11.25" customHeight="1">
      <c r="A196" s="74"/>
      <c r="D196" s="150" t="s">
        <v>548</v>
      </c>
      <c r="E196" s="151" t="s">
        <v>114</v>
      </c>
      <c r="F196" s="152" t="s">
        <v>549</v>
      </c>
      <c r="G196" s="151" t="s">
        <v>550</v>
      </c>
      <c r="H196" s="151" t="s">
        <v>551</v>
      </c>
      <c r="I196" s="125" t="s">
        <v>118</v>
      </c>
      <c r="J196" s="157"/>
      <c r="K196" s="152" t="s">
        <v>552</v>
      </c>
      <c r="L196" s="126">
        <v>2</v>
      </c>
      <c r="M196" s="151"/>
      <c r="N196" s="229">
        <f>IF(("Reference probe"&lt;&gt;"Reference probe"),"N","Y")</f>
      </c>
    </row>
    <row r="197" ht="11.25" customHeight="1">
      <c r="A197" s="74"/>
      <c r="D197" s="150" t="s">
        <v>553</v>
      </c>
      <c r="E197" s="151" t="s">
        <v>114</v>
      </c>
      <c r="F197" s="152" t="s">
        <v>554</v>
      </c>
      <c r="G197" s="151" t="s">
        <v>550</v>
      </c>
      <c r="H197" s="151" t="s">
        <v>551</v>
      </c>
      <c r="I197" s="125" t="s">
        <v>118</v>
      </c>
      <c r="J197" s="157"/>
      <c r="K197" s="152" t="s">
        <v>244</v>
      </c>
      <c r="L197" s="126">
        <v>2</v>
      </c>
      <c r="M197" s="151"/>
      <c r="N197" s="229">
        <f>IF(("Reference probe"&lt;&gt;"Reference probe"),"N","Y")</f>
      </c>
    </row>
    <row r="198" ht="11.25" customHeight="1">
      <c r="A198" s="74"/>
      <c r="D198" s="150" t="s">
        <v>555</v>
      </c>
      <c r="E198" s="151" t="s">
        <v>114</v>
      </c>
      <c r="F198" s="152" t="s">
        <v>556</v>
      </c>
      <c r="G198" s="151" t="s">
        <v>550</v>
      </c>
      <c r="H198" s="151" t="s">
        <v>551</v>
      </c>
      <c r="I198" s="125" t="s">
        <v>121</v>
      </c>
      <c r="J198" s="157"/>
      <c r="K198" s="152" t="s">
        <v>557</v>
      </c>
      <c r="L198" s="126">
        <v>2</v>
      </c>
      <c r="M198" s="151"/>
      <c r="N198" s="229">
        <f>IF(("Reference probe"&lt;&gt;"Reference probe"),"N","Y")</f>
      </c>
    </row>
    <row r="199" ht="11.25" customHeight="1">
      <c r="A199" s="74"/>
      <c r="D199" s="150" t="s">
        <v>558</v>
      </c>
      <c r="E199" s="151" t="s">
        <v>114</v>
      </c>
      <c r="F199" s="152" t="s">
        <v>559</v>
      </c>
      <c r="G199" s="151" t="s">
        <v>550</v>
      </c>
      <c r="H199" s="151" t="s">
        <v>551</v>
      </c>
      <c r="I199" s="125" t="s">
        <v>123</v>
      </c>
      <c r="J199" s="157"/>
      <c r="K199" s="152"/>
      <c r="L199" s="126">
        <v>2</v>
      </c>
      <c r="M199" s="151"/>
      <c r="N199" s="229">
        <f>IF(("Default"&lt;&gt;"Reference probe"),"N","Y")</f>
      </c>
    </row>
    <row r="200" ht="11.25" customHeight="1">
      <c r="A200" s="74"/>
      <c r="D200" s="150" t="s">
        <v>560</v>
      </c>
      <c r="E200" s="151" t="s">
        <v>114</v>
      </c>
      <c r="F200" s="152" t="s">
        <v>561</v>
      </c>
      <c r="G200" s="151" t="s">
        <v>550</v>
      </c>
      <c r="H200" s="151" t="s">
        <v>551</v>
      </c>
      <c r="I200" s="125" t="s">
        <v>125</v>
      </c>
      <c r="J200" s="157"/>
      <c r="K200" s="152"/>
      <c r="L200" s="126">
        <v>2</v>
      </c>
      <c r="M200" s="151"/>
      <c r="N200" s="229">
        <f>IF(("Reference probe"&lt;&gt;"Reference probe"),"N","Y")</f>
      </c>
    </row>
    <row r="201" ht="11.25" customHeight="1">
      <c r="A201" s="74"/>
      <c r="D201" s="150" t="s">
        <v>562</v>
      </c>
      <c r="E201" s="151" t="s">
        <v>114</v>
      </c>
      <c r="F201" s="152" t="s">
        <v>563</v>
      </c>
      <c r="G201" s="151" t="s">
        <v>550</v>
      </c>
      <c r="H201" s="151" t="s">
        <v>551</v>
      </c>
      <c r="I201" s="125" t="s">
        <v>128</v>
      </c>
      <c r="J201" s="157"/>
      <c r="K201" s="152"/>
      <c r="L201" s="126">
        <v>2</v>
      </c>
      <c r="M201" s="151"/>
      <c r="N201" s="229">
        <f>IF(("Default"&lt;&gt;"Reference probe"),"N","Y")</f>
      </c>
    </row>
    <row r="202" ht="11.25" customHeight="1">
      <c r="A202" s="74"/>
      <c r="D202" s="150" t="s">
        <v>564</v>
      </c>
      <c r="E202" s="151" t="s">
        <v>114</v>
      </c>
      <c r="F202" s="152" t="s">
        <v>565</v>
      </c>
      <c r="G202" s="151" t="s">
        <v>550</v>
      </c>
      <c r="H202" s="151" t="s">
        <v>551</v>
      </c>
      <c r="I202" s="125" t="s">
        <v>131</v>
      </c>
      <c r="J202" s="157"/>
      <c r="K202" s="152"/>
      <c r="L202" s="126">
        <v>2</v>
      </c>
      <c r="M202" s="151"/>
      <c r="N202" s="229">
        <f>IF(("Default"&lt;&gt;"Reference probe"),"N","Y")</f>
      </c>
    </row>
    <row r="203" ht="11.25" customHeight="1">
      <c r="A203" s="74"/>
      <c r="D203" s="150" t="s">
        <v>566</v>
      </c>
      <c r="E203" s="151" t="s">
        <v>114</v>
      </c>
      <c r="F203" s="152" t="s">
        <v>567</v>
      </c>
      <c r="G203" s="151" t="s">
        <v>550</v>
      </c>
      <c r="H203" s="151" t="s">
        <v>551</v>
      </c>
      <c r="I203" s="125" t="s">
        <v>230</v>
      </c>
      <c r="J203" s="157"/>
      <c r="K203" s="152"/>
      <c r="L203" s="126">
        <v>2</v>
      </c>
      <c r="M203" s="151"/>
      <c r="N203" s="229">
        <f>IF(("Reference probe"&lt;&gt;"Reference probe"),"N","Y")</f>
      </c>
    </row>
    <row r="204" ht="11.25" customHeight="1">
      <c r="A204" s="74"/>
      <c r="D204" s="150" t="s">
        <v>568</v>
      </c>
      <c r="E204" s="151" t="s">
        <v>114</v>
      </c>
      <c r="F204" s="152" t="s">
        <v>569</v>
      </c>
      <c r="G204" s="151" t="s">
        <v>550</v>
      </c>
      <c r="H204" s="151" t="s">
        <v>551</v>
      </c>
      <c r="I204" s="125" t="s">
        <v>133</v>
      </c>
      <c r="J204" s="157"/>
      <c r="K204" s="152"/>
      <c r="L204" s="126">
        <v>2</v>
      </c>
      <c r="M204" s="151"/>
      <c r="N204" s="229">
        <f>IF(("Default"&lt;&gt;"Reference probe"),"N","Y")</f>
      </c>
    </row>
    <row r="205" ht="11.25" customHeight="1">
      <c r="A205" s="74"/>
      <c r="D205" s="150" t="s">
        <v>570</v>
      </c>
      <c r="E205" s="151" t="s">
        <v>114</v>
      </c>
      <c r="F205" s="152" t="s">
        <v>571</v>
      </c>
      <c r="G205" s="151" t="s">
        <v>550</v>
      </c>
      <c r="H205" s="151" t="s">
        <v>551</v>
      </c>
      <c r="I205" s="125" t="s">
        <v>136</v>
      </c>
      <c r="J205" s="157"/>
      <c r="K205" s="152"/>
      <c r="L205" s="126">
        <v>2</v>
      </c>
      <c r="M205" s="151"/>
      <c r="N205" s="229">
        <f>IF(("Reference probe"&lt;&gt;"Reference probe"),"N","Y")</f>
      </c>
    </row>
    <row r="206" ht="11.25" customHeight="1">
      <c r="A206" s="74"/>
      <c r="D206" s="150" t="s">
        <v>572</v>
      </c>
      <c r="E206" s="151" t="s">
        <v>114</v>
      </c>
      <c r="F206" s="152" t="s">
        <v>573</v>
      </c>
      <c r="G206" s="151" t="s">
        <v>550</v>
      </c>
      <c r="H206" s="151" t="s">
        <v>551</v>
      </c>
      <c r="I206" s="125" t="s">
        <v>138</v>
      </c>
      <c r="J206" s="157"/>
      <c r="K206" s="152"/>
      <c r="L206" s="126">
        <v>2</v>
      </c>
      <c r="M206" s="151"/>
      <c r="N206" s="229">
        <f>IF(("Reference probe"&lt;&gt;"Reference probe"),"N","Y")</f>
      </c>
    </row>
    <row r="207" ht="11.25" customHeight="1">
      <c r="A207" s="74"/>
      <c r="D207" s="150" t="s">
        <v>574</v>
      </c>
      <c r="E207" s="151" t="s">
        <v>114</v>
      </c>
      <c r="F207" s="152" t="s">
        <v>575</v>
      </c>
      <c r="G207" s="151" t="s">
        <v>550</v>
      </c>
      <c r="H207" s="151" t="s">
        <v>551</v>
      </c>
      <c r="I207" s="125" t="s">
        <v>140</v>
      </c>
      <c r="J207" s="157"/>
      <c r="K207" s="152"/>
      <c r="L207" s="126">
        <v>2</v>
      </c>
      <c r="M207" s="151"/>
      <c r="N207" s="229">
        <f>IF(("Default"&lt;&gt;"Reference probe"),"N","Y")</f>
      </c>
    </row>
    <row r="208" ht="11.25" customHeight="1">
      <c r="A208" s="74"/>
      <c r="D208" s="150" t="s">
        <v>576</v>
      </c>
      <c r="E208" s="151" t="s">
        <v>114</v>
      </c>
      <c r="F208" s="152" t="s">
        <v>577</v>
      </c>
      <c r="G208" s="151" t="s">
        <v>550</v>
      </c>
      <c r="H208" s="151" t="s">
        <v>551</v>
      </c>
      <c r="I208" s="125" t="s">
        <v>143</v>
      </c>
      <c r="J208" s="157"/>
      <c r="K208" s="152"/>
      <c r="L208" s="126">
        <v>2</v>
      </c>
      <c r="M208" s="151"/>
      <c r="N208" s="229">
        <f>IF(("Reference probe"&lt;&gt;"Reference probe"),"N","Y")</f>
      </c>
    </row>
    <row r="209" ht="11.25" customHeight="1">
      <c r="A209" s="74"/>
      <c r="D209" s="150" t="s">
        <v>578</v>
      </c>
      <c r="E209" s="151" t="s">
        <v>114</v>
      </c>
      <c r="F209" s="152" t="s">
        <v>579</v>
      </c>
      <c r="G209" s="151" t="s">
        <v>550</v>
      </c>
      <c r="H209" s="151" t="s">
        <v>551</v>
      </c>
      <c r="I209" s="125" t="s">
        <v>145</v>
      </c>
      <c r="J209" s="157"/>
      <c r="K209" s="152"/>
      <c r="L209" s="126">
        <v>2</v>
      </c>
      <c r="M209" s="151"/>
      <c r="N209" s="229">
        <f>IF(("Reference probe"&lt;&gt;"Reference probe"),"N","Y")</f>
      </c>
    </row>
    <row r="210" ht="11.25" customHeight="1">
      <c r="A210" s="74"/>
      <c r="D210" s="150" t="s">
        <v>580</v>
      </c>
      <c r="E210" s="151" t="s">
        <v>114</v>
      </c>
      <c r="F210" s="152" t="s">
        <v>579</v>
      </c>
      <c r="G210" s="151" t="s">
        <v>550</v>
      </c>
      <c r="H210" s="151" t="s">
        <v>551</v>
      </c>
      <c r="I210" s="125" t="s">
        <v>148</v>
      </c>
      <c r="J210" s="157"/>
      <c r="K210" s="152"/>
      <c r="L210" s="126">
        <v>2</v>
      </c>
      <c r="M210" s="151"/>
      <c r="N210" s="229">
        <f>IF(("Default"&lt;&gt;"Reference probe"),"N","Y")</f>
      </c>
    </row>
    <row r="211" ht="11.25" customHeight="1">
      <c r="A211" s="74"/>
      <c r="D211" s="150" t="s">
        <v>581</v>
      </c>
      <c r="E211" s="151" t="s">
        <v>114</v>
      </c>
      <c r="F211" s="152" t="s">
        <v>582</v>
      </c>
      <c r="G211" s="151" t="s">
        <v>550</v>
      </c>
      <c r="H211" s="151" t="s">
        <v>551</v>
      </c>
      <c r="I211" s="125" t="s">
        <v>151</v>
      </c>
      <c r="J211" s="157"/>
      <c r="K211" s="152"/>
      <c r="L211" s="126">
        <v>2</v>
      </c>
      <c r="M211" s="151"/>
      <c r="N211" s="229">
        <f>IF(("Reference probe"&lt;&gt;"Reference probe"),"N","Y")</f>
      </c>
    </row>
    <row r="212" ht="11.25" customHeight="1">
      <c r="A212" s="74"/>
      <c r="D212" s="150" t="s">
        <v>583</v>
      </c>
      <c r="E212" s="151" t="s">
        <v>114</v>
      </c>
      <c r="F212" s="152" t="s">
        <v>584</v>
      </c>
      <c r="G212" s="151" t="s">
        <v>550</v>
      </c>
      <c r="H212" s="151" t="s">
        <v>551</v>
      </c>
      <c r="I212" s="125" t="s">
        <v>202</v>
      </c>
      <c r="J212" s="157"/>
      <c r="K212" s="152" t="s">
        <v>585</v>
      </c>
      <c r="L212" s="126">
        <v>2</v>
      </c>
      <c r="M212" s="151" t="s">
        <v>261</v>
      </c>
      <c r="N212" s="229">
        <f>IF(("Default"&lt;&gt;"Reference probe"),"N","Y")</f>
      </c>
    </row>
    <row r="213" ht="11.25" customHeight="1">
      <c r="A213" s="74"/>
      <c r="D213" s="150" t="s">
        <v>586</v>
      </c>
      <c r="E213" s="151" t="s">
        <v>114</v>
      </c>
      <c r="F213" s="152" t="s">
        <v>587</v>
      </c>
      <c r="G213" s="151" t="s">
        <v>550</v>
      </c>
      <c r="H213" s="151" t="s">
        <v>551</v>
      </c>
      <c r="I213" s="125" t="s">
        <v>154</v>
      </c>
      <c r="J213" s="157"/>
      <c r="K213" s="152" t="s">
        <v>321</v>
      </c>
      <c r="L213" s="126">
        <v>2</v>
      </c>
      <c r="M213" s="151"/>
      <c r="N213" s="229">
        <f>IF(("Default"&lt;&gt;"Reference probe"),"N","Y")</f>
      </c>
    </row>
    <row r="214" ht="11.25" customHeight="1">
      <c r="A214" s="74"/>
      <c r="D214" s="150" t="s">
        <v>588</v>
      </c>
      <c r="E214" s="151" t="s">
        <v>114</v>
      </c>
      <c r="F214" s="152" t="s">
        <v>589</v>
      </c>
      <c r="G214" s="151" t="s">
        <v>590</v>
      </c>
      <c r="H214" s="151" t="s">
        <v>591</v>
      </c>
      <c r="I214" s="125" t="s">
        <v>187</v>
      </c>
      <c r="J214" s="157"/>
      <c r="K214" s="152" t="s">
        <v>592</v>
      </c>
      <c r="L214" s="126">
        <v>2</v>
      </c>
      <c r="M214" s="151" t="s">
        <v>200</v>
      </c>
      <c r="N214" s="229">
        <f>IF(("Default"&lt;&gt;"Reference probe"),"N","Y")</f>
      </c>
    </row>
    <row r="215" ht="11.25" customHeight="1">
      <c r="A215" s="74"/>
      <c r="D215" s="150" t="s">
        <v>593</v>
      </c>
      <c r="E215" s="151" t="s">
        <v>114</v>
      </c>
      <c r="F215" s="152" t="s">
        <v>589</v>
      </c>
      <c r="G215" s="151" t="s">
        <v>590</v>
      </c>
      <c r="H215" s="151" t="s">
        <v>591</v>
      </c>
      <c r="I215" s="125" t="s">
        <v>148</v>
      </c>
      <c r="J215" s="157"/>
      <c r="K215" s="152" t="s">
        <v>594</v>
      </c>
      <c r="L215" s="126">
        <v>2</v>
      </c>
      <c r="M215" s="151"/>
      <c r="N215" s="229">
        <f>IF(("Default"&lt;&gt;"Reference probe"),"N","Y")</f>
      </c>
    </row>
    <row r="216" ht="11.25" customHeight="1">
      <c r="A216" s="74"/>
      <c r="D216" s="150" t="s">
        <v>595</v>
      </c>
      <c r="E216" s="151" t="s">
        <v>114</v>
      </c>
      <c r="F216" s="152" t="s">
        <v>589</v>
      </c>
      <c r="G216" s="151" t="s">
        <v>590</v>
      </c>
      <c r="H216" s="151" t="s">
        <v>591</v>
      </c>
      <c r="I216" s="125" t="s">
        <v>148</v>
      </c>
      <c r="J216" s="157"/>
      <c r="K216" s="152" t="s">
        <v>594</v>
      </c>
      <c r="L216" s="126">
        <v>2</v>
      </c>
      <c r="M216" s="151"/>
      <c r="N216" s="229">
        <f>IF(("Default"&lt;&gt;"Reference probe"),"N","Y")</f>
      </c>
    </row>
    <row r="217" ht="11.25" customHeight="1">
      <c r="A217" s="74"/>
      <c r="D217" s="150" t="s">
        <v>596</v>
      </c>
      <c r="E217" s="151" t="s">
        <v>114</v>
      </c>
      <c r="F217" s="152" t="s">
        <v>597</v>
      </c>
      <c r="G217" s="151" t="s">
        <v>590</v>
      </c>
      <c r="H217" s="151" t="s">
        <v>591</v>
      </c>
      <c r="I217" s="125" t="s">
        <v>539</v>
      </c>
      <c r="J217" s="157"/>
      <c r="K217" s="152" t="s">
        <v>598</v>
      </c>
      <c r="L217" s="126">
        <v>2</v>
      </c>
      <c r="M217" s="151"/>
      <c r="N217" s="229">
        <f>IF(("Default"&lt;&gt;"Reference probe"),"N","Y")</f>
      </c>
    </row>
    <row r="218" ht="11.25" customHeight="1">
      <c r="A218" s="74"/>
      <c r="D218" s="150" t="s">
        <v>599</v>
      </c>
      <c r="E218" s="151" t="s">
        <v>114</v>
      </c>
      <c r="F218" s="152" t="s">
        <v>597</v>
      </c>
      <c r="G218" s="151" t="s">
        <v>590</v>
      </c>
      <c r="H218" s="151" t="s">
        <v>591</v>
      </c>
      <c r="I218" s="125" t="s">
        <v>539</v>
      </c>
      <c r="J218" s="157"/>
      <c r="K218" s="152" t="s">
        <v>598</v>
      </c>
      <c r="L218" s="126">
        <v>2</v>
      </c>
      <c r="M218" s="151" t="s">
        <v>261</v>
      </c>
      <c r="N218" s="229">
        <f>IF(("Default"&lt;&gt;"Reference probe"),"N","Y")</f>
      </c>
    </row>
    <row r="219" ht="11.25" customHeight="1">
      <c r="A219" s="74"/>
      <c r="D219" s="150" t="s">
        <v>600</v>
      </c>
      <c r="E219" s="151" t="s">
        <v>114</v>
      </c>
      <c r="F219" s="152" t="s">
        <v>601</v>
      </c>
      <c r="G219" s="151" t="s">
        <v>590</v>
      </c>
      <c r="H219" s="151" t="s">
        <v>591</v>
      </c>
      <c r="I219" s="125" t="s">
        <v>151</v>
      </c>
      <c r="J219" s="157"/>
      <c r="K219" s="152" t="s">
        <v>594</v>
      </c>
      <c r="L219" s="126">
        <v>2</v>
      </c>
      <c r="M219" s="151" t="s">
        <v>258</v>
      </c>
      <c r="N219" s="229">
        <f>IF(("Default"&lt;&gt;"Reference probe"),"N","Y")</f>
      </c>
    </row>
    <row r="220" ht="11.25" customHeight="1">
      <c r="A220" s="74"/>
      <c r="D220" s="150" t="s">
        <v>602</v>
      </c>
      <c r="E220" s="151" t="s">
        <v>114</v>
      </c>
      <c r="F220" s="152" t="s">
        <v>601</v>
      </c>
      <c r="G220" s="151" t="s">
        <v>590</v>
      </c>
      <c r="H220" s="151" t="s">
        <v>591</v>
      </c>
      <c r="I220" s="125" t="s">
        <v>151</v>
      </c>
      <c r="J220" s="157"/>
      <c r="K220" s="152" t="s">
        <v>603</v>
      </c>
      <c r="L220" s="126">
        <v>2</v>
      </c>
      <c r="M220" s="151"/>
      <c r="N220" s="229">
        <f>IF(("Default"&lt;&gt;"Reference probe"),"N","Y")</f>
      </c>
    </row>
    <row r="221" ht="11.25" customHeight="1">
      <c r="A221" s="74"/>
      <c r="D221" s="150" t="s">
        <v>604</v>
      </c>
      <c r="E221" s="151" t="s">
        <v>114</v>
      </c>
      <c r="F221" s="152" t="s">
        <v>605</v>
      </c>
      <c r="G221" s="151" t="s">
        <v>590</v>
      </c>
      <c r="H221" s="151" t="s">
        <v>591</v>
      </c>
      <c r="I221" s="125" t="s">
        <v>202</v>
      </c>
      <c r="J221" s="157"/>
      <c r="K221" s="152" t="s">
        <v>606</v>
      </c>
      <c r="L221" s="126">
        <v>2</v>
      </c>
      <c r="M221" s="151" t="s">
        <v>261</v>
      </c>
      <c r="N221" s="229">
        <f>IF(("Default"&lt;&gt;"Reference probe"),"N","Y")</f>
      </c>
    </row>
    <row r="222" ht="11.25" customHeight="1">
      <c r="A222" s="74"/>
      <c r="D222" s="150" t="s">
        <v>607</v>
      </c>
      <c r="E222" s="151" t="s">
        <v>114</v>
      </c>
      <c r="F222" s="152" t="s">
        <v>605</v>
      </c>
      <c r="G222" s="151" t="s">
        <v>590</v>
      </c>
      <c r="H222" s="151" t="s">
        <v>591</v>
      </c>
      <c r="I222" s="125" t="s">
        <v>154</v>
      </c>
      <c r="J222" s="157"/>
      <c r="K222" s="152" t="s">
        <v>608</v>
      </c>
      <c r="L222" s="126">
        <v>2</v>
      </c>
      <c r="M222" s="151"/>
      <c r="N222" s="229">
        <f>IF(("Default"&lt;&gt;"Reference probe"),"N","Y")</f>
      </c>
    </row>
    <row r="223" ht="11.25" customHeight="1">
      <c r="A223" s="74"/>
      <c r="D223" s="150" t="s">
        <v>609</v>
      </c>
      <c r="E223" s="151" t="s">
        <v>114</v>
      </c>
      <c r="F223" s="152" t="s">
        <v>605</v>
      </c>
      <c r="G223" s="151" t="s">
        <v>590</v>
      </c>
      <c r="H223" s="151" t="s">
        <v>591</v>
      </c>
      <c r="I223" s="125" t="s">
        <v>154</v>
      </c>
      <c r="J223" s="157"/>
      <c r="K223" s="152" t="s">
        <v>610</v>
      </c>
      <c r="L223" s="126">
        <v>2</v>
      </c>
      <c r="M223" s="151" t="s">
        <v>207</v>
      </c>
      <c r="N223" s="229">
        <f>IF(("Default"&lt;&gt;"Reference probe"),"N","Y")</f>
      </c>
    </row>
    <row r="224" ht="11.25" customHeight="1">
      <c r="A224" s="74"/>
      <c r="D224" s="150" t="s">
        <v>611</v>
      </c>
      <c r="E224" s="151" t="s">
        <v>114</v>
      </c>
      <c r="F224" s="152" t="s">
        <v>612</v>
      </c>
      <c r="G224" s="151" t="s">
        <v>590</v>
      </c>
      <c r="H224" s="151" t="s">
        <v>591</v>
      </c>
      <c r="I224" s="125" t="s">
        <v>154</v>
      </c>
      <c r="J224" s="157"/>
      <c r="K224" s="152" t="s">
        <v>613</v>
      </c>
      <c r="L224" s="126">
        <v>2</v>
      </c>
      <c r="M224" s="151" t="s">
        <v>200</v>
      </c>
      <c r="N224" s="229">
        <f>IF(("Default"&lt;&gt;"Reference probe"),"N","Y")</f>
      </c>
    </row>
    <row r="225" ht="11.25" customHeight="1">
      <c r="A225" s="74"/>
      <c r="D225" s="150" t="s">
        <v>614</v>
      </c>
      <c r="E225" s="151" t="s">
        <v>114</v>
      </c>
      <c r="F225" s="152" t="s">
        <v>615</v>
      </c>
      <c r="G225" s="151" t="s">
        <v>590</v>
      </c>
      <c r="H225" s="151" t="s">
        <v>591</v>
      </c>
      <c r="I225" s="125" t="s">
        <v>154</v>
      </c>
      <c r="J225" s="157"/>
      <c r="K225" s="152" t="s">
        <v>616</v>
      </c>
      <c r="L225" s="126">
        <v>2</v>
      </c>
      <c r="M225" s="151" t="s">
        <v>258</v>
      </c>
      <c r="N225" s="229">
        <f>IF(("Default"&lt;&gt;"Reference probe"),"N","Y")</f>
      </c>
    </row>
    <row r="226" ht="11.25" customHeight="1">
      <c r="A226" s="74"/>
      <c r="D226" s="150" t="s">
        <v>617</v>
      </c>
      <c r="E226" s="151" t="s">
        <v>114</v>
      </c>
      <c r="F226" s="152" t="s">
        <v>615</v>
      </c>
      <c r="G226" s="151" t="s">
        <v>590</v>
      </c>
      <c r="H226" s="151" t="s">
        <v>591</v>
      </c>
      <c r="I226" s="125" t="s">
        <v>154</v>
      </c>
      <c r="J226" s="157"/>
      <c r="K226" s="152" t="s">
        <v>618</v>
      </c>
      <c r="L226" s="126">
        <v>2</v>
      </c>
      <c r="M226" s="151" t="s">
        <v>200</v>
      </c>
      <c r="N226" s="229">
        <f>IF(("Default"&lt;&gt;"Reference probe"),"N","Y")</f>
      </c>
    </row>
    <row r="227" ht="11.25" customHeight="1">
      <c r="A227" s="74"/>
      <c r="D227" s="150" t="s">
        <v>619</v>
      </c>
      <c r="E227" s="151" t="s">
        <v>114</v>
      </c>
      <c r="F227" s="152" t="s">
        <v>620</v>
      </c>
      <c r="G227" s="151" t="s">
        <v>621</v>
      </c>
      <c r="H227" s="151" t="s">
        <v>622</v>
      </c>
      <c r="I227" s="125" t="s">
        <v>154</v>
      </c>
      <c r="J227" s="157"/>
      <c r="K227" s="152" t="s">
        <v>623</v>
      </c>
      <c r="L227" s="126">
        <v>2</v>
      </c>
      <c r="M227" s="151" t="s">
        <v>174</v>
      </c>
      <c r="N227" s="229">
        <f>IF(("Default"&lt;&gt;"Reference probe"),"N","Y")</f>
      </c>
    </row>
    <row r="228" ht="11.25" customHeight="1">
      <c r="A228" s="74"/>
      <c r="D228" s="150" t="s">
        <v>624</v>
      </c>
      <c r="E228" s="151" t="s">
        <v>114</v>
      </c>
      <c r="F228" s="152" t="s">
        <v>625</v>
      </c>
      <c r="G228" s="151" t="s">
        <v>621</v>
      </c>
      <c r="H228" s="151" t="s">
        <v>622</v>
      </c>
      <c r="I228" s="125" t="s">
        <v>202</v>
      </c>
      <c r="J228" s="157"/>
      <c r="K228" s="152" t="s">
        <v>626</v>
      </c>
      <c r="L228" s="126">
        <v>2</v>
      </c>
      <c r="M228" s="151" t="s">
        <v>200</v>
      </c>
      <c r="N228" s="229">
        <f>IF(("Default"&lt;&gt;"Reference probe"),"N","Y")</f>
      </c>
    </row>
    <row r="229" ht="11.25" customHeight="1">
      <c r="A229" s="74"/>
      <c r="D229" s="150" t="s">
        <v>627</v>
      </c>
      <c r="E229" s="151" t="s">
        <v>114</v>
      </c>
      <c r="F229" s="152" t="s">
        <v>628</v>
      </c>
      <c r="G229" s="151" t="s">
        <v>621</v>
      </c>
      <c r="H229" s="151" t="s">
        <v>622</v>
      </c>
      <c r="I229" s="125" t="s">
        <v>151</v>
      </c>
      <c r="J229" s="157"/>
      <c r="K229" s="152" t="s">
        <v>629</v>
      </c>
      <c r="L229" s="126">
        <v>2</v>
      </c>
      <c r="M229" s="151"/>
      <c r="N229" s="229">
        <f>IF(("Default"&lt;&gt;"Reference probe"),"N","Y")</f>
      </c>
    </row>
    <row r="230" ht="11.25" customHeight="1">
      <c r="A230" s="74"/>
      <c r="D230" s="150" t="s">
        <v>630</v>
      </c>
      <c r="E230" s="151" t="s">
        <v>114</v>
      </c>
      <c r="F230" s="152" t="s">
        <v>628</v>
      </c>
      <c r="G230" s="151" t="s">
        <v>621</v>
      </c>
      <c r="H230" s="151" t="s">
        <v>622</v>
      </c>
      <c r="I230" s="125" t="s">
        <v>151</v>
      </c>
      <c r="J230" s="157"/>
      <c r="K230" s="152" t="s">
        <v>631</v>
      </c>
      <c r="L230" s="126">
        <v>2</v>
      </c>
      <c r="M230" s="151"/>
      <c r="N230" s="229">
        <f>IF(("Default"&lt;&gt;"Reference probe"),"N","Y")</f>
      </c>
    </row>
    <row r="231" ht="11.25" customHeight="1">
      <c r="A231" s="74"/>
      <c r="D231" s="150" t="s">
        <v>632</v>
      </c>
      <c r="E231" s="151" t="s">
        <v>114</v>
      </c>
      <c r="F231" s="152" t="s">
        <v>633</v>
      </c>
      <c r="G231" s="151" t="s">
        <v>621</v>
      </c>
      <c r="H231" s="151" t="s">
        <v>622</v>
      </c>
      <c r="I231" s="125" t="s">
        <v>539</v>
      </c>
      <c r="J231" s="157"/>
      <c r="K231" s="152" t="s">
        <v>634</v>
      </c>
      <c r="L231" s="126">
        <v>2</v>
      </c>
      <c r="M231" s="151"/>
      <c r="N231" s="229">
        <f>IF(("Reference probe"&lt;&gt;"Reference probe"),"N","Y")</f>
      </c>
    </row>
    <row r="232" ht="11.25" customHeight="1">
      <c r="A232" s="74"/>
      <c r="D232" s="150" t="s">
        <v>635</v>
      </c>
      <c r="E232" s="151" t="s">
        <v>114</v>
      </c>
      <c r="F232" s="152" t="s">
        <v>633</v>
      </c>
      <c r="G232" s="151" t="s">
        <v>621</v>
      </c>
      <c r="H232" s="151" t="s">
        <v>622</v>
      </c>
      <c r="I232" s="125" t="s">
        <v>539</v>
      </c>
      <c r="J232" s="157"/>
      <c r="K232" s="152" t="s">
        <v>636</v>
      </c>
      <c r="L232" s="126">
        <v>2</v>
      </c>
      <c r="M232" s="151"/>
      <c r="N232" s="229">
        <f>IF(("Reference probe"&lt;&gt;"Reference probe"),"N","Y")</f>
      </c>
    </row>
    <row r="233" ht="11.25" customHeight="1">
      <c r="A233" s="74"/>
      <c r="D233" s="150" t="s">
        <v>637</v>
      </c>
      <c r="E233" s="151" t="s">
        <v>114</v>
      </c>
      <c r="F233" s="152" t="s">
        <v>638</v>
      </c>
      <c r="G233" s="151" t="s">
        <v>621</v>
      </c>
      <c r="H233" s="151" t="s">
        <v>622</v>
      </c>
      <c r="I233" s="125" t="s">
        <v>148</v>
      </c>
      <c r="J233" s="157"/>
      <c r="K233" s="152" t="s">
        <v>639</v>
      </c>
      <c r="L233" s="126">
        <v>2</v>
      </c>
      <c r="M233" s="151"/>
      <c r="N233" s="229">
        <f>IF(("Default"&lt;&gt;"Reference probe"),"N","Y")</f>
      </c>
    </row>
    <row r="234" ht="11.25" customHeight="1">
      <c r="A234" s="74"/>
      <c r="D234" s="150" t="s">
        <v>640</v>
      </c>
      <c r="E234" s="151" t="s">
        <v>114</v>
      </c>
      <c r="F234" s="152" t="s">
        <v>641</v>
      </c>
      <c r="G234" s="151" t="s">
        <v>621</v>
      </c>
      <c r="H234" s="151" t="s">
        <v>622</v>
      </c>
      <c r="I234" s="125" t="s">
        <v>145</v>
      </c>
      <c r="J234" s="157"/>
      <c r="K234" s="152"/>
      <c r="L234" s="126">
        <v>2</v>
      </c>
      <c r="M234" s="151"/>
      <c r="N234" s="229">
        <f>IF(("Default"&lt;&gt;"Reference probe"),"N","Y")</f>
      </c>
    </row>
    <row r="235" ht="11.25" customHeight="1">
      <c r="A235" s="74"/>
      <c r="D235" s="150" t="s">
        <v>642</v>
      </c>
      <c r="E235" s="151" t="s">
        <v>114</v>
      </c>
      <c r="F235" s="152" t="s">
        <v>643</v>
      </c>
      <c r="G235" s="151" t="s">
        <v>621</v>
      </c>
      <c r="H235" s="151" t="s">
        <v>622</v>
      </c>
      <c r="I235" s="125" t="s">
        <v>143</v>
      </c>
      <c r="J235" s="157"/>
      <c r="K235" s="152"/>
      <c r="L235" s="126">
        <v>2</v>
      </c>
      <c r="M235" s="151"/>
      <c r="N235" s="229">
        <f>IF(("Default"&lt;&gt;"Reference probe"),"N","Y")</f>
      </c>
    </row>
    <row r="236" ht="11.25" customHeight="1">
      <c r="A236" s="74"/>
      <c r="D236" s="150" t="s">
        <v>644</v>
      </c>
      <c r="E236" s="151" t="s">
        <v>114</v>
      </c>
      <c r="F236" s="152" t="s">
        <v>645</v>
      </c>
      <c r="G236" s="151" t="s">
        <v>621</v>
      </c>
      <c r="H236" s="151" t="s">
        <v>622</v>
      </c>
      <c r="I236" s="125" t="s">
        <v>140</v>
      </c>
      <c r="J236" s="157"/>
      <c r="K236" s="152"/>
      <c r="L236" s="126">
        <v>2</v>
      </c>
      <c r="M236" s="151"/>
      <c r="N236" s="229">
        <f>IF(("Default"&lt;&gt;"Reference probe"),"N","Y")</f>
      </c>
    </row>
    <row r="237" ht="11.25" customHeight="1">
      <c r="A237" s="74"/>
      <c r="D237" s="150" t="s">
        <v>646</v>
      </c>
      <c r="E237" s="151" t="s">
        <v>114</v>
      </c>
      <c r="F237" s="152" t="s">
        <v>645</v>
      </c>
      <c r="G237" s="151" t="s">
        <v>621</v>
      </c>
      <c r="H237" s="151" t="s">
        <v>622</v>
      </c>
      <c r="I237" s="125" t="s">
        <v>138</v>
      </c>
      <c r="J237" s="157"/>
      <c r="K237" s="152"/>
      <c r="L237" s="126">
        <v>2</v>
      </c>
      <c r="M237" s="151"/>
      <c r="N237" s="229">
        <f>IF(("Default"&lt;&gt;"Reference probe"),"N","Y")</f>
      </c>
    </row>
    <row r="238" ht="11.25" customHeight="1">
      <c r="A238" s="74"/>
      <c r="D238" s="150" t="s">
        <v>647</v>
      </c>
      <c r="E238" s="151" t="s">
        <v>114</v>
      </c>
      <c r="F238" s="152" t="s">
        <v>648</v>
      </c>
      <c r="G238" s="151" t="s">
        <v>621</v>
      </c>
      <c r="H238" s="151" t="s">
        <v>622</v>
      </c>
      <c r="I238" s="125" t="s">
        <v>136</v>
      </c>
      <c r="J238" s="157"/>
      <c r="K238" s="152"/>
      <c r="L238" s="126">
        <v>2</v>
      </c>
      <c r="M238" s="151"/>
      <c r="N238" s="229">
        <f>IF(("Default"&lt;&gt;"Reference probe"),"N","Y")</f>
      </c>
    </row>
    <row r="239" ht="11.25" customHeight="1">
      <c r="A239" s="74"/>
      <c r="D239" s="150" t="s">
        <v>649</v>
      </c>
      <c r="E239" s="151" t="s">
        <v>114</v>
      </c>
      <c r="F239" s="152" t="s">
        <v>650</v>
      </c>
      <c r="G239" s="151" t="s">
        <v>621</v>
      </c>
      <c r="H239" s="151" t="s">
        <v>622</v>
      </c>
      <c r="I239" s="125" t="s">
        <v>133</v>
      </c>
      <c r="J239" s="157"/>
      <c r="K239" s="152"/>
      <c r="L239" s="126">
        <v>2</v>
      </c>
      <c r="M239" s="151"/>
      <c r="N239" s="229">
        <f>IF(("Default"&lt;&gt;"Reference probe"),"N","Y")</f>
      </c>
    </row>
    <row r="240" ht="11.25" customHeight="1">
      <c r="A240" s="74"/>
      <c r="D240" s="150" t="s">
        <v>651</v>
      </c>
      <c r="E240" s="151" t="s">
        <v>114</v>
      </c>
      <c r="F240" s="152" t="s">
        <v>652</v>
      </c>
      <c r="G240" s="151" t="s">
        <v>621</v>
      </c>
      <c r="H240" s="151" t="s">
        <v>622</v>
      </c>
      <c r="I240" s="125" t="s">
        <v>230</v>
      </c>
      <c r="J240" s="157"/>
      <c r="K240" s="152"/>
      <c r="L240" s="126">
        <v>2</v>
      </c>
      <c r="M240" s="151"/>
      <c r="N240" s="229">
        <f>IF(("Reference probe"&lt;&gt;"Reference probe"),"N","Y")</f>
      </c>
    </row>
    <row r="241" ht="11.25" customHeight="1">
      <c r="A241" s="74"/>
      <c r="D241" s="150" t="s">
        <v>653</v>
      </c>
      <c r="E241" s="151" t="s">
        <v>114</v>
      </c>
      <c r="F241" s="152" t="s">
        <v>654</v>
      </c>
      <c r="G241" s="151" t="s">
        <v>621</v>
      </c>
      <c r="H241" s="151" t="s">
        <v>622</v>
      </c>
      <c r="I241" s="125" t="s">
        <v>131</v>
      </c>
      <c r="J241" s="157"/>
      <c r="K241" s="152"/>
      <c r="L241" s="126">
        <v>2</v>
      </c>
      <c r="M241" s="151"/>
      <c r="N241" s="229">
        <f>IF(("Reference probe"&lt;&gt;"Reference probe"),"N","Y")</f>
      </c>
    </row>
    <row r="242" ht="11.25" customHeight="1">
      <c r="A242" s="74"/>
      <c r="D242" s="150" t="s">
        <v>655</v>
      </c>
      <c r="E242" s="151" t="s">
        <v>114</v>
      </c>
      <c r="F242" s="152" t="s">
        <v>656</v>
      </c>
      <c r="G242" s="151" t="s">
        <v>621</v>
      </c>
      <c r="H242" s="151" t="s">
        <v>622</v>
      </c>
      <c r="I242" s="125" t="s">
        <v>128</v>
      </c>
      <c r="J242" s="157"/>
      <c r="K242" s="152"/>
      <c r="L242" s="126">
        <v>2</v>
      </c>
      <c r="M242" s="151" t="s">
        <v>261</v>
      </c>
      <c r="N242" s="229">
        <f>IF(("Default"&lt;&gt;"Reference probe"),"N","Y")</f>
      </c>
    </row>
    <row r="243" ht="11.25" customHeight="1">
      <c r="A243" s="74"/>
      <c r="D243" s="150" t="s">
        <v>657</v>
      </c>
      <c r="E243" s="151" t="s">
        <v>114</v>
      </c>
      <c r="F243" s="152" t="s">
        <v>658</v>
      </c>
      <c r="G243" s="151" t="s">
        <v>621</v>
      </c>
      <c r="H243" s="151" t="s">
        <v>622</v>
      </c>
      <c r="I243" s="125" t="s">
        <v>125</v>
      </c>
      <c r="J243" s="157"/>
      <c r="K243" s="152" t="s">
        <v>659</v>
      </c>
      <c r="L243" s="126">
        <v>2</v>
      </c>
      <c r="M243" s="151"/>
      <c r="N243" s="229">
        <f>IF(("Default"&lt;&gt;"Reference probe"),"N","Y")</f>
      </c>
    </row>
    <row r="244" ht="11.25" customHeight="1">
      <c r="A244" s="74"/>
      <c r="D244" s="150" t="s">
        <v>660</v>
      </c>
      <c r="E244" s="151" t="s">
        <v>114</v>
      </c>
      <c r="F244" s="152" t="s">
        <v>661</v>
      </c>
      <c r="G244" s="151" t="s">
        <v>662</v>
      </c>
      <c r="H244" s="151" t="s">
        <v>663</v>
      </c>
      <c r="I244" s="125" t="s">
        <v>202</v>
      </c>
      <c r="J244" s="157"/>
      <c r="K244" s="152" t="s">
        <v>664</v>
      </c>
      <c r="L244" s="126">
        <v>2</v>
      </c>
      <c r="M244" s="151" t="s">
        <v>200</v>
      </c>
      <c r="N244" s="229">
        <f>IF(("Default"&lt;&gt;"Reference probe"),"N","Y")</f>
      </c>
    </row>
    <row r="245" ht="11.25" customHeight="1">
      <c r="A245" s="74"/>
      <c r="D245" s="150" t="s">
        <v>665</v>
      </c>
      <c r="E245" s="151" t="s">
        <v>114</v>
      </c>
      <c r="F245" s="152" t="s">
        <v>661</v>
      </c>
      <c r="G245" s="151" t="s">
        <v>662</v>
      </c>
      <c r="H245" s="151" t="s">
        <v>663</v>
      </c>
      <c r="I245" s="125" t="s">
        <v>202</v>
      </c>
      <c r="J245" s="157"/>
      <c r="K245" s="152" t="s">
        <v>666</v>
      </c>
      <c r="L245" s="126">
        <v>2</v>
      </c>
      <c r="M245" s="151" t="s">
        <v>200</v>
      </c>
      <c r="N245" s="229">
        <f>IF(("Default"&lt;&gt;"Reference probe"),"N","Y")</f>
      </c>
    </row>
    <row r="246" ht="11.25" customHeight="1">
      <c r="A246" s="74"/>
      <c r="D246" s="150" t="s">
        <v>667</v>
      </c>
      <c r="E246" s="151" t="s">
        <v>114</v>
      </c>
      <c r="F246" s="152" t="s">
        <v>661</v>
      </c>
      <c r="G246" s="151" t="s">
        <v>662</v>
      </c>
      <c r="H246" s="151" t="s">
        <v>663</v>
      </c>
      <c r="I246" s="125" t="s">
        <v>202</v>
      </c>
      <c r="J246" s="157"/>
      <c r="K246" s="152" t="s">
        <v>668</v>
      </c>
      <c r="L246" s="126">
        <v>2</v>
      </c>
      <c r="M246" s="151" t="s">
        <v>200</v>
      </c>
      <c r="N246" s="229">
        <f>IF(("Default"&lt;&gt;"Reference probe"),"N","Y")</f>
      </c>
    </row>
    <row r="247" ht="11.25" customHeight="1">
      <c r="A247" s="74"/>
      <c r="D247" s="150" t="s">
        <v>669</v>
      </c>
      <c r="E247" s="151" t="s">
        <v>114</v>
      </c>
      <c r="F247" s="152" t="s">
        <v>670</v>
      </c>
      <c r="G247" s="151" t="s">
        <v>662</v>
      </c>
      <c r="H247" s="151" t="s">
        <v>671</v>
      </c>
      <c r="I247" s="125" t="s">
        <v>202</v>
      </c>
      <c r="J247" s="157"/>
      <c r="K247" s="152" t="s">
        <v>672</v>
      </c>
      <c r="L247" s="126">
        <v>2</v>
      </c>
      <c r="M247" s="151"/>
      <c r="N247" s="229">
        <f>IF(("Default"&lt;&gt;"Reference probe"),"N","Y")</f>
      </c>
    </row>
    <row r="248" ht="11.25" customHeight="1">
      <c r="A248" s="74"/>
      <c r="D248" s="150" t="s">
        <v>673</v>
      </c>
      <c r="E248" s="151" t="s">
        <v>114</v>
      </c>
      <c r="F248" s="152" t="s">
        <v>670</v>
      </c>
      <c r="G248" s="151" t="s">
        <v>662</v>
      </c>
      <c r="H248" s="151" t="s">
        <v>671</v>
      </c>
      <c r="I248" s="125" t="s">
        <v>202</v>
      </c>
      <c r="J248" s="157"/>
      <c r="K248" s="152" t="s">
        <v>674</v>
      </c>
      <c r="L248" s="126">
        <v>2</v>
      </c>
      <c r="M248" s="151"/>
      <c r="N248" s="229">
        <f>IF(("Default"&lt;&gt;"Reference probe"),"N","Y")</f>
      </c>
    </row>
    <row r="249" ht="11.25" customHeight="1">
      <c r="A249" s="74"/>
      <c r="D249" s="150" t="s">
        <v>675</v>
      </c>
      <c r="E249" s="151" t="s">
        <v>114</v>
      </c>
      <c r="F249" s="152" t="s">
        <v>676</v>
      </c>
      <c r="G249" s="151" t="s">
        <v>662</v>
      </c>
      <c r="H249" s="151" t="s">
        <v>671</v>
      </c>
      <c r="I249" s="125" t="s">
        <v>202</v>
      </c>
      <c r="J249" s="157"/>
      <c r="K249" s="152" t="s">
        <v>677</v>
      </c>
      <c r="L249" s="126">
        <v>2</v>
      </c>
      <c r="M249" s="151"/>
      <c r="N249" s="229">
        <f>IF(("Default"&lt;&gt;"Reference probe"),"N","Y")</f>
      </c>
    </row>
    <row r="250" ht="11.25" customHeight="1">
      <c r="A250" s="74"/>
      <c r="D250" s="150" t="s">
        <v>678</v>
      </c>
      <c r="E250" s="151" t="s">
        <v>114</v>
      </c>
      <c r="F250" s="152" t="s">
        <v>679</v>
      </c>
      <c r="G250" s="151" t="s">
        <v>662</v>
      </c>
      <c r="H250" s="151" t="s">
        <v>671</v>
      </c>
      <c r="I250" s="125" t="s">
        <v>151</v>
      </c>
      <c r="J250" s="157"/>
      <c r="K250" s="152"/>
      <c r="L250" s="126">
        <v>2</v>
      </c>
      <c r="M250" s="151"/>
      <c r="N250" s="229">
        <f>IF(("Default"&lt;&gt;"Reference probe"),"N","Y")</f>
      </c>
    </row>
    <row r="251" ht="11.25" customHeight="1">
      <c r="A251" s="74"/>
      <c r="D251" s="150" t="s">
        <v>680</v>
      </c>
      <c r="E251" s="151" t="s">
        <v>114</v>
      </c>
      <c r="F251" s="152" t="s">
        <v>679</v>
      </c>
      <c r="G251" s="151" t="s">
        <v>662</v>
      </c>
      <c r="H251" s="151" t="s">
        <v>671</v>
      </c>
      <c r="I251" s="125" t="s">
        <v>539</v>
      </c>
      <c r="J251" s="157"/>
      <c r="K251" s="152" t="s">
        <v>681</v>
      </c>
      <c r="L251" s="126">
        <v>2</v>
      </c>
      <c r="M251" s="151"/>
      <c r="N251" s="229">
        <f>IF(("Default"&lt;&gt;"Reference probe"),"N","Y")</f>
      </c>
    </row>
    <row r="252" ht="11.25" customHeight="1">
      <c r="A252" s="74"/>
      <c r="D252" s="150" t="s">
        <v>682</v>
      </c>
      <c r="E252" s="151" t="s">
        <v>114</v>
      </c>
      <c r="F252" s="152" t="s">
        <v>683</v>
      </c>
      <c r="G252" s="151" t="s">
        <v>662</v>
      </c>
      <c r="H252" s="151" t="s">
        <v>671</v>
      </c>
      <c r="I252" s="125" t="s">
        <v>539</v>
      </c>
      <c r="J252" s="157"/>
      <c r="K252" s="152" t="s">
        <v>540</v>
      </c>
      <c r="L252" s="126">
        <v>2</v>
      </c>
      <c r="M252" s="151"/>
      <c r="N252" s="229">
        <f>IF(("Default"&lt;&gt;"Reference probe"),"N","Y")</f>
      </c>
    </row>
    <row r="253" ht="11.25" customHeight="1">
      <c r="A253" s="74"/>
      <c r="D253" s="150" t="s">
        <v>684</v>
      </c>
      <c r="E253" s="151" t="s">
        <v>114</v>
      </c>
      <c r="F253" s="152" t="s">
        <v>685</v>
      </c>
      <c r="G253" s="151" t="s">
        <v>662</v>
      </c>
      <c r="H253" s="151" t="s">
        <v>671</v>
      </c>
      <c r="I253" s="125" t="s">
        <v>148</v>
      </c>
      <c r="J253" s="157"/>
      <c r="K253" s="152" t="s">
        <v>686</v>
      </c>
      <c r="L253" s="126">
        <v>2</v>
      </c>
      <c r="M253" s="151"/>
      <c r="N253" s="229">
        <f>IF(("Default"&lt;&gt;"Reference probe"),"N","Y")</f>
      </c>
    </row>
    <row r="254" ht="11.25" customHeight="1">
      <c r="A254" s="74"/>
      <c r="D254" s="150" t="s">
        <v>687</v>
      </c>
      <c r="E254" s="151" t="s">
        <v>114</v>
      </c>
      <c r="F254" s="152" t="s">
        <v>688</v>
      </c>
      <c r="G254" s="151" t="s">
        <v>662</v>
      </c>
      <c r="H254" s="151" t="s">
        <v>671</v>
      </c>
      <c r="I254" s="125" t="s">
        <v>145</v>
      </c>
      <c r="J254" s="157"/>
      <c r="K254" s="152" t="s">
        <v>689</v>
      </c>
      <c r="L254" s="126">
        <v>2</v>
      </c>
      <c r="M254" s="151"/>
      <c r="N254" s="229">
        <f>IF(("Default"&lt;&gt;"Reference probe"),"N","Y")</f>
      </c>
    </row>
    <row r="255" ht="11.25" customHeight="1">
      <c r="A255" s="74"/>
      <c r="D255" s="150" t="s">
        <v>690</v>
      </c>
      <c r="E255" s="151" t="s">
        <v>114</v>
      </c>
      <c r="F255" s="152" t="s">
        <v>688</v>
      </c>
      <c r="G255" s="151" t="s">
        <v>662</v>
      </c>
      <c r="H255" s="151" t="s">
        <v>671</v>
      </c>
      <c r="I255" s="125" t="s">
        <v>145</v>
      </c>
      <c r="J255" s="157"/>
      <c r="K255" s="152" t="s">
        <v>691</v>
      </c>
      <c r="L255" s="126">
        <v>2</v>
      </c>
      <c r="M255" s="151"/>
      <c r="N255" s="229">
        <f>IF(("Default"&lt;&gt;"Reference probe"),"N","Y")</f>
      </c>
    </row>
    <row r="256" ht="11.25" customHeight="1">
      <c r="A256" s="74"/>
      <c r="D256" s="150" t="s">
        <v>692</v>
      </c>
      <c r="E256" s="151" t="s">
        <v>114</v>
      </c>
      <c r="F256" s="152" t="s">
        <v>693</v>
      </c>
      <c r="G256" s="151" t="s">
        <v>662</v>
      </c>
      <c r="H256" s="151" t="s">
        <v>671</v>
      </c>
      <c r="I256" s="125" t="s">
        <v>143</v>
      </c>
      <c r="J256" s="157"/>
      <c r="K256" s="152"/>
      <c r="L256" s="126">
        <v>2</v>
      </c>
      <c r="M256" s="151"/>
      <c r="N256" s="229">
        <f>IF(("Default"&lt;&gt;"Reference probe"),"N","Y")</f>
      </c>
    </row>
    <row r="257" ht="11.25" customHeight="1">
      <c r="A257" s="74"/>
      <c r="D257" s="150" t="s">
        <v>694</v>
      </c>
      <c r="E257" s="151" t="s">
        <v>114</v>
      </c>
      <c r="F257" s="152" t="s">
        <v>693</v>
      </c>
      <c r="G257" s="151" t="s">
        <v>662</v>
      </c>
      <c r="H257" s="151" t="s">
        <v>671</v>
      </c>
      <c r="I257" s="125" t="s">
        <v>143</v>
      </c>
      <c r="J257" s="157"/>
      <c r="K257" s="152" t="s">
        <v>695</v>
      </c>
      <c r="L257" s="126">
        <v>2</v>
      </c>
      <c r="M257" s="151"/>
      <c r="N257" s="229">
        <f>IF(("Default"&lt;&gt;"Reference probe"),"N","Y")</f>
      </c>
    </row>
    <row r="258" ht="11.25" customHeight="1">
      <c r="A258" s="74"/>
      <c r="D258" s="150" t="s">
        <v>696</v>
      </c>
      <c r="E258" s="151" t="s">
        <v>114</v>
      </c>
      <c r="F258" s="152" t="s">
        <v>697</v>
      </c>
      <c r="G258" s="151" t="s">
        <v>662</v>
      </c>
      <c r="H258" s="151" t="s">
        <v>671</v>
      </c>
      <c r="I258" s="125" t="s">
        <v>140</v>
      </c>
      <c r="J258" s="157"/>
      <c r="K258" s="152"/>
      <c r="L258" s="126">
        <v>2</v>
      </c>
      <c r="M258" s="151"/>
      <c r="N258" s="229">
        <f>IF(("Default"&lt;&gt;"Reference probe"),"N","Y")</f>
      </c>
    </row>
    <row r="259" ht="11.25" customHeight="1">
      <c r="A259" s="74"/>
      <c r="D259" s="150" t="s">
        <v>698</v>
      </c>
      <c r="E259" s="151" t="s">
        <v>114</v>
      </c>
      <c r="F259" s="152" t="s">
        <v>697</v>
      </c>
      <c r="G259" s="151" t="s">
        <v>662</v>
      </c>
      <c r="H259" s="151" t="s">
        <v>671</v>
      </c>
      <c r="I259" s="125" t="s">
        <v>140</v>
      </c>
      <c r="J259" s="157"/>
      <c r="K259" s="152"/>
      <c r="L259" s="126">
        <v>2</v>
      </c>
      <c r="M259" s="151"/>
      <c r="N259" s="229">
        <f>IF(("Default"&lt;&gt;"Reference probe"),"N","Y")</f>
      </c>
    </row>
    <row r="260" ht="11.25" customHeight="1">
      <c r="A260" s="74"/>
      <c r="D260" s="150" t="s">
        <v>699</v>
      </c>
      <c r="E260" s="151" t="s">
        <v>114</v>
      </c>
      <c r="F260" s="152" t="s">
        <v>700</v>
      </c>
      <c r="G260" s="151" t="s">
        <v>662</v>
      </c>
      <c r="H260" s="151" t="s">
        <v>671</v>
      </c>
      <c r="I260" s="125" t="s">
        <v>138</v>
      </c>
      <c r="J260" s="157"/>
      <c r="K260" s="152"/>
      <c r="L260" s="126">
        <v>2</v>
      </c>
      <c r="M260" s="151"/>
      <c r="N260" s="229">
        <f>IF(("Default"&lt;&gt;"Reference probe"),"N","Y")</f>
      </c>
    </row>
    <row r="261" ht="11.25" customHeight="1">
      <c r="A261" s="74"/>
      <c r="D261" s="150" t="s">
        <v>701</v>
      </c>
      <c r="E261" s="151" t="s">
        <v>114</v>
      </c>
      <c r="F261" s="152" t="s">
        <v>700</v>
      </c>
      <c r="G261" s="151" t="s">
        <v>662</v>
      </c>
      <c r="H261" s="151" t="s">
        <v>671</v>
      </c>
      <c r="I261" s="125" t="s">
        <v>138</v>
      </c>
      <c r="J261" s="157"/>
      <c r="K261" s="152" t="s">
        <v>702</v>
      </c>
      <c r="L261" s="126">
        <v>2</v>
      </c>
      <c r="M261" s="151"/>
      <c r="N261" s="229">
        <f>IF(("Default"&lt;&gt;"Reference probe"),"N","Y")</f>
      </c>
    </row>
    <row r="262" ht="11.25" customHeight="1">
      <c r="A262" s="74"/>
      <c r="D262" s="150" t="s">
        <v>703</v>
      </c>
      <c r="E262" s="151" t="s">
        <v>114</v>
      </c>
      <c r="F262" s="152" t="s">
        <v>704</v>
      </c>
      <c r="G262" s="151" t="s">
        <v>662</v>
      </c>
      <c r="H262" s="151" t="s">
        <v>671</v>
      </c>
      <c r="I262" s="125" t="s">
        <v>136</v>
      </c>
      <c r="J262" s="157"/>
      <c r="K262" s="152"/>
      <c r="L262" s="126">
        <v>2</v>
      </c>
      <c r="M262" s="151"/>
      <c r="N262" s="229">
        <f>IF(("Default"&lt;&gt;"Reference probe"),"N","Y")</f>
      </c>
    </row>
    <row r="263" ht="11.25" customHeight="1">
      <c r="A263" s="74"/>
      <c r="D263" s="150" t="s">
        <v>705</v>
      </c>
      <c r="E263" s="151" t="s">
        <v>114</v>
      </c>
      <c r="F263" s="152" t="s">
        <v>704</v>
      </c>
      <c r="G263" s="151" t="s">
        <v>662</v>
      </c>
      <c r="H263" s="151" t="s">
        <v>671</v>
      </c>
      <c r="I263" s="125" t="s">
        <v>136</v>
      </c>
      <c r="J263" s="157"/>
      <c r="K263" s="152" t="s">
        <v>706</v>
      </c>
      <c r="L263" s="126">
        <v>2</v>
      </c>
      <c r="M263" s="151"/>
      <c r="N263" s="229">
        <f>IF(("Default"&lt;&gt;"Reference probe"),"N","Y")</f>
      </c>
    </row>
    <row r="264" ht="11.25" customHeight="1">
      <c r="A264" s="74"/>
      <c r="D264" s="150" t="s">
        <v>707</v>
      </c>
      <c r="E264" s="151" t="s">
        <v>114</v>
      </c>
      <c r="F264" s="152" t="s">
        <v>708</v>
      </c>
      <c r="G264" s="151" t="s">
        <v>662</v>
      </c>
      <c r="H264" s="151" t="s">
        <v>671</v>
      </c>
      <c r="I264" s="125" t="s">
        <v>133</v>
      </c>
      <c r="J264" s="157"/>
      <c r="K264" s="152" t="s">
        <v>709</v>
      </c>
      <c r="L264" s="126">
        <v>2</v>
      </c>
      <c r="M264" s="151"/>
      <c r="N264" s="229">
        <f>IF(("Default"&lt;&gt;"Reference probe"),"N","Y")</f>
      </c>
    </row>
    <row r="265" ht="11.25" customHeight="1">
      <c r="A265" s="74"/>
      <c r="D265" s="150" t="s">
        <v>710</v>
      </c>
      <c r="E265" s="151" t="s">
        <v>114</v>
      </c>
      <c r="F265" s="152" t="s">
        <v>711</v>
      </c>
      <c r="G265" s="151" t="s">
        <v>662</v>
      </c>
      <c r="H265" s="151" t="s">
        <v>671</v>
      </c>
      <c r="I265" s="125" t="s">
        <v>133</v>
      </c>
      <c r="J265" s="157"/>
      <c r="K265" s="152" t="s">
        <v>375</v>
      </c>
      <c r="L265" s="126">
        <v>2</v>
      </c>
      <c r="M265" s="151"/>
      <c r="N265" s="229">
        <f>IF(("Default"&lt;&gt;"Reference probe"),"N","Y")</f>
      </c>
    </row>
    <row r="266" ht="11.25" customHeight="1">
      <c r="A266" s="74"/>
      <c r="D266" s="150" t="s">
        <v>712</v>
      </c>
      <c r="E266" s="151" t="s">
        <v>114</v>
      </c>
      <c r="F266" s="152" t="s">
        <v>711</v>
      </c>
      <c r="G266" s="151" t="s">
        <v>662</v>
      </c>
      <c r="H266" s="151" t="s">
        <v>671</v>
      </c>
      <c r="I266" s="125" t="s">
        <v>133</v>
      </c>
      <c r="J266" s="157"/>
      <c r="K266" s="152" t="s">
        <v>713</v>
      </c>
      <c r="L266" s="126">
        <v>2</v>
      </c>
      <c r="M266" s="151"/>
      <c r="N266" s="229">
        <f>IF(("Default"&lt;&gt;"Reference probe"),"N","Y")</f>
      </c>
    </row>
    <row r="267" ht="11.25" customHeight="1">
      <c r="A267" s="74"/>
      <c r="D267" s="150" t="s">
        <v>714</v>
      </c>
      <c r="E267" s="151" t="s">
        <v>114</v>
      </c>
      <c r="F267" s="152" t="s">
        <v>715</v>
      </c>
      <c r="G267" s="151" t="s">
        <v>716</v>
      </c>
      <c r="H267" s="151" t="s">
        <v>717</v>
      </c>
      <c r="I267" s="125" t="s">
        <v>205</v>
      </c>
      <c r="J267" s="157"/>
      <c r="K267" s="152" t="s">
        <v>718</v>
      </c>
      <c r="L267" s="126">
        <v>2</v>
      </c>
      <c r="M267" s="151"/>
      <c r="N267" s="229">
        <f>IF(("Default"&lt;&gt;"Reference probe"),"N","Y")</f>
      </c>
    </row>
    <row r="268" ht="11.25" customHeight="1">
      <c r="A268" s="74"/>
      <c r="D268" s="150" t="s">
        <v>719</v>
      </c>
      <c r="E268" s="151" t="s">
        <v>114</v>
      </c>
      <c r="F268" s="152" t="s">
        <v>720</v>
      </c>
      <c r="G268" s="151" t="s">
        <v>716</v>
      </c>
      <c r="H268" s="151" t="s">
        <v>721</v>
      </c>
      <c r="I268" s="125" t="s">
        <v>154</v>
      </c>
      <c r="J268" s="157"/>
      <c r="K268" s="152" t="s">
        <v>722</v>
      </c>
      <c r="L268" s="126">
        <v>2</v>
      </c>
      <c r="M268" s="151" t="s">
        <v>207</v>
      </c>
      <c r="N268" s="229">
        <f>IF(("Default"&lt;&gt;"Reference probe"),"N","Y")</f>
      </c>
    </row>
    <row r="269" ht="11.25" customHeight="1">
      <c r="A269" s="74"/>
      <c r="D269" s="150" t="s">
        <v>723</v>
      </c>
      <c r="E269" s="151" t="s">
        <v>114</v>
      </c>
      <c r="F269" s="152" t="s">
        <v>720</v>
      </c>
      <c r="G269" s="151" t="s">
        <v>716</v>
      </c>
      <c r="H269" s="151" t="s">
        <v>721</v>
      </c>
      <c r="I269" s="125" t="s">
        <v>202</v>
      </c>
      <c r="J269" s="157"/>
      <c r="K269" s="152" t="s">
        <v>724</v>
      </c>
      <c r="L269" s="126">
        <v>2</v>
      </c>
      <c r="M269" s="151" t="s">
        <v>207</v>
      </c>
      <c r="N269" s="229">
        <f>IF(("Default"&lt;&gt;"Reference probe"),"N","Y")</f>
      </c>
    </row>
    <row r="270" ht="11.25" customHeight="1">
      <c r="A270" s="74"/>
      <c r="D270" s="150" t="s">
        <v>725</v>
      </c>
      <c r="E270" s="151" t="s">
        <v>114</v>
      </c>
      <c r="F270" s="152" t="s">
        <v>726</v>
      </c>
      <c r="G270" s="151" t="s">
        <v>716</v>
      </c>
      <c r="H270" s="151" t="s">
        <v>721</v>
      </c>
      <c r="I270" s="125" t="s">
        <v>151</v>
      </c>
      <c r="J270" s="157"/>
      <c r="K270" s="152"/>
      <c r="L270" s="126">
        <v>2</v>
      </c>
      <c r="M270" s="151"/>
      <c r="N270" s="229">
        <f>IF(("Default"&lt;&gt;"Reference probe"),"N","Y")</f>
      </c>
    </row>
    <row r="271" ht="11.25" customHeight="1">
      <c r="A271" s="74"/>
      <c r="D271" s="150" t="s">
        <v>727</v>
      </c>
      <c r="E271" s="151" t="s">
        <v>114</v>
      </c>
      <c r="F271" s="152" t="s">
        <v>726</v>
      </c>
      <c r="G271" s="151" t="s">
        <v>716</v>
      </c>
      <c r="H271" s="151" t="s">
        <v>721</v>
      </c>
      <c r="I271" s="125" t="s">
        <v>148</v>
      </c>
      <c r="J271" s="157"/>
      <c r="K271" s="152"/>
      <c r="L271" s="126">
        <v>2</v>
      </c>
      <c r="M271" s="151"/>
      <c r="N271" s="229">
        <f>IF(("Default"&lt;&gt;"Reference probe"),"N","Y")</f>
      </c>
    </row>
    <row r="272" ht="11.25" customHeight="1">
      <c r="A272" s="74"/>
      <c r="D272" s="150" t="s">
        <v>728</v>
      </c>
      <c r="E272" s="151" t="s">
        <v>114</v>
      </c>
      <c r="F272" s="152" t="s">
        <v>729</v>
      </c>
      <c r="G272" s="151" t="s">
        <v>716</v>
      </c>
      <c r="H272" s="151" t="s">
        <v>721</v>
      </c>
      <c r="I272" s="125" t="s">
        <v>145</v>
      </c>
      <c r="J272" s="157"/>
      <c r="K272" s="152"/>
      <c r="L272" s="126">
        <v>2</v>
      </c>
      <c r="M272" s="151"/>
      <c r="N272" s="229">
        <f>IF(("Default"&lt;&gt;"Reference probe"),"N","Y")</f>
      </c>
    </row>
    <row r="273" ht="11.25" customHeight="1">
      <c r="A273" s="74"/>
      <c r="D273" s="150" t="s">
        <v>730</v>
      </c>
      <c r="E273" s="151" t="s">
        <v>114</v>
      </c>
      <c r="F273" s="152" t="s">
        <v>731</v>
      </c>
      <c r="G273" s="151" t="s">
        <v>716</v>
      </c>
      <c r="H273" s="151" t="s">
        <v>721</v>
      </c>
      <c r="I273" s="125" t="s">
        <v>143</v>
      </c>
      <c r="J273" s="157"/>
      <c r="K273" s="152"/>
      <c r="L273" s="126">
        <v>2</v>
      </c>
      <c r="M273" s="151"/>
      <c r="N273" s="229">
        <f>IF(("Default"&lt;&gt;"Reference probe"),"N","Y")</f>
      </c>
    </row>
    <row r="274" ht="11.25" customHeight="1">
      <c r="A274" s="74"/>
      <c r="D274" s="150" t="s">
        <v>732</v>
      </c>
      <c r="E274" s="151" t="s">
        <v>114</v>
      </c>
      <c r="F274" s="152" t="s">
        <v>733</v>
      </c>
      <c r="G274" s="151" t="s">
        <v>716</v>
      </c>
      <c r="H274" s="151" t="s">
        <v>721</v>
      </c>
      <c r="I274" s="125" t="s">
        <v>140</v>
      </c>
      <c r="J274" s="157"/>
      <c r="K274" s="152"/>
      <c r="L274" s="126">
        <v>2</v>
      </c>
      <c r="M274" s="151"/>
      <c r="N274" s="229">
        <f>IF(("Reference probe"&lt;&gt;"Reference probe"),"N","Y")</f>
      </c>
    </row>
    <row r="275" ht="11.25" customHeight="1">
      <c r="A275" s="74"/>
      <c r="D275" s="150" t="s">
        <v>734</v>
      </c>
      <c r="E275" s="151" t="s">
        <v>114</v>
      </c>
      <c r="F275" s="152" t="s">
        <v>735</v>
      </c>
      <c r="G275" s="151" t="s">
        <v>716</v>
      </c>
      <c r="H275" s="151" t="s">
        <v>721</v>
      </c>
      <c r="I275" s="125" t="s">
        <v>138</v>
      </c>
      <c r="J275" s="157"/>
      <c r="K275" s="152"/>
      <c r="L275" s="126">
        <v>2</v>
      </c>
      <c r="M275" s="151"/>
      <c r="N275" s="229">
        <f>IF(("Default"&lt;&gt;"Reference probe"),"N","Y")</f>
      </c>
    </row>
    <row r="276" ht="11.25" customHeight="1">
      <c r="A276" s="74"/>
      <c r="D276" s="150" t="s">
        <v>736</v>
      </c>
      <c r="E276" s="151" t="s">
        <v>114</v>
      </c>
      <c r="F276" s="152" t="s">
        <v>737</v>
      </c>
      <c r="G276" s="151" t="s">
        <v>716</v>
      </c>
      <c r="H276" s="151" t="s">
        <v>721</v>
      </c>
      <c r="I276" s="125" t="s">
        <v>136</v>
      </c>
      <c r="J276" s="157"/>
      <c r="K276" s="152"/>
      <c r="L276" s="126">
        <v>2</v>
      </c>
      <c r="M276" s="151"/>
      <c r="N276" s="229">
        <f>IF(("Default"&lt;&gt;"Reference probe"),"N","Y")</f>
      </c>
    </row>
    <row r="277" ht="11.25" customHeight="1">
      <c r="A277" s="74"/>
      <c r="D277" s="150" t="s">
        <v>738</v>
      </c>
      <c r="E277" s="151" t="s">
        <v>114</v>
      </c>
      <c r="F277" s="152" t="s">
        <v>739</v>
      </c>
      <c r="G277" s="151" t="s">
        <v>716</v>
      </c>
      <c r="H277" s="151" t="s">
        <v>721</v>
      </c>
      <c r="I277" s="125" t="s">
        <v>133</v>
      </c>
      <c r="J277" s="157"/>
      <c r="K277" s="152"/>
      <c r="L277" s="126">
        <v>2</v>
      </c>
      <c r="M277" s="151"/>
      <c r="N277" s="229">
        <f>IF(("Default"&lt;&gt;"Reference probe"),"N","Y")</f>
      </c>
    </row>
    <row r="278" ht="11.25" customHeight="1">
      <c r="A278" s="74"/>
      <c r="D278" s="150" t="s">
        <v>740</v>
      </c>
      <c r="E278" s="151" t="s">
        <v>114</v>
      </c>
      <c r="F278" s="152" t="s">
        <v>741</v>
      </c>
      <c r="G278" s="151" t="s">
        <v>716</v>
      </c>
      <c r="H278" s="151" t="s">
        <v>721</v>
      </c>
      <c r="I278" s="125" t="s">
        <v>230</v>
      </c>
      <c r="J278" s="157"/>
      <c r="K278" s="152"/>
      <c r="L278" s="126">
        <v>2</v>
      </c>
      <c r="M278" s="151"/>
      <c r="N278" s="229">
        <f>IF(("Default"&lt;&gt;"Reference probe"),"N","Y")</f>
      </c>
    </row>
    <row r="279" ht="11.25" customHeight="1">
      <c r="A279" s="74"/>
      <c r="D279" s="150" t="s">
        <v>742</v>
      </c>
      <c r="E279" s="151" t="s">
        <v>114</v>
      </c>
      <c r="F279" s="152" t="s">
        <v>743</v>
      </c>
      <c r="G279" s="151" t="s">
        <v>716</v>
      </c>
      <c r="H279" s="151" t="s">
        <v>721</v>
      </c>
      <c r="I279" s="125" t="s">
        <v>131</v>
      </c>
      <c r="J279" s="157"/>
      <c r="K279" s="152"/>
      <c r="L279" s="126">
        <v>2</v>
      </c>
      <c r="M279" s="151"/>
      <c r="N279" s="229">
        <f>IF(("Default"&lt;&gt;"Reference probe"),"N","Y")</f>
      </c>
    </row>
    <row r="280" ht="11.25" customHeight="1">
      <c r="A280" s="74"/>
      <c r="D280" s="150" t="s">
        <v>744</v>
      </c>
      <c r="E280" s="151" t="s">
        <v>114</v>
      </c>
      <c r="F280" s="152" t="s">
        <v>745</v>
      </c>
      <c r="G280" s="151" t="s">
        <v>716</v>
      </c>
      <c r="H280" s="151" t="s">
        <v>721</v>
      </c>
      <c r="I280" s="125" t="s">
        <v>128</v>
      </c>
      <c r="J280" s="157"/>
      <c r="K280" s="152"/>
      <c r="L280" s="126">
        <v>2</v>
      </c>
      <c r="M280" s="151"/>
      <c r="N280" s="229">
        <f>IF(("Default"&lt;&gt;"Reference probe"),"N","Y")</f>
      </c>
    </row>
    <row r="281" ht="11.25" customHeight="1">
      <c r="A281" s="74"/>
      <c r="D281" s="150" t="s">
        <v>746</v>
      </c>
      <c r="E281" s="151" t="s">
        <v>114</v>
      </c>
      <c r="F281" s="152" t="s">
        <v>747</v>
      </c>
      <c r="G281" s="151" t="s">
        <v>716</v>
      </c>
      <c r="H281" s="151" t="s">
        <v>721</v>
      </c>
      <c r="I281" s="125" t="s">
        <v>125</v>
      </c>
      <c r="J281" s="157"/>
      <c r="K281" s="152"/>
      <c r="L281" s="126">
        <v>2</v>
      </c>
      <c r="M281" s="151"/>
      <c r="N281" s="229">
        <f>IF(("Reference probe"&lt;&gt;"Reference probe"),"N","Y")</f>
      </c>
    </row>
    <row r="282" ht="11.25" customHeight="1">
      <c r="A282" s="74"/>
      <c r="D282" s="150" t="s">
        <v>748</v>
      </c>
      <c r="E282" s="151" t="s">
        <v>114</v>
      </c>
      <c r="F282" s="152" t="s">
        <v>749</v>
      </c>
      <c r="G282" s="151" t="s">
        <v>716</v>
      </c>
      <c r="H282" s="151" t="s">
        <v>721</v>
      </c>
      <c r="I282" s="125" t="s">
        <v>123</v>
      </c>
      <c r="J282" s="157"/>
      <c r="K282" s="152"/>
      <c r="L282" s="126">
        <v>2</v>
      </c>
      <c r="M282" s="151"/>
      <c r="N282" s="229">
        <f>IF(("Default"&lt;&gt;"Reference probe"),"N","Y")</f>
      </c>
    </row>
    <row r="283" ht="11.25" customHeight="1">
      <c r="A283" s="74"/>
      <c r="D283" s="150" t="s">
        <v>750</v>
      </c>
      <c r="E283" s="151" t="s">
        <v>114</v>
      </c>
      <c r="F283" s="152" t="s">
        <v>751</v>
      </c>
      <c r="G283" s="151" t="s">
        <v>716</v>
      </c>
      <c r="H283" s="151" t="s">
        <v>721</v>
      </c>
      <c r="I283" s="125" t="s">
        <v>121</v>
      </c>
      <c r="J283" s="157"/>
      <c r="K283" s="152"/>
      <c r="L283" s="126">
        <v>2</v>
      </c>
      <c r="M283" s="151"/>
      <c r="N283" s="229">
        <f>IF(("Default"&lt;&gt;"Reference probe"),"N","Y")</f>
      </c>
    </row>
    <row r="284" ht="11.25" customHeight="1">
      <c r="A284" s="74"/>
      <c r="D284" s="150" t="s">
        <v>752</v>
      </c>
      <c r="E284" s="151" t="s">
        <v>114</v>
      </c>
      <c r="F284" s="152" t="s">
        <v>753</v>
      </c>
      <c r="G284" s="151" t="s">
        <v>716</v>
      </c>
      <c r="H284" s="151" t="s">
        <v>721</v>
      </c>
      <c r="I284" s="125" t="s">
        <v>118</v>
      </c>
      <c r="J284" s="157"/>
      <c r="K284" s="152"/>
      <c r="L284" s="126">
        <v>2</v>
      </c>
      <c r="M284" s="151"/>
      <c r="N284" s="229">
        <f>IF(("Default"&lt;&gt;"Reference probe"),"N","Y")</f>
      </c>
    </row>
    <row r="285" ht="11.25" customHeight="1">
      <c r="A285" s="74"/>
      <c r="D285" s="150" t="s">
        <v>754</v>
      </c>
      <c r="E285" s="151" t="s">
        <v>114</v>
      </c>
      <c r="F285" s="152" t="s">
        <v>755</v>
      </c>
      <c r="G285" s="151" t="s">
        <v>716</v>
      </c>
      <c r="H285" s="151" t="s">
        <v>721</v>
      </c>
      <c r="I285" s="125" t="s">
        <v>368</v>
      </c>
      <c r="J285" s="157"/>
      <c r="K285" s="152"/>
      <c r="L285" s="126">
        <v>2</v>
      </c>
      <c r="M285" s="151"/>
      <c r="N285" s="229">
        <f>IF(("Default"&lt;&gt;"Reference probe"),"N","Y")</f>
      </c>
    </row>
    <row r="286" ht="11.25" customHeight="1">
      <c r="A286" s="74"/>
      <c r="D286" s="150" t="s">
        <v>756</v>
      </c>
      <c r="E286" s="151" t="s">
        <v>114</v>
      </c>
      <c r="F286" s="152" t="s">
        <v>757</v>
      </c>
      <c r="G286" s="151" t="s">
        <v>716</v>
      </c>
      <c r="H286" s="151" t="s">
        <v>721</v>
      </c>
      <c r="I286" s="125" t="s">
        <v>370</v>
      </c>
      <c r="J286" s="157"/>
      <c r="K286" s="152"/>
      <c r="L286" s="126">
        <v>2</v>
      </c>
      <c r="M286" s="151"/>
      <c r="N286" s="229">
        <f>IF(("Default"&lt;&gt;"Reference probe"),"N","Y")</f>
      </c>
    </row>
    <row r="287" ht="11.25" customHeight="1">
      <c r="A287" s="74"/>
      <c r="D287" s="150" t="s">
        <v>758</v>
      </c>
      <c r="E287" s="151" t="s">
        <v>114</v>
      </c>
      <c r="F287" s="152" t="s">
        <v>759</v>
      </c>
      <c r="G287" s="151" t="s">
        <v>716</v>
      </c>
      <c r="H287" s="151" t="s">
        <v>721</v>
      </c>
      <c r="I287" s="125" t="s">
        <v>373</v>
      </c>
      <c r="J287" s="157"/>
      <c r="K287" s="152"/>
      <c r="L287" s="126">
        <v>2</v>
      </c>
      <c r="M287" s="151"/>
      <c r="N287" s="229">
        <f>IF(("Default"&lt;&gt;"Reference probe"),"N","Y")</f>
      </c>
    </row>
    <row r="288" ht="11.25" customHeight="1">
      <c r="A288" s="74"/>
      <c r="D288" s="150" t="s">
        <v>760</v>
      </c>
      <c r="E288" s="151" t="s">
        <v>114</v>
      </c>
      <c r="F288" s="152" t="s">
        <v>759</v>
      </c>
      <c r="G288" s="151" t="s">
        <v>716</v>
      </c>
      <c r="H288" s="151" t="s">
        <v>721</v>
      </c>
      <c r="I288" s="125" t="s">
        <v>761</v>
      </c>
      <c r="J288" s="157"/>
      <c r="K288" s="152"/>
      <c r="L288" s="126">
        <v>2</v>
      </c>
      <c r="M288" s="151"/>
      <c r="N288" s="229">
        <f>IF(("Reference probe"&lt;&gt;"Reference probe"),"N","Y")</f>
      </c>
    </row>
    <row r="289" ht="11.25" customHeight="1">
      <c r="A289" s="74"/>
      <c r="D289" s="150" t="s">
        <v>762</v>
      </c>
      <c r="E289" s="151" t="s">
        <v>114</v>
      </c>
      <c r="F289" s="152" t="s">
        <v>763</v>
      </c>
      <c r="G289" s="151" t="s">
        <v>716</v>
      </c>
      <c r="H289" s="151" t="s">
        <v>721</v>
      </c>
      <c r="I289" s="125" t="s">
        <v>764</v>
      </c>
      <c r="J289" s="157"/>
      <c r="K289" s="152"/>
      <c r="L289" s="126">
        <v>2</v>
      </c>
      <c r="M289" s="151"/>
      <c r="N289" s="229">
        <f>IF(("Reference probe"&lt;&gt;"Reference probe"),"N","Y")</f>
      </c>
    </row>
    <row r="290" ht="11.25" customHeight="1">
      <c r="A290" s="74"/>
      <c r="D290" s="150" t="s">
        <v>765</v>
      </c>
      <c r="E290" s="151" t="s">
        <v>114</v>
      </c>
      <c r="F290" s="152" t="s">
        <v>763</v>
      </c>
      <c r="G290" s="151" t="s">
        <v>716</v>
      </c>
      <c r="H290" s="151" t="s">
        <v>721</v>
      </c>
      <c r="I290" s="125" t="s">
        <v>766</v>
      </c>
      <c r="J290" s="157"/>
      <c r="K290" s="152"/>
      <c r="L290" s="126">
        <v>2</v>
      </c>
      <c r="M290" s="151"/>
      <c r="N290" s="229">
        <f>IF(("Default"&lt;&gt;"Reference probe"),"N","Y")</f>
      </c>
    </row>
    <row r="291" ht="11.25" customHeight="1">
      <c r="A291" s="74"/>
      <c r="D291" s="150" t="s">
        <v>767</v>
      </c>
      <c r="E291" s="151" t="s">
        <v>114</v>
      </c>
      <c r="F291" s="152" t="s">
        <v>768</v>
      </c>
      <c r="G291" s="151" t="s">
        <v>716</v>
      </c>
      <c r="H291" s="151" t="s">
        <v>721</v>
      </c>
      <c r="I291" s="125" t="s">
        <v>769</v>
      </c>
      <c r="J291" s="157"/>
      <c r="K291" s="152"/>
      <c r="L291" s="126">
        <v>2</v>
      </c>
      <c r="M291" s="151"/>
      <c r="N291" s="229">
        <f>IF(("Reference probe"&lt;&gt;"Reference probe"),"N","Y")</f>
      </c>
    </row>
    <row r="292" ht="11.25" customHeight="1">
      <c r="A292" s="74"/>
      <c r="D292" s="150" t="s">
        <v>770</v>
      </c>
      <c r="E292" s="151" t="s">
        <v>114</v>
      </c>
      <c r="F292" s="152" t="s">
        <v>771</v>
      </c>
      <c r="G292" s="151" t="s">
        <v>716</v>
      </c>
      <c r="H292" s="151" t="s">
        <v>721</v>
      </c>
      <c r="I292" s="125" t="s">
        <v>772</v>
      </c>
      <c r="J292" s="157"/>
      <c r="K292" s="152"/>
      <c r="L292" s="126">
        <v>2</v>
      </c>
      <c r="M292" s="151"/>
      <c r="N292" s="229">
        <f>IF(("Reference probe"&lt;&gt;"Reference probe"),"N","Y")</f>
      </c>
    </row>
    <row r="293" ht="11.25" customHeight="1">
      <c r="A293" s="74"/>
      <c r="D293" s="150" t="s">
        <v>773</v>
      </c>
      <c r="E293" s="151" t="s">
        <v>114</v>
      </c>
      <c r="F293" s="152" t="s">
        <v>774</v>
      </c>
      <c r="G293" s="151" t="s">
        <v>716</v>
      </c>
      <c r="H293" s="151" t="s">
        <v>721</v>
      </c>
      <c r="I293" s="125" t="s">
        <v>775</v>
      </c>
      <c r="J293" s="157"/>
      <c r="K293" s="152"/>
      <c r="L293" s="126">
        <v>2</v>
      </c>
      <c r="M293" s="151"/>
      <c r="N293" s="229">
        <f>IF(("Default"&lt;&gt;"Reference probe"),"N","Y")</f>
      </c>
    </row>
    <row r="294" ht="11.25" customHeight="1">
      <c r="A294" s="74"/>
      <c r="D294" s="150" t="s">
        <v>776</v>
      </c>
      <c r="E294" s="151" t="s">
        <v>114</v>
      </c>
      <c r="F294" s="152" t="s">
        <v>777</v>
      </c>
      <c r="G294" s="151" t="s">
        <v>716</v>
      </c>
      <c r="H294" s="151" t="s">
        <v>721</v>
      </c>
      <c r="I294" s="125" t="s">
        <v>778</v>
      </c>
      <c r="J294" s="157"/>
      <c r="K294" s="152"/>
      <c r="L294" s="126">
        <v>2</v>
      </c>
      <c r="M294" s="151"/>
      <c r="N294" s="229">
        <f>IF(("Default"&lt;&gt;"Reference probe"),"N","Y")</f>
      </c>
    </row>
    <row r="295" ht="11.25" customHeight="1">
      <c r="A295" s="74"/>
      <c r="D295" s="150" t="s">
        <v>779</v>
      </c>
      <c r="E295" s="151" t="s">
        <v>114</v>
      </c>
      <c r="F295" s="152" t="s">
        <v>780</v>
      </c>
      <c r="G295" s="151" t="s">
        <v>716</v>
      </c>
      <c r="H295" s="151" t="s">
        <v>721</v>
      </c>
      <c r="I295" s="125" t="s">
        <v>781</v>
      </c>
      <c r="J295" s="157"/>
      <c r="K295" s="152"/>
      <c r="L295" s="126">
        <v>2</v>
      </c>
      <c r="M295" s="151"/>
      <c r="N295" s="229">
        <f>IF(("Default"&lt;&gt;"Reference probe"),"N","Y")</f>
      </c>
    </row>
    <row r="296" ht="11.25" customHeight="1">
      <c r="A296" s="74"/>
      <c r="D296" s="150" t="s">
        <v>782</v>
      </c>
      <c r="E296" s="151" t="s">
        <v>114</v>
      </c>
      <c r="F296" s="152" t="s">
        <v>783</v>
      </c>
      <c r="G296" s="151" t="s">
        <v>716</v>
      </c>
      <c r="H296" s="151" t="s">
        <v>721</v>
      </c>
      <c r="I296" s="125" t="s">
        <v>784</v>
      </c>
      <c r="J296" s="157"/>
      <c r="K296" s="152" t="s">
        <v>785</v>
      </c>
      <c r="L296" s="126">
        <v>2</v>
      </c>
      <c r="M296" s="151"/>
      <c r="N296" s="229">
        <f>IF(("Default"&lt;&gt;"Reference probe"),"N","Y")</f>
      </c>
    </row>
    <row r="297" ht="11.25" customHeight="1">
      <c r="A297" s="74"/>
      <c r="D297" s="150" t="s">
        <v>786</v>
      </c>
      <c r="E297" s="151" t="s">
        <v>114</v>
      </c>
      <c r="F297" s="152" t="s">
        <v>787</v>
      </c>
      <c r="G297" s="151" t="s">
        <v>716</v>
      </c>
      <c r="H297" s="151" t="s">
        <v>721</v>
      </c>
      <c r="I297" s="125" t="s">
        <v>788</v>
      </c>
      <c r="J297" s="157"/>
      <c r="K297" s="152"/>
      <c r="L297" s="126">
        <v>2</v>
      </c>
      <c r="M297" s="151"/>
      <c r="N297" s="229">
        <f>IF(("Default"&lt;&gt;"Reference probe"),"N","Y")</f>
      </c>
    </row>
    <row r="298" ht="11.25" customHeight="1">
      <c r="A298" s="74"/>
      <c r="D298" s="150" t="s">
        <v>789</v>
      </c>
      <c r="E298" s="151" t="s">
        <v>114</v>
      </c>
      <c r="F298" s="152" t="s">
        <v>790</v>
      </c>
      <c r="G298" s="151" t="s">
        <v>716</v>
      </c>
      <c r="H298" s="151" t="s">
        <v>721</v>
      </c>
      <c r="I298" s="125" t="s">
        <v>791</v>
      </c>
      <c r="J298" s="157"/>
      <c r="K298" s="152"/>
      <c r="L298" s="126">
        <v>2</v>
      </c>
      <c r="M298" s="151"/>
      <c r="N298" s="229">
        <f>IF(("Reference probe"&lt;&gt;"Reference probe"),"N","Y")</f>
      </c>
    </row>
    <row r="299" ht="11.25" customHeight="1">
      <c r="A299" s="74"/>
      <c r="D299" s="150" t="s">
        <v>792</v>
      </c>
      <c r="E299" s="151" t="s">
        <v>114</v>
      </c>
      <c r="F299" s="152" t="s">
        <v>790</v>
      </c>
      <c r="G299" s="151" t="s">
        <v>716</v>
      </c>
      <c r="H299" s="151" t="s">
        <v>721</v>
      </c>
      <c r="I299" s="125" t="s">
        <v>793</v>
      </c>
      <c r="J299" s="157"/>
      <c r="K299" s="152"/>
      <c r="L299" s="126">
        <v>2</v>
      </c>
      <c r="M299" s="151"/>
      <c r="N299" s="229">
        <f>IF(("Reference probe"&lt;&gt;"Reference probe"),"N","Y")</f>
      </c>
    </row>
    <row r="300" ht="11.25" customHeight="1">
      <c r="A300" s="74"/>
      <c r="D300" s="150" t="s">
        <v>794</v>
      </c>
      <c r="E300" s="151" t="s">
        <v>114</v>
      </c>
      <c r="F300" s="152" t="s">
        <v>795</v>
      </c>
      <c r="G300" s="151" t="s">
        <v>716</v>
      </c>
      <c r="H300" s="151" t="s">
        <v>721</v>
      </c>
      <c r="I300" s="125" t="s">
        <v>796</v>
      </c>
      <c r="J300" s="157"/>
      <c r="K300" s="152"/>
      <c r="L300" s="126">
        <v>2</v>
      </c>
      <c r="M300" s="151"/>
      <c r="N300" s="229">
        <f>IF(("Default"&lt;&gt;"Reference probe"),"N","Y")</f>
      </c>
    </row>
    <row r="301" ht="11.25" customHeight="1">
      <c r="A301" s="74"/>
      <c r="D301" s="150" t="s">
        <v>797</v>
      </c>
      <c r="E301" s="151" t="s">
        <v>114</v>
      </c>
      <c r="F301" s="152" t="s">
        <v>798</v>
      </c>
      <c r="G301" s="151" t="s">
        <v>716</v>
      </c>
      <c r="H301" s="151" t="s">
        <v>721</v>
      </c>
      <c r="I301" s="125" t="s">
        <v>799</v>
      </c>
      <c r="J301" s="157"/>
      <c r="K301" s="152"/>
      <c r="L301" s="126">
        <v>2</v>
      </c>
      <c r="M301" s="151"/>
      <c r="N301" s="229">
        <f>IF(("Default"&lt;&gt;"Reference probe"),"N","Y")</f>
      </c>
    </row>
    <row r="302" ht="11.25" customHeight="1">
      <c r="A302" s="74"/>
      <c r="D302" s="150" t="s">
        <v>800</v>
      </c>
      <c r="E302" s="151" t="s">
        <v>114</v>
      </c>
      <c r="F302" s="152" t="s">
        <v>801</v>
      </c>
      <c r="G302" s="151" t="s">
        <v>716</v>
      </c>
      <c r="H302" s="151" t="s">
        <v>721</v>
      </c>
      <c r="I302" s="125" t="s">
        <v>802</v>
      </c>
      <c r="J302" s="157"/>
      <c r="K302" s="152"/>
      <c r="L302" s="126">
        <v>2</v>
      </c>
      <c r="M302" s="151"/>
      <c r="N302" s="229">
        <f>IF(("Default"&lt;&gt;"Reference probe"),"N","Y")</f>
      </c>
    </row>
    <row r="303" ht="11.25" customHeight="1">
      <c r="A303" s="74"/>
      <c r="D303" s="150" t="s">
        <v>803</v>
      </c>
      <c r="E303" s="151" t="s">
        <v>114</v>
      </c>
      <c r="F303" s="152" t="s">
        <v>804</v>
      </c>
      <c r="G303" s="151" t="s">
        <v>716</v>
      </c>
      <c r="H303" s="151" t="s">
        <v>721</v>
      </c>
      <c r="I303" s="125" t="s">
        <v>805</v>
      </c>
      <c r="J303" s="157"/>
      <c r="K303" s="152"/>
      <c r="L303" s="126">
        <v>2</v>
      </c>
      <c r="M303" s="151"/>
      <c r="N303" s="229">
        <f>IF(("Reference probe"&lt;&gt;"Reference probe"),"N","Y")</f>
      </c>
    </row>
    <row r="304" ht="11.25" customHeight="1">
      <c r="A304" s="74"/>
      <c r="D304" s="150" t="s">
        <v>806</v>
      </c>
      <c r="E304" s="151" t="s">
        <v>114</v>
      </c>
      <c r="F304" s="152" t="s">
        <v>807</v>
      </c>
      <c r="G304" s="151" t="s">
        <v>716</v>
      </c>
      <c r="H304" s="151" t="s">
        <v>721</v>
      </c>
      <c r="I304" s="125" t="s">
        <v>808</v>
      </c>
      <c r="J304" s="157"/>
      <c r="K304" s="152"/>
      <c r="L304" s="126">
        <v>2</v>
      </c>
      <c r="M304" s="151"/>
      <c r="N304" s="229">
        <f>IF(("Reference probe"&lt;&gt;"Reference probe"),"N","Y")</f>
      </c>
    </row>
    <row r="305" ht="11.25" customHeight="1">
      <c r="A305" s="74"/>
      <c r="D305" s="150" t="s">
        <v>809</v>
      </c>
      <c r="E305" s="151" t="s">
        <v>114</v>
      </c>
      <c r="F305" s="152" t="s">
        <v>810</v>
      </c>
      <c r="G305" s="151" t="s">
        <v>716</v>
      </c>
      <c r="H305" s="151" t="s">
        <v>721</v>
      </c>
      <c r="I305" s="125" t="s">
        <v>811</v>
      </c>
      <c r="J305" s="157"/>
      <c r="K305" s="152"/>
      <c r="L305" s="126">
        <v>2</v>
      </c>
      <c r="M305" s="151"/>
      <c r="N305" s="229">
        <f>IF(("Default"&lt;&gt;"Reference probe"),"N","Y")</f>
      </c>
    </row>
    <row r="306" ht="11.25" customHeight="1">
      <c r="A306" s="74"/>
      <c r="D306" s="150" t="s">
        <v>812</v>
      </c>
      <c r="E306" s="151" t="s">
        <v>114</v>
      </c>
      <c r="F306" s="152" t="s">
        <v>813</v>
      </c>
      <c r="G306" s="151" t="s">
        <v>716</v>
      </c>
      <c r="H306" s="151" t="s">
        <v>721</v>
      </c>
      <c r="I306" s="125" t="s">
        <v>814</v>
      </c>
      <c r="J306" s="157"/>
      <c r="K306" s="152"/>
      <c r="L306" s="126">
        <v>2</v>
      </c>
      <c r="M306" s="151"/>
      <c r="N306" s="229">
        <f>IF(("Reference probe"&lt;&gt;"Reference probe"),"N","Y")</f>
      </c>
    </row>
    <row r="307" ht="11.25" customHeight="1">
      <c r="A307" s="74"/>
      <c r="D307" s="150" t="s">
        <v>815</v>
      </c>
      <c r="E307" s="151" t="s">
        <v>114</v>
      </c>
      <c r="F307" s="152" t="s">
        <v>816</v>
      </c>
      <c r="G307" s="151" t="s">
        <v>716</v>
      </c>
      <c r="H307" s="151" t="s">
        <v>721</v>
      </c>
      <c r="I307" s="125" t="s">
        <v>817</v>
      </c>
      <c r="J307" s="157"/>
      <c r="K307" s="152"/>
      <c r="L307" s="126">
        <v>2</v>
      </c>
      <c r="M307" s="151"/>
      <c r="N307" s="229">
        <f>IF(("Reference probe"&lt;&gt;"Reference probe"),"N","Y")</f>
      </c>
    </row>
    <row r="308" ht="11.25" customHeight="1">
      <c r="A308" s="74"/>
      <c r="D308" s="150" t="s">
        <v>818</v>
      </c>
      <c r="E308" s="151" t="s">
        <v>114</v>
      </c>
      <c r="F308" s="152" t="s">
        <v>819</v>
      </c>
      <c r="G308" s="151" t="s">
        <v>716</v>
      </c>
      <c r="H308" s="151" t="s">
        <v>721</v>
      </c>
      <c r="I308" s="125" t="s">
        <v>820</v>
      </c>
      <c r="J308" s="157"/>
      <c r="K308" s="152"/>
      <c r="L308" s="126">
        <v>2</v>
      </c>
      <c r="M308" s="151"/>
      <c r="N308" s="229">
        <f>IF(("Reference probe"&lt;&gt;"Reference probe"),"N","Y")</f>
      </c>
    </row>
    <row r="309" ht="11.25" customHeight="1">
      <c r="A309" s="74"/>
      <c r="D309" s="150" t="s">
        <v>821</v>
      </c>
      <c r="E309" s="151" t="s">
        <v>114</v>
      </c>
      <c r="F309" s="152" t="s">
        <v>822</v>
      </c>
      <c r="G309" s="151" t="s">
        <v>716</v>
      </c>
      <c r="H309" s="151" t="s">
        <v>721</v>
      </c>
      <c r="I309" s="125" t="s">
        <v>823</v>
      </c>
      <c r="J309" s="157"/>
      <c r="K309" s="152"/>
      <c r="L309" s="126">
        <v>2</v>
      </c>
      <c r="M309" s="151"/>
      <c r="N309" s="229">
        <f>IF(("Default"&lt;&gt;"Reference probe"),"N","Y")</f>
      </c>
    </row>
    <row r="310" ht="11.25" customHeight="1">
      <c r="A310" s="74"/>
      <c r="D310" s="150" t="s">
        <v>824</v>
      </c>
      <c r="E310" s="151" t="s">
        <v>114</v>
      </c>
      <c r="F310" s="152" t="s">
        <v>822</v>
      </c>
      <c r="G310" s="151" t="s">
        <v>716</v>
      </c>
      <c r="H310" s="151" t="s">
        <v>721</v>
      </c>
      <c r="I310" s="125" t="s">
        <v>825</v>
      </c>
      <c r="J310" s="157"/>
      <c r="K310" s="152"/>
      <c r="L310" s="126">
        <v>2</v>
      </c>
      <c r="M310" s="151"/>
      <c r="N310" s="229">
        <f>IF(("Default"&lt;&gt;"Reference probe"),"N","Y")</f>
      </c>
    </row>
    <row r="311" ht="11.25" customHeight="1">
      <c r="A311" s="74"/>
      <c r="D311" s="150" t="s">
        <v>826</v>
      </c>
      <c r="E311" s="151" t="s">
        <v>114</v>
      </c>
      <c r="F311" s="152" t="s">
        <v>827</v>
      </c>
      <c r="G311" s="151" t="s">
        <v>716</v>
      </c>
      <c r="H311" s="151" t="s">
        <v>721</v>
      </c>
      <c r="I311" s="125" t="s">
        <v>828</v>
      </c>
      <c r="J311" s="157"/>
      <c r="K311" s="152"/>
      <c r="L311" s="126">
        <v>2</v>
      </c>
      <c r="M311" s="151"/>
      <c r="N311" s="229">
        <f>IF(("Default"&lt;&gt;"Reference probe"),"N","Y")</f>
      </c>
    </row>
    <row r="312" ht="11.25" customHeight="1">
      <c r="A312" s="74"/>
      <c r="D312" s="150" t="s">
        <v>829</v>
      </c>
      <c r="E312" s="151" t="s">
        <v>114</v>
      </c>
      <c r="F312" s="152" t="s">
        <v>830</v>
      </c>
      <c r="G312" s="151" t="s">
        <v>716</v>
      </c>
      <c r="H312" s="151" t="s">
        <v>721</v>
      </c>
      <c r="I312" s="125" t="s">
        <v>831</v>
      </c>
      <c r="J312" s="157"/>
      <c r="K312" s="152"/>
      <c r="L312" s="126">
        <v>2</v>
      </c>
      <c r="M312" s="151"/>
      <c r="N312" s="229">
        <f>IF(("Reference probe"&lt;&gt;"Reference probe"),"N","Y")</f>
      </c>
    </row>
    <row r="313" ht="11.25" customHeight="1">
      <c r="A313" s="74"/>
      <c r="D313" s="150" t="s">
        <v>832</v>
      </c>
      <c r="E313" s="151" t="s">
        <v>114</v>
      </c>
      <c r="F313" s="152" t="s">
        <v>833</v>
      </c>
      <c r="G313" s="151" t="s">
        <v>716</v>
      </c>
      <c r="H313" s="151" t="s">
        <v>721</v>
      </c>
      <c r="I313" s="125" t="s">
        <v>834</v>
      </c>
      <c r="J313" s="157"/>
      <c r="K313" s="152"/>
      <c r="L313" s="126">
        <v>2</v>
      </c>
      <c r="M313" s="151"/>
      <c r="N313" s="229">
        <f>IF(("Default"&lt;&gt;"Reference probe"),"N","Y")</f>
      </c>
    </row>
    <row r="314" ht="11.25" customHeight="1">
      <c r="A314" s="74"/>
      <c r="D314" s="150" t="s">
        <v>835</v>
      </c>
      <c r="E314" s="151" t="s">
        <v>114</v>
      </c>
      <c r="F314" s="152" t="s">
        <v>836</v>
      </c>
      <c r="G314" s="151" t="s">
        <v>716</v>
      </c>
      <c r="H314" s="151" t="s">
        <v>721</v>
      </c>
      <c r="I314" s="125" t="s">
        <v>837</v>
      </c>
      <c r="J314" s="157"/>
      <c r="K314" s="152"/>
      <c r="L314" s="126">
        <v>2</v>
      </c>
      <c r="M314" s="151"/>
      <c r="N314" s="229">
        <f>IF(("Default"&lt;&gt;"Reference probe"),"N","Y")</f>
      </c>
    </row>
    <row r="315" ht="11.25" customHeight="1">
      <c r="A315" s="74"/>
      <c r="D315" s="150" t="s">
        <v>838</v>
      </c>
      <c r="E315" s="151" t="s">
        <v>114</v>
      </c>
      <c r="F315" s="152" t="s">
        <v>839</v>
      </c>
      <c r="G315" s="151" t="s">
        <v>716</v>
      </c>
      <c r="H315" s="151" t="s">
        <v>721</v>
      </c>
      <c r="I315" s="125" t="s">
        <v>840</v>
      </c>
      <c r="J315" s="157"/>
      <c r="K315" s="152"/>
      <c r="L315" s="126">
        <v>2</v>
      </c>
      <c r="M315" s="151"/>
      <c r="N315" s="229">
        <f>IF(("Default"&lt;&gt;"Reference probe"),"N","Y")</f>
      </c>
    </row>
    <row r="316" ht="11.25" customHeight="1">
      <c r="A316" s="74"/>
      <c r="D316" s="150" t="s">
        <v>841</v>
      </c>
      <c r="E316" s="151" t="s">
        <v>114</v>
      </c>
      <c r="F316" s="152" t="s">
        <v>842</v>
      </c>
      <c r="G316" s="151" t="s">
        <v>716</v>
      </c>
      <c r="H316" s="151" t="s">
        <v>721</v>
      </c>
      <c r="I316" s="125" t="s">
        <v>843</v>
      </c>
      <c r="J316" s="157"/>
      <c r="K316" s="152"/>
      <c r="L316" s="126">
        <v>2</v>
      </c>
      <c r="M316" s="151"/>
      <c r="N316" s="229">
        <f>IF(("Default"&lt;&gt;"Reference probe"),"N","Y")</f>
      </c>
    </row>
    <row r="317" ht="11.25" customHeight="1">
      <c r="A317" s="74"/>
      <c r="D317" s="150" t="s">
        <v>844</v>
      </c>
      <c r="E317" s="151" t="s">
        <v>114</v>
      </c>
      <c r="F317" s="152" t="s">
        <v>845</v>
      </c>
      <c r="G317" s="151" t="s">
        <v>716</v>
      </c>
      <c r="H317" s="151" t="s">
        <v>721</v>
      </c>
      <c r="I317" s="125" t="s">
        <v>846</v>
      </c>
      <c r="J317" s="157"/>
      <c r="K317" s="152"/>
      <c r="L317" s="126">
        <v>2</v>
      </c>
      <c r="M317" s="151" t="s">
        <v>200</v>
      </c>
      <c r="N317" s="229">
        <f>IF(("Default"&lt;&gt;"Reference probe"),"N","Y")</f>
      </c>
    </row>
    <row r="318" ht="11.25" customHeight="1">
      <c r="A318" s="74"/>
      <c r="D318" s="150" t="s">
        <v>847</v>
      </c>
      <c r="E318" s="151" t="s">
        <v>114</v>
      </c>
      <c r="F318" s="152" t="s">
        <v>848</v>
      </c>
      <c r="G318" s="151" t="s">
        <v>716</v>
      </c>
      <c r="H318" s="151" t="s">
        <v>721</v>
      </c>
      <c r="I318" s="125" t="s">
        <v>849</v>
      </c>
      <c r="J318" s="157"/>
      <c r="K318" s="152"/>
      <c r="L318" s="126">
        <v>2</v>
      </c>
      <c r="M318" s="151"/>
      <c r="N318" s="229">
        <f>IF(("Default"&lt;&gt;"Reference probe"),"N","Y")</f>
      </c>
    </row>
    <row r="319" ht="11.25" customHeight="1">
      <c r="A319" s="74"/>
      <c r="D319" s="150" t="s">
        <v>850</v>
      </c>
      <c r="E319" s="151" t="s">
        <v>114</v>
      </c>
      <c r="F319" s="152" t="s">
        <v>851</v>
      </c>
      <c r="G319" s="151" t="s">
        <v>716</v>
      </c>
      <c r="H319" s="151" t="s">
        <v>721</v>
      </c>
      <c r="I319" s="125" t="s">
        <v>852</v>
      </c>
      <c r="J319" s="157"/>
      <c r="K319" s="152"/>
      <c r="L319" s="126">
        <v>2</v>
      </c>
      <c r="M319" s="151"/>
      <c r="N319" s="229">
        <f>IF(("Default"&lt;&gt;"Reference probe"),"N","Y")</f>
      </c>
    </row>
    <row r="320" ht="11.25" customHeight="1">
      <c r="A320" s="74"/>
      <c r="D320" s="150" t="s">
        <v>853</v>
      </c>
      <c r="E320" s="151" t="s">
        <v>114</v>
      </c>
      <c r="F320" s="152" t="s">
        <v>851</v>
      </c>
      <c r="G320" s="151" t="s">
        <v>716</v>
      </c>
      <c r="H320" s="151" t="s">
        <v>721</v>
      </c>
      <c r="I320" s="125" t="s">
        <v>854</v>
      </c>
      <c r="J320" s="157"/>
      <c r="K320" s="152"/>
      <c r="L320" s="126">
        <v>2</v>
      </c>
      <c r="M320" s="151"/>
      <c r="N320" s="229">
        <f>IF(("Reference probe"&lt;&gt;"Reference probe"),"N","Y")</f>
      </c>
    </row>
    <row r="321" ht="11.25" customHeight="1">
      <c r="A321" s="74"/>
      <c r="D321" s="150" t="s">
        <v>855</v>
      </c>
      <c r="E321" s="151" t="s">
        <v>114</v>
      </c>
      <c r="F321" s="152" t="s">
        <v>856</v>
      </c>
      <c r="G321" s="151" t="s">
        <v>716</v>
      </c>
      <c r="H321" s="151" t="s">
        <v>721</v>
      </c>
      <c r="I321" s="125" t="s">
        <v>857</v>
      </c>
      <c r="J321" s="157"/>
      <c r="K321" s="152"/>
      <c r="L321" s="126">
        <v>2</v>
      </c>
      <c r="M321" s="151"/>
      <c r="N321" s="229">
        <f>IF(("Reference probe"&lt;&gt;"Reference probe"),"N","Y")</f>
      </c>
    </row>
    <row r="322" ht="11.25" customHeight="1">
      <c r="A322" s="74"/>
      <c r="D322" s="150" t="s">
        <v>858</v>
      </c>
      <c r="E322" s="151" t="s">
        <v>114</v>
      </c>
      <c r="F322" s="152" t="s">
        <v>859</v>
      </c>
      <c r="G322" s="151" t="s">
        <v>716</v>
      </c>
      <c r="H322" s="151" t="s">
        <v>721</v>
      </c>
      <c r="I322" s="125" t="s">
        <v>860</v>
      </c>
      <c r="J322" s="157"/>
      <c r="K322" s="152"/>
      <c r="L322" s="126">
        <v>2</v>
      </c>
      <c r="M322" s="151"/>
      <c r="N322" s="229">
        <f>IF(("Default"&lt;&gt;"Reference probe"),"N","Y")</f>
      </c>
    </row>
    <row r="323" ht="11.25" customHeight="1">
      <c r="A323" s="74"/>
      <c r="D323" s="150" t="s">
        <v>861</v>
      </c>
      <c r="E323" s="151" t="s">
        <v>114</v>
      </c>
      <c r="F323" s="152" t="s">
        <v>862</v>
      </c>
      <c r="G323" s="151" t="s">
        <v>716</v>
      </c>
      <c r="H323" s="151" t="s">
        <v>721</v>
      </c>
      <c r="I323" s="125" t="s">
        <v>863</v>
      </c>
      <c r="J323" s="157"/>
      <c r="K323" s="152"/>
      <c r="L323" s="126">
        <v>2</v>
      </c>
      <c r="M323" s="151"/>
      <c r="N323" s="229">
        <f>IF(("Default"&lt;&gt;"Reference probe"),"N","Y")</f>
      </c>
    </row>
    <row r="324" ht="11.25" customHeight="1">
      <c r="A324" s="74"/>
      <c r="D324" s="150" t="s">
        <v>864</v>
      </c>
      <c r="E324" s="151" t="s">
        <v>114</v>
      </c>
      <c r="F324" s="152" t="s">
        <v>865</v>
      </c>
      <c r="G324" s="151" t="s">
        <v>716</v>
      </c>
      <c r="H324" s="151" t="s">
        <v>721</v>
      </c>
      <c r="I324" s="125" t="s">
        <v>866</v>
      </c>
      <c r="J324" s="157"/>
      <c r="K324" s="152"/>
      <c r="L324" s="126">
        <v>2</v>
      </c>
      <c r="M324" s="151"/>
      <c r="N324" s="229">
        <f>IF(("Reference probe"&lt;&gt;"Reference probe"),"N","Y")</f>
      </c>
    </row>
    <row r="325" ht="11.25" customHeight="1">
      <c r="A325" s="74"/>
      <c r="D325" s="150" t="s">
        <v>867</v>
      </c>
      <c r="E325" s="151" t="s">
        <v>114</v>
      </c>
      <c r="F325" s="152" t="s">
        <v>868</v>
      </c>
      <c r="G325" s="151" t="s">
        <v>716</v>
      </c>
      <c r="H325" s="151" t="s">
        <v>721</v>
      </c>
      <c r="I325" s="125" t="s">
        <v>869</v>
      </c>
      <c r="J325" s="157"/>
      <c r="K325" s="152"/>
      <c r="L325" s="126">
        <v>2</v>
      </c>
      <c r="M325" s="151"/>
      <c r="N325" s="229">
        <f>IF(("Default"&lt;&gt;"Reference probe"),"N","Y")</f>
      </c>
    </row>
    <row r="326" ht="11.25" customHeight="1">
      <c r="A326" s="74"/>
      <c r="D326" s="150" t="s">
        <v>870</v>
      </c>
      <c r="E326" s="151" t="s">
        <v>114</v>
      </c>
      <c r="F326" s="152" t="s">
        <v>871</v>
      </c>
      <c r="G326" s="151" t="s">
        <v>716</v>
      </c>
      <c r="H326" s="151" t="s">
        <v>721</v>
      </c>
      <c r="I326" s="125" t="s">
        <v>872</v>
      </c>
      <c r="J326" s="157"/>
      <c r="K326" s="152"/>
      <c r="L326" s="126">
        <v>2</v>
      </c>
      <c r="M326" s="151"/>
      <c r="N326" s="229">
        <f>IF(("Default"&lt;&gt;"Reference probe"),"N","Y")</f>
      </c>
    </row>
    <row r="327" ht="11.25" customHeight="1">
      <c r="A327" s="74"/>
      <c r="D327" s="150" t="s">
        <v>873</v>
      </c>
      <c r="E327" s="151" t="s">
        <v>114</v>
      </c>
      <c r="F327" s="152" t="s">
        <v>874</v>
      </c>
      <c r="G327" s="151" t="s">
        <v>716</v>
      </c>
      <c r="H327" s="151" t="s">
        <v>721</v>
      </c>
      <c r="I327" s="125" t="s">
        <v>875</v>
      </c>
      <c r="J327" s="157"/>
      <c r="K327" s="152"/>
      <c r="L327" s="126">
        <v>2</v>
      </c>
      <c r="M327" s="151"/>
      <c r="N327" s="229">
        <f>IF(("Default"&lt;&gt;"Reference probe"),"N","Y")</f>
      </c>
    </row>
    <row r="328" ht="11.25" customHeight="1">
      <c r="A328" s="74"/>
      <c r="D328" s="150" t="s">
        <v>876</v>
      </c>
      <c r="E328" s="151" t="s">
        <v>114</v>
      </c>
      <c r="F328" s="152" t="s">
        <v>877</v>
      </c>
      <c r="G328" s="151" t="s">
        <v>716</v>
      </c>
      <c r="H328" s="151" t="s">
        <v>721</v>
      </c>
      <c r="I328" s="125" t="s">
        <v>878</v>
      </c>
      <c r="J328" s="157"/>
      <c r="K328" s="152"/>
      <c r="L328" s="126">
        <v>2</v>
      </c>
      <c r="M328" s="151"/>
      <c r="N328" s="229">
        <f>IF(("Default"&lt;&gt;"Reference probe"),"N","Y")</f>
      </c>
    </row>
    <row r="329" ht="11.25" customHeight="1">
      <c r="A329" s="74"/>
      <c r="D329" s="150" t="s">
        <v>879</v>
      </c>
      <c r="E329" s="151" t="s">
        <v>114</v>
      </c>
      <c r="F329" s="152" t="s">
        <v>880</v>
      </c>
      <c r="G329" s="151" t="s">
        <v>716</v>
      </c>
      <c r="H329" s="151" t="s">
        <v>721</v>
      </c>
      <c r="I329" s="125" t="s">
        <v>881</v>
      </c>
      <c r="J329" s="157"/>
      <c r="K329" s="152"/>
      <c r="L329" s="126">
        <v>2</v>
      </c>
      <c r="M329" s="151" t="s">
        <v>207</v>
      </c>
      <c r="N329" s="229">
        <f>IF(("Default"&lt;&gt;"Reference probe"),"N","Y")</f>
      </c>
    </row>
    <row r="330" ht="11.25" customHeight="1">
      <c r="A330" s="74"/>
      <c r="D330" s="150" t="s">
        <v>882</v>
      </c>
      <c r="E330" s="151" t="s">
        <v>114</v>
      </c>
      <c r="F330" s="152" t="s">
        <v>883</v>
      </c>
      <c r="G330" s="151" t="s">
        <v>716</v>
      </c>
      <c r="H330" s="151" t="s">
        <v>721</v>
      </c>
      <c r="I330" s="125" t="s">
        <v>884</v>
      </c>
      <c r="J330" s="157"/>
      <c r="K330" s="152" t="s">
        <v>885</v>
      </c>
      <c r="L330" s="126">
        <v>2</v>
      </c>
      <c r="M330" s="151"/>
      <c r="N330" s="229">
        <f>IF(("Default"&lt;&gt;"Reference probe"),"N","Y")</f>
      </c>
    </row>
    <row r="331" ht="11.25" customHeight="1">
      <c r="A331" s="74"/>
      <c r="D331" s="150" t="s">
        <v>886</v>
      </c>
      <c r="E331" s="151" t="s">
        <v>114</v>
      </c>
      <c r="F331" s="152" t="s">
        <v>883</v>
      </c>
      <c r="G331" s="151" t="s">
        <v>716</v>
      </c>
      <c r="H331" s="151" t="s">
        <v>721</v>
      </c>
      <c r="I331" s="125" t="s">
        <v>887</v>
      </c>
      <c r="J331" s="157"/>
      <c r="K331" s="152" t="s">
        <v>885</v>
      </c>
      <c r="L331" s="126">
        <v>2</v>
      </c>
      <c r="M331" s="151"/>
      <c r="N331" s="229">
        <f>IF(("Default"&lt;&gt;"Reference probe"),"N","Y")</f>
      </c>
    </row>
    <row r="332" ht="11.25" customHeight="1">
      <c r="A332" s="74"/>
      <c r="D332" s="150" t="s">
        <v>888</v>
      </c>
      <c r="E332" s="151" t="s">
        <v>114</v>
      </c>
      <c r="F332" s="152" t="s">
        <v>889</v>
      </c>
      <c r="G332" s="151" t="s">
        <v>716</v>
      </c>
      <c r="H332" s="151" t="s">
        <v>721</v>
      </c>
      <c r="I332" s="125" t="s">
        <v>887</v>
      </c>
      <c r="J332" s="157"/>
      <c r="K332" s="152" t="s">
        <v>890</v>
      </c>
      <c r="L332" s="126">
        <v>2</v>
      </c>
      <c r="M332" s="151"/>
      <c r="N332" s="229">
        <f>IF(("Default"&lt;&gt;"Reference probe"),"N","Y")</f>
      </c>
    </row>
    <row r="333" ht="11.25" customHeight="1">
      <c r="A333" s="74"/>
      <c r="D333" s="150" t="s">
        <v>891</v>
      </c>
      <c r="E333" s="151" t="s">
        <v>114</v>
      </c>
      <c r="F333" s="152" t="s">
        <v>892</v>
      </c>
      <c r="G333" s="151" t="s">
        <v>893</v>
      </c>
      <c r="H333" s="151" t="s">
        <v>894</v>
      </c>
      <c r="I333" s="125" t="s">
        <v>136</v>
      </c>
      <c r="J333" s="157"/>
      <c r="K333" s="152" t="s">
        <v>375</v>
      </c>
      <c r="L333" s="126">
        <v>2</v>
      </c>
      <c r="M333" s="151"/>
      <c r="N333" s="229">
        <f>IF(("Reference probe"&lt;&gt;"Reference probe"),"N","Y")</f>
      </c>
    </row>
    <row r="334" ht="11.25" customHeight="1">
      <c r="A334" s="74"/>
      <c r="D334" s="150" t="s">
        <v>895</v>
      </c>
      <c r="E334" s="151" t="s">
        <v>114</v>
      </c>
      <c r="F334" s="152" t="s">
        <v>896</v>
      </c>
      <c r="G334" s="151" t="s">
        <v>893</v>
      </c>
      <c r="H334" s="151" t="s">
        <v>894</v>
      </c>
      <c r="I334" s="125" t="s">
        <v>138</v>
      </c>
      <c r="J334" s="157"/>
      <c r="K334" s="152"/>
      <c r="L334" s="126">
        <v>2</v>
      </c>
      <c r="M334" s="151" t="s">
        <v>200</v>
      </c>
      <c r="N334" s="229">
        <f>IF(("Default"&lt;&gt;"Reference probe"),"N","Y")</f>
      </c>
    </row>
    <row r="335" ht="11.25" customHeight="1">
      <c r="A335" s="74"/>
      <c r="D335" s="150" t="s">
        <v>897</v>
      </c>
      <c r="E335" s="151" t="s">
        <v>114</v>
      </c>
      <c r="F335" s="152" t="s">
        <v>896</v>
      </c>
      <c r="G335" s="151" t="s">
        <v>893</v>
      </c>
      <c r="H335" s="151" t="s">
        <v>894</v>
      </c>
      <c r="I335" s="125" t="s">
        <v>140</v>
      </c>
      <c r="J335" s="157"/>
      <c r="K335" s="152"/>
      <c r="L335" s="126">
        <v>2</v>
      </c>
      <c r="M335" s="151"/>
      <c r="N335" s="229">
        <f>IF(("Reference probe"&lt;&gt;"Reference probe"),"N","Y")</f>
      </c>
    </row>
    <row r="336" ht="11.25" customHeight="1">
      <c r="A336" s="74"/>
      <c r="D336" s="150" t="s">
        <v>898</v>
      </c>
      <c r="E336" s="151" t="s">
        <v>114</v>
      </c>
      <c r="F336" s="152" t="s">
        <v>899</v>
      </c>
      <c r="G336" s="151" t="s">
        <v>893</v>
      </c>
      <c r="H336" s="151" t="s">
        <v>894</v>
      </c>
      <c r="I336" s="125" t="s">
        <v>143</v>
      </c>
      <c r="J336" s="157"/>
      <c r="K336" s="152"/>
      <c r="L336" s="126">
        <v>2</v>
      </c>
      <c r="M336" s="151"/>
      <c r="N336" s="229">
        <f>IF(("Reference probe"&lt;&gt;"Reference probe"),"N","Y")</f>
      </c>
    </row>
    <row r="337" ht="11.25" customHeight="1">
      <c r="A337" s="74"/>
      <c r="D337" s="150" t="s">
        <v>900</v>
      </c>
      <c r="E337" s="151" t="s">
        <v>114</v>
      </c>
      <c r="F337" s="152" t="s">
        <v>899</v>
      </c>
      <c r="G337" s="151" t="s">
        <v>893</v>
      </c>
      <c r="H337" s="151" t="s">
        <v>894</v>
      </c>
      <c r="I337" s="125" t="s">
        <v>145</v>
      </c>
      <c r="J337" s="157"/>
      <c r="K337" s="152"/>
      <c r="L337" s="126">
        <v>2</v>
      </c>
      <c r="M337" s="151"/>
      <c r="N337" s="229">
        <f>IF(("Reference probe"&lt;&gt;"Reference probe"),"N","Y")</f>
      </c>
    </row>
    <row r="338" ht="11.25" customHeight="1">
      <c r="A338" s="74"/>
      <c r="D338" s="150" t="s">
        <v>901</v>
      </c>
      <c r="E338" s="151" t="s">
        <v>114</v>
      </c>
      <c r="F338" s="152" t="s">
        <v>899</v>
      </c>
      <c r="G338" s="151" t="s">
        <v>893</v>
      </c>
      <c r="H338" s="151" t="s">
        <v>894</v>
      </c>
      <c r="I338" s="125" t="s">
        <v>148</v>
      </c>
      <c r="J338" s="157"/>
      <c r="K338" s="152"/>
      <c r="L338" s="126">
        <v>2</v>
      </c>
      <c r="M338" s="151"/>
      <c r="N338" s="229">
        <f>IF(("Default"&lt;&gt;"Reference probe"),"N","Y")</f>
      </c>
    </row>
    <row r="339" ht="11.25" customHeight="1">
      <c r="A339" s="74"/>
      <c r="D339" s="150" t="s">
        <v>902</v>
      </c>
      <c r="E339" s="151" t="s">
        <v>114</v>
      </c>
      <c r="F339" s="152" t="s">
        <v>903</v>
      </c>
      <c r="G339" s="151" t="s">
        <v>893</v>
      </c>
      <c r="H339" s="151" t="s">
        <v>894</v>
      </c>
      <c r="I339" s="125" t="s">
        <v>151</v>
      </c>
      <c r="J339" s="157"/>
      <c r="K339" s="152"/>
      <c r="L339" s="126">
        <v>2</v>
      </c>
      <c r="M339" s="151"/>
      <c r="N339" s="229">
        <f>IF(("Default"&lt;&gt;"Reference probe"),"N","Y")</f>
      </c>
    </row>
    <row r="340" ht="11.25" customHeight="1">
      <c r="A340" s="74"/>
      <c r="D340" s="150" t="s">
        <v>904</v>
      </c>
      <c r="E340" s="151" t="s">
        <v>114</v>
      </c>
      <c r="F340" s="152" t="s">
        <v>903</v>
      </c>
      <c r="G340" s="151" t="s">
        <v>893</v>
      </c>
      <c r="H340" s="151" t="s">
        <v>894</v>
      </c>
      <c r="I340" s="125" t="s">
        <v>202</v>
      </c>
      <c r="J340" s="157"/>
      <c r="K340" s="152" t="s">
        <v>905</v>
      </c>
      <c r="L340" s="126">
        <v>2</v>
      </c>
      <c r="M340" s="151"/>
      <c r="N340" s="229">
        <f>IF(("Default"&lt;&gt;"Reference probe"),"N","Y")</f>
      </c>
    </row>
    <row r="341" ht="11.25" customHeight="1">
      <c r="A341" s="74"/>
      <c r="D341" s="150" t="s">
        <v>906</v>
      </c>
      <c r="E341" s="151" t="s">
        <v>114</v>
      </c>
      <c r="F341" s="152" t="s">
        <v>903</v>
      </c>
      <c r="G341" s="151" t="s">
        <v>893</v>
      </c>
      <c r="H341" s="151" t="s">
        <v>894</v>
      </c>
      <c r="I341" s="125" t="s">
        <v>202</v>
      </c>
      <c r="J341" s="157"/>
      <c r="K341" s="152" t="s">
        <v>907</v>
      </c>
      <c r="L341" s="126">
        <v>2</v>
      </c>
      <c r="M341" s="151"/>
      <c r="N341" s="229">
        <f>IF(("Default"&lt;&gt;"Reference probe"),"N","Y")</f>
      </c>
    </row>
    <row r="342" ht="11.25" customHeight="1">
      <c r="A342" s="74"/>
      <c r="D342" s="150" t="s">
        <v>908</v>
      </c>
      <c r="E342" s="151" t="s">
        <v>114</v>
      </c>
      <c r="F342" s="152" t="s">
        <v>909</v>
      </c>
      <c r="G342" s="151" t="s">
        <v>910</v>
      </c>
      <c r="H342" s="151" t="s">
        <v>911</v>
      </c>
      <c r="I342" s="125" t="s">
        <v>837</v>
      </c>
      <c r="J342" s="157"/>
      <c r="K342" s="152"/>
      <c r="L342" s="126">
        <v>2</v>
      </c>
      <c r="M342" s="151"/>
      <c r="N342" s="229">
        <f>IF(("Default"&lt;&gt;"Reference probe"),"N","Y")</f>
      </c>
    </row>
    <row r="343" ht="11.25" customHeight="1">
      <c r="A343" s="74"/>
      <c r="D343" s="150" t="s">
        <v>912</v>
      </c>
      <c r="E343" s="151" t="s">
        <v>114</v>
      </c>
      <c r="F343" s="152" t="s">
        <v>913</v>
      </c>
      <c r="G343" s="151" t="s">
        <v>910</v>
      </c>
      <c r="H343" s="151" t="s">
        <v>911</v>
      </c>
      <c r="I343" s="125" t="s">
        <v>121</v>
      </c>
      <c r="J343" s="157"/>
      <c r="K343" s="152"/>
      <c r="L343" s="126">
        <v>2</v>
      </c>
      <c r="M343" s="151"/>
      <c r="N343" s="229">
        <f>IF(("Default"&lt;&gt;"Reference probe"),"N","Y")</f>
      </c>
    </row>
    <row r="344" ht="11.25" customHeight="1">
      <c r="A344" s="74"/>
      <c r="D344" s="150" t="s">
        <v>914</v>
      </c>
      <c r="E344" s="151" t="s">
        <v>491</v>
      </c>
      <c r="F344" s="152" t="s">
        <v>915</v>
      </c>
      <c r="G344" s="151" t="s">
        <v>910</v>
      </c>
      <c r="H344" s="151" t="s">
        <v>911</v>
      </c>
      <c r="I344" s="125" t="s">
        <v>125</v>
      </c>
      <c r="J344" s="157" t="s">
        <v>916</v>
      </c>
      <c r="K344" s="152" t="s">
        <v>917</v>
      </c>
      <c r="L344" s="126">
        <v>2</v>
      </c>
      <c r="M344" s="151"/>
      <c r="N344" s="229">
        <f>IF(("Mutation detection probe (wild type)"&lt;&gt;"Reference probe"),"N","Y")</f>
      </c>
    </row>
    <row r="345" ht="11.25" customHeight="1">
      <c r="A345" s="74"/>
      <c r="D345" s="150" t="s">
        <v>918</v>
      </c>
      <c r="E345" s="151" t="s">
        <v>114</v>
      </c>
      <c r="F345" s="152" t="s">
        <v>919</v>
      </c>
      <c r="G345" s="151" t="s">
        <v>910</v>
      </c>
      <c r="H345" s="151" t="s">
        <v>911</v>
      </c>
      <c r="I345" s="125" t="s">
        <v>151</v>
      </c>
      <c r="J345" s="157"/>
      <c r="K345" s="152"/>
      <c r="L345" s="126">
        <v>2</v>
      </c>
      <c r="M345" s="151" t="s">
        <v>200</v>
      </c>
      <c r="N345" s="229">
        <f>IF(("Default"&lt;&gt;"Reference probe"),"N","Y")</f>
      </c>
    </row>
    <row r="346" ht="11.25" customHeight="1">
      <c r="A346" s="74"/>
      <c r="D346" s="150" t="s">
        <v>920</v>
      </c>
      <c r="E346" s="151" t="s">
        <v>114</v>
      </c>
      <c r="F346" s="152" t="s">
        <v>921</v>
      </c>
      <c r="G346" s="151" t="s">
        <v>922</v>
      </c>
      <c r="H346" s="151" t="s">
        <v>923</v>
      </c>
      <c r="I346" s="125" t="s">
        <v>539</v>
      </c>
      <c r="J346" s="157"/>
      <c r="K346" s="152" t="s">
        <v>924</v>
      </c>
      <c r="L346" s="126">
        <v>2</v>
      </c>
      <c r="M346" s="151" t="s">
        <v>261</v>
      </c>
      <c r="N346" s="229">
        <f>IF(("Default"&lt;&gt;"Reference probe"),"N","Y")</f>
      </c>
    </row>
    <row r="347" ht="11.25" customHeight="1">
      <c r="A347" s="74"/>
      <c r="D347" s="150" t="s">
        <v>925</v>
      </c>
      <c r="E347" s="151" t="s">
        <v>114</v>
      </c>
      <c r="F347" s="152" t="s">
        <v>926</v>
      </c>
      <c r="G347" s="151" t="s">
        <v>922</v>
      </c>
      <c r="H347" s="151" t="s">
        <v>927</v>
      </c>
      <c r="I347" s="125" t="s">
        <v>202</v>
      </c>
      <c r="J347" s="157"/>
      <c r="K347" s="152" t="s">
        <v>928</v>
      </c>
      <c r="L347" s="126">
        <v>2</v>
      </c>
      <c r="M347" s="151"/>
      <c r="N347" s="229">
        <f>IF(("Default"&lt;&gt;"Reference probe"),"N","Y")</f>
      </c>
    </row>
    <row r="348" ht="11.25" customHeight="1">
      <c r="A348" s="74"/>
      <c r="D348" s="150" t="s">
        <v>929</v>
      </c>
      <c r="E348" s="151" t="s">
        <v>114</v>
      </c>
      <c r="F348" s="152" t="s">
        <v>930</v>
      </c>
      <c r="G348" s="151" t="s">
        <v>922</v>
      </c>
      <c r="H348" s="151" t="s">
        <v>927</v>
      </c>
      <c r="I348" s="125" t="s">
        <v>202</v>
      </c>
      <c r="J348" s="157"/>
      <c r="K348" s="152" t="s">
        <v>672</v>
      </c>
      <c r="L348" s="126">
        <v>2</v>
      </c>
      <c r="M348" s="151"/>
      <c r="N348" s="229">
        <f>IF(("Default"&lt;&gt;"Reference probe"),"N","Y")</f>
      </c>
    </row>
    <row r="349" ht="11.25" customHeight="1">
      <c r="A349" s="74"/>
      <c r="D349" s="150" t="s">
        <v>931</v>
      </c>
      <c r="E349" s="151" t="s">
        <v>114</v>
      </c>
      <c r="F349" s="152" t="s">
        <v>930</v>
      </c>
      <c r="G349" s="151" t="s">
        <v>922</v>
      </c>
      <c r="H349" s="151" t="s">
        <v>927</v>
      </c>
      <c r="I349" s="125" t="s">
        <v>151</v>
      </c>
      <c r="J349" s="157"/>
      <c r="K349" s="152"/>
      <c r="L349" s="126">
        <v>2</v>
      </c>
      <c r="M349" s="151"/>
      <c r="N349" s="229">
        <f>IF(("Reference probe"&lt;&gt;"Reference probe"),"N","Y")</f>
      </c>
    </row>
    <row r="350" ht="11.25" customHeight="1">
      <c r="A350" s="74"/>
      <c r="D350" s="150" t="s">
        <v>932</v>
      </c>
      <c r="E350" s="151" t="s">
        <v>491</v>
      </c>
      <c r="F350" s="152" t="s">
        <v>933</v>
      </c>
      <c r="G350" s="151" t="s">
        <v>922</v>
      </c>
      <c r="H350" s="151" t="s">
        <v>927</v>
      </c>
      <c r="I350" s="125" t="s">
        <v>148</v>
      </c>
      <c r="J350" s="157" t="s">
        <v>934</v>
      </c>
      <c r="K350" s="152" t="s">
        <v>935</v>
      </c>
      <c r="L350" s="126">
        <v>2</v>
      </c>
      <c r="M350" s="151"/>
      <c r="N350" s="229">
        <f>IF(("Mutation detection probe (wild type)"&lt;&gt;"Reference probe"),"N","Y")</f>
      </c>
    </row>
    <row r="351" ht="11.25" customHeight="1">
      <c r="A351" s="74"/>
      <c r="D351" s="150" t="s">
        <v>936</v>
      </c>
      <c r="E351" s="151" t="s">
        <v>114</v>
      </c>
      <c r="F351" s="152" t="s">
        <v>933</v>
      </c>
      <c r="G351" s="151" t="s">
        <v>922</v>
      </c>
      <c r="H351" s="151" t="s">
        <v>927</v>
      </c>
      <c r="I351" s="125" t="s">
        <v>148</v>
      </c>
      <c r="J351" s="157"/>
      <c r="K351" s="152"/>
      <c r="L351" s="126">
        <v>2</v>
      </c>
      <c r="M351" s="151"/>
      <c r="N351" s="229">
        <f>IF(("Default"&lt;&gt;"Reference probe"),"N","Y")</f>
      </c>
    </row>
    <row r="352" ht="11.25" customHeight="1">
      <c r="A352" s="74"/>
      <c r="D352" s="150" t="s">
        <v>937</v>
      </c>
      <c r="E352" s="151" t="s">
        <v>114</v>
      </c>
      <c r="F352" s="152" t="s">
        <v>938</v>
      </c>
      <c r="G352" s="151" t="s">
        <v>922</v>
      </c>
      <c r="H352" s="151" t="s">
        <v>927</v>
      </c>
      <c r="I352" s="125" t="s">
        <v>145</v>
      </c>
      <c r="J352" s="157"/>
      <c r="K352" s="152"/>
      <c r="L352" s="126">
        <v>2</v>
      </c>
      <c r="M352" s="151"/>
      <c r="N352" s="229">
        <f>IF(("Reference probe"&lt;&gt;"Reference probe"),"N","Y")</f>
      </c>
    </row>
    <row r="353" ht="11.25" customHeight="1">
      <c r="A353" s="74"/>
      <c r="D353" s="150" t="s">
        <v>939</v>
      </c>
      <c r="E353" s="151" t="s">
        <v>114</v>
      </c>
      <c r="F353" s="152" t="s">
        <v>940</v>
      </c>
      <c r="G353" s="151" t="s">
        <v>922</v>
      </c>
      <c r="H353" s="151" t="s">
        <v>927</v>
      </c>
      <c r="I353" s="125" t="s">
        <v>143</v>
      </c>
      <c r="J353" s="157"/>
      <c r="K353" s="152"/>
      <c r="L353" s="126">
        <v>2</v>
      </c>
      <c r="M353" s="151"/>
      <c r="N353" s="229">
        <f>IF(("Reference probe"&lt;&gt;"Reference probe"),"N","Y")</f>
      </c>
    </row>
    <row r="354" ht="11.25" customHeight="1">
      <c r="A354" s="74"/>
      <c r="D354" s="150" t="s">
        <v>941</v>
      </c>
      <c r="E354" s="151" t="s">
        <v>114</v>
      </c>
      <c r="F354" s="152" t="s">
        <v>940</v>
      </c>
      <c r="G354" s="151" t="s">
        <v>922</v>
      </c>
      <c r="H354" s="151" t="s">
        <v>927</v>
      </c>
      <c r="I354" s="125" t="s">
        <v>140</v>
      </c>
      <c r="J354" s="157"/>
      <c r="K354" s="152"/>
      <c r="L354" s="126">
        <v>2</v>
      </c>
      <c r="M354" s="151"/>
      <c r="N354" s="229">
        <f>IF(("Default"&lt;&gt;"Reference probe"),"N","Y")</f>
      </c>
    </row>
    <row r="355" ht="11.25" customHeight="1">
      <c r="A355" s="74"/>
      <c r="D355" s="150" t="s">
        <v>942</v>
      </c>
      <c r="E355" s="151" t="s">
        <v>114</v>
      </c>
      <c r="F355" s="152" t="s">
        <v>943</v>
      </c>
      <c r="G355" s="151" t="s">
        <v>922</v>
      </c>
      <c r="H355" s="151" t="s">
        <v>927</v>
      </c>
      <c r="I355" s="125" t="s">
        <v>138</v>
      </c>
      <c r="J355" s="157"/>
      <c r="K355" s="152"/>
      <c r="L355" s="126">
        <v>2</v>
      </c>
      <c r="M355" s="151"/>
      <c r="N355" s="229">
        <f>IF(("Default"&lt;&gt;"Reference probe"),"N","Y")</f>
      </c>
    </row>
    <row r="356" ht="11.25" customHeight="1">
      <c r="A356" s="74"/>
      <c r="D356" s="150" t="s">
        <v>944</v>
      </c>
      <c r="E356" s="151" t="s">
        <v>114</v>
      </c>
      <c r="F356" s="152" t="s">
        <v>945</v>
      </c>
      <c r="G356" s="151" t="s">
        <v>922</v>
      </c>
      <c r="H356" s="151" t="s">
        <v>927</v>
      </c>
      <c r="I356" s="125" t="s">
        <v>136</v>
      </c>
      <c r="J356" s="157"/>
      <c r="K356" s="152"/>
      <c r="L356" s="126">
        <v>2</v>
      </c>
      <c r="M356" s="151" t="s">
        <v>207</v>
      </c>
      <c r="N356" s="229">
        <f>IF(("Default"&lt;&gt;"Reference probe"),"N","Y")</f>
      </c>
    </row>
    <row r="357" ht="11.25" customHeight="1">
      <c r="A357" s="74"/>
      <c r="D357" s="150" t="s">
        <v>946</v>
      </c>
      <c r="E357" s="151" t="s">
        <v>114</v>
      </c>
      <c r="F357" s="152" t="s">
        <v>947</v>
      </c>
      <c r="G357" s="151" t="s">
        <v>922</v>
      </c>
      <c r="H357" s="151" t="s">
        <v>927</v>
      </c>
      <c r="I357" s="125" t="s">
        <v>133</v>
      </c>
      <c r="J357" s="157"/>
      <c r="K357" s="152"/>
      <c r="L357" s="126">
        <v>2</v>
      </c>
      <c r="M357" s="151"/>
      <c r="N357" s="229">
        <f>IF(("Reference probe"&lt;&gt;"Reference probe"),"N","Y")</f>
      </c>
    </row>
    <row r="358" ht="11.25" customHeight="1">
      <c r="A358" s="74"/>
      <c r="D358" s="150" t="s">
        <v>948</v>
      </c>
      <c r="E358" s="151" t="s">
        <v>114</v>
      </c>
      <c r="F358" s="152" t="s">
        <v>949</v>
      </c>
      <c r="G358" s="151" t="s">
        <v>922</v>
      </c>
      <c r="H358" s="151" t="s">
        <v>927</v>
      </c>
      <c r="I358" s="125" t="s">
        <v>230</v>
      </c>
      <c r="J358" s="157"/>
      <c r="K358" s="152"/>
      <c r="L358" s="126">
        <v>2</v>
      </c>
      <c r="M358" s="151"/>
      <c r="N358" s="229">
        <f>IF(("Default"&lt;&gt;"Reference probe"),"N","Y")</f>
      </c>
    </row>
    <row r="359" ht="11.25" customHeight="1">
      <c r="A359" s="74"/>
      <c r="D359" s="150" t="s">
        <v>950</v>
      </c>
      <c r="E359" s="151" t="s">
        <v>114</v>
      </c>
      <c r="F359" s="152" t="s">
        <v>949</v>
      </c>
      <c r="G359" s="151" t="s">
        <v>922</v>
      </c>
      <c r="H359" s="151" t="s">
        <v>927</v>
      </c>
      <c r="I359" s="125" t="s">
        <v>230</v>
      </c>
      <c r="J359" s="157"/>
      <c r="K359" s="152"/>
      <c r="L359" s="126">
        <v>2</v>
      </c>
      <c r="M359" s="151"/>
      <c r="N359" s="229">
        <f>IF(("Reference probe"&lt;&gt;"Reference probe"),"N","Y")</f>
      </c>
    </row>
    <row r="360" ht="11.25" customHeight="1">
      <c r="A360" s="74"/>
      <c r="D360" s="150" t="s">
        <v>951</v>
      </c>
      <c r="E360" s="151" t="s">
        <v>114</v>
      </c>
      <c r="F360" s="152" t="s">
        <v>949</v>
      </c>
      <c r="G360" s="151" t="s">
        <v>922</v>
      </c>
      <c r="H360" s="151" t="s">
        <v>927</v>
      </c>
      <c r="I360" s="125" t="s">
        <v>230</v>
      </c>
      <c r="J360" s="157"/>
      <c r="K360" s="152"/>
      <c r="L360" s="126">
        <v>2</v>
      </c>
      <c r="M360" s="151"/>
      <c r="N360" s="229">
        <f>IF(("Reference probe"&lt;&gt;"Reference probe"),"N","Y")</f>
      </c>
    </row>
    <row r="361" ht="11.25" customHeight="1">
      <c r="A361" s="74"/>
      <c r="D361" s="150" t="s">
        <v>952</v>
      </c>
      <c r="E361" s="151" t="s">
        <v>114</v>
      </c>
      <c r="F361" s="152" t="s">
        <v>953</v>
      </c>
      <c r="G361" s="151" t="s">
        <v>922</v>
      </c>
      <c r="H361" s="151" t="s">
        <v>927</v>
      </c>
      <c r="I361" s="125" t="s">
        <v>131</v>
      </c>
      <c r="J361" s="157"/>
      <c r="K361" s="152"/>
      <c r="L361" s="126">
        <v>2</v>
      </c>
      <c r="M361" s="151"/>
      <c r="N361" s="229">
        <f>IF(("Reference probe"&lt;&gt;"Reference probe"),"N","Y")</f>
      </c>
    </row>
    <row r="362" ht="11.25" customHeight="1">
      <c r="A362" s="74"/>
      <c r="D362" s="150" t="s">
        <v>954</v>
      </c>
      <c r="E362" s="151" t="s">
        <v>114</v>
      </c>
      <c r="F362" s="152" t="s">
        <v>955</v>
      </c>
      <c r="G362" s="151" t="s">
        <v>922</v>
      </c>
      <c r="H362" s="151" t="s">
        <v>927</v>
      </c>
      <c r="I362" s="125" t="s">
        <v>131</v>
      </c>
      <c r="J362" s="157"/>
      <c r="K362" s="152"/>
      <c r="L362" s="126">
        <v>2</v>
      </c>
      <c r="M362" s="151"/>
      <c r="N362" s="229">
        <f>IF(("Default"&lt;&gt;"Reference probe"),"N","Y")</f>
      </c>
    </row>
    <row r="363" ht="11.25" customHeight="1">
      <c r="A363" s="74"/>
      <c r="D363" s="150" t="s">
        <v>956</v>
      </c>
      <c r="E363" s="151" t="s">
        <v>114</v>
      </c>
      <c r="F363" s="152" t="s">
        <v>955</v>
      </c>
      <c r="G363" s="151" t="s">
        <v>922</v>
      </c>
      <c r="H363" s="151" t="s">
        <v>927</v>
      </c>
      <c r="I363" s="125" t="s">
        <v>131</v>
      </c>
      <c r="J363" s="157"/>
      <c r="K363" s="152"/>
      <c r="L363" s="126">
        <v>2</v>
      </c>
      <c r="M363" s="151"/>
      <c r="N363" s="229">
        <f>IF(("Default"&lt;&gt;"Reference probe"),"N","Y")</f>
      </c>
    </row>
    <row r="364" ht="11.25" customHeight="1">
      <c r="A364" s="74"/>
      <c r="D364" s="150" t="s">
        <v>957</v>
      </c>
      <c r="E364" s="151" t="s">
        <v>114</v>
      </c>
      <c r="F364" s="152" t="s">
        <v>958</v>
      </c>
      <c r="G364" s="151" t="s">
        <v>922</v>
      </c>
      <c r="H364" s="151" t="s">
        <v>927</v>
      </c>
      <c r="I364" s="125" t="s">
        <v>131</v>
      </c>
      <c r="J364" s="157"/>
      <c r="K364" s="152"/>
      <c r="L364" s="126">
        <v>2</v>
      </c>
      <c r="M364" s="151"/>
      <c r="N364" s="229">
        <f>IF(("Default"&lt;&gt;"Reference probe"),"N","Y")</f>
      </c>
    </row>
    <row r="365" ht="11.25" customHeight="1">
      <c r="A365" s="74"/>
      <c r="D365" s="150" t="s">
        <v>959</v>
      </c>
      <c r="E365" s="151" t="s">
        <v>114</v>
      </c>
      <c r="F365" s="152" t="s">
        <v>960</v>
      </c>
      <c r="G365" s="151" t="s">
        <v>922</v>
      </c>
      <c r="H365" s="151" t="s">
        <v>927</v>
      </c>
      <c r="I365" s="125" t="s">
        <v>131</v>
      </c>
      <c r="J365" s="157"/>
      <c r="K365" s="152"/>
      <c r="L365" s="126">
        <v>2</v>
      </c>
      <c r="M365" s="151"/>
      <c r="N365" s="229">
        <f>IF(("Reference probe"&lt;&gt;"Reference probe"),"N","Y")</f>
      </c>
    </row>
    <row r="366" ht="11.25" customHeight="1">
      <c r="A366" s="74"/>
      <c r="D366" s="150" t="s">
        <v>961</v>
      </c>
      <c r="E366" s="151" t="s">
        <v>114</v>
      </c>
      <c r="F366" s="152" t="s">
        <v>960</v>
      </c>
      <c r="G366" s="151" t="s">
        <v>922</v>
      </c>
      <c r="H366" s="151" t="s">
        <v>927</v>
      </c>
      <c r="I366" s="125" t="s">
        <v>131</v>
      </c>
      <c r="J366" s="157"/>
      <c r="K366" s="152"/>
      <c r="L366" s="126">
        <v>2</v>
      </c>
      <c r="M366" s="151"/>
      <c r="N366" s="229">
        <f>IF(("Reference probe"&lt;&gt;"Reference probe"),"N","Y")</f>
      </c>
    </row>
    <row r="367" ht="11.25" customHeight="1">
      <c r="A367" s="74"/>
      <c r="D367" s="150" t="s">
        <v>962</v>
      </c>
      <c r="E367" s="151" t="s">
        <v>114</v>
      </c>
      <c r="F367" s="152" t="s">
        <v>963</v>
      </c>
      <c r="G367" s="151" t="s">
        <v>922</v>
      </c>
      <c r="H367" s="151" t="s">
        <v>927</v>
      </c>
      <c r="I367" s="125" t="s">
        <v>131</v>
      </c>
      <c r="J367" s="157"/>
      <c r="K367" s="152"/>
      <c r="L367" s="126">
        <v>2</v>
      </c>
      <c r="M367" s="151"/>
      <c r="N367" s="229">
        <f>IF(("Default"&lt;&gt;"Reference probe"),"N","Y")</f>
      </c>
    </row>
    <row r="368" ht="11.25" customHeight="1">
      <c r="A368" s="74"/>
      <c r="D368" s="150" t="s">
        <v>964</v>
      </c>
      <c r="E368" s="151" t="s">
        <v>114</v>
      </c>
      <c r="F368" s="152" t="s">
        <v>965</v>
      </c>
      <c r="G368" s="151" t="s">
        <v>922</v>
      </c>
      <c r="H368" s="151" t="s">
        <v>927</v>
      </c>
      <c r="I368" s="125" t="s">
        <v>131</v>
      </c>
      <c r="J368" s="157"/>
      <c r="K368" s="152"/>
      <c r="L368" s="126">
        <v>2</v>
      </c>
      <c r="M368" s="151"/>
      <c r="N368" s="229">
        <f>IF(("Default"&lt;&gt;"Reference probe"),"N","Y")</f>
      </c>
    </row>
    <row r="369" ht="11.25" customHeight="1">
      <c r="A369" s="74"/>
      <c r="D369" s="150" t="s">
        <v>966</v>
      </c>
      <c r="E369" s="151" t="s">
        <v>114</v>
      </c>
      <c r="F369" s="152" t="s">
        <v>965</v>
      </c>
      <c r="G369" s="151" t="s">
        <v>922</v>
      </c>
      <c r="H369" s="151" t="s">
        <v>927</v>
      </c>
      <c r="I369" s="125" t="s">
        <v>131</v>
      </c>
      <c r="J369" s="157"/>
      <c r="K369" s="152"/>
      <c r="L369" s="126">
        <v>2</v>
      </c>
      <c r="M369" s="151"/>
      <c r="N369" s="229">
        <f>IF(("Default"&lt;&gt;"Reference probe"),"N","Y")</f>
      </c>
    </row>
    <row r="370" ht="11.25" customHeight="1">
      <c r="A370" s="74"/>
      <c r="D370" s="150" t="s">
        <v>967</v>
      </c>
      <c r="E370" s="151" t="s">
        <v>114</v>
      </c>
      <c r="F370" s="152" t="s">
        <v>968</v>
      </c>
      <c r="G370" s="151" t="s">
        <v>922</v>
      </c>
      <c r="H370" s="151" t="s">
        <v>927</v>
      </c>
      <c r="I370" s="125" t="s">
        <v>128</v>
      </c>
      <c r="J370" s="157"/>
      <c r="K370" s="152"/>
      <c r="L370" s="126">
        <v>2</v>
      </c>
      <c r="M370" s="151"/>
      <c r="N370" s="229">
        <f>IF(("Default"&lt;&gt;"Reference probe"),"N","Y")</f>
      </c>
    </row>
    <row r="371" ht="11.25" customHeight="1">
      <c r="A371" s="74"/>
      <c r="D371" s="150" t="s">
        <v>969</v>
      </c>
      <c r="E371" s="151" t="s">
        <v>114</v>
      </c>
      <c r="F371" s="152" t="s">
        <v>970</v>
      </c>
      <c r="G371" s="151" t="s">
        <v>922</v>
      </c>
      <c r="H371" s="151" t="s">
        <v>927</v>
      </c>
      <c r="I371" s="125" t="s">
        <v>125</v>
      </c>
      <c r="J371" s="157"/>
      <c r="K371" s="152"/>
      <c r="L371" s="126">
        <v>2</v>
      </c>
      <c r="M371" s="151"/>
      <c r="N371" s="229">
        <f>IF(("Reference probe"&lt;&gt;"Reference probe"),"N","Y")</f>
      </c>
    </row>
    <row r="372" ht="11.25" customHeight="1">
      <c r="A372" s="74"/>
      <c r="D372" s="150" t="s">
        <v>971</v>
      </c>
      <c r="E372" s="151" t="s">
        <v>114</v>
      </c>
      <c r="F372" s="152" t="s">
        <v>972</v>
      </c>
      <c r="G372" s="151" t="s">
        <v>922</v>
      </c>
      <c r="H372" s="151" t="s">
        <v>927</v>
      </c>
      <c r="I372" s="125" t="s">
        <v>123</v>
      </c>
      <c r="J372" s="157"/>
      <c r="K372" s="152"/>
      <c r="L372" s="126">
        <v>2</v>
      </c>
      <c r="M372" s="151"/>
      <c r="N372" s="229">
        <f>IF(("Reference probe"&lt;&gt;"Reference probe"),"N","Y")</f>
      </c>
    </row>
    <row r="373" ht="11.25" customHeight="1">
      <c r="A373" s="74"/>
      <c r="D373" s="150" t="s">
        <v>973</v>
      </c>
      <c r="E373" s="151" t="s">
        <v>114</v>
      </c>
      <c r="F373" s="152" t="s">
        <v>974</v>
      </c>
      <c r="G373" s="151" t="s">
        <v>922</v>
      </c>
      <c r="H373" s="151" t="s">
        <v>927</v>
      </c>
      <c r="I373" s="125" t="s">
        <v>121</v>
      </c>
      <c r="J373" s="157"/>
      <c r="K373" s="152"/>
      <c r="L373" s="126">
        <v>2</v>
      </c>
      <c r="M373" s="151"/>
      <c r="N373" s="229">
        <f>IF(("Default"&lt;&gt;"Reference probe"),"N","Y")</f>
      </c>
    </row>
    <row r="374" ht="11.25" customHeight="1">
      <c r="A374" s="74"/>
      <c r="D374" s="150" t="s">
        <v>975</v>
      </c>
      <c r="E374" s="151" t="s">
        <v>114</v>
      </c>
      <c r="F374" s="152" t="s">
        <v>976</v>
      </c>
      <c r="G374" s="151" t="s">
        <v>922</v>
      </c>
      <c r="H374" s="151" t="s">
        <v>927</v>
      </c>
      <c r="I374" s="125" t="s">
        <v>118</v>
      </c>
      <c r="J374" s="157"/>
      <c r="K374" s="152"/>
      <c r="L374" s="126">
        <v>2</v>
      </c>
      <c r="M374" s="151"/>
      <c r="N374" s="229">
        <f>IF(("Reference probe"&lt;&gt;"Reference probe"),"N","Y")</f>
      </c>
    </row>
    <row r="375" ht="11.25" customHeight="1">
      <c r="A375" s="74"/>
      <c r="D375" s="150" t="s">
        <v>977</v>
      </c>
      <c r="E375" s="151" t="s">
        <v>114</v>
      </c>
      <c r="F375" s="152" t="s">
        <v>978</v>
      </c>
      <c r="G375" s="151" t="s">
        <v>922</v>
      </c>
      <c r="H375" s="151" t="s">
        <v>927</v>
      </c>
      <c r="I375" s="125" t="s">
        <v>368</v>
      </c>
      <c r="J375" s="157"/>
      <c r="K375" s="152"/>
      <c r="L375" s="126">
        <v>2</v>
      </c>
      <c r="M375" s="151"/>
      <c r="N375" s="229">
        <f>IF(("Reference probe"&lt;&gt;"Reference probe"),"N","Y")</f>
      </c>
    </row>
    <row r="376" ht="11.25" customHeight="1">
      <c r="A376" s="74"/>
      <c r="D376" s="150" t="s">
        <v>979</v>
      </c>
      <c r="E376" s="151" t="s">
        <v>114</v>
      </c>
      <c r="F376" s="152" t="s">
        <v>978</v>
      </c>
      <c r="G376" s="151" t="s">
        <v>922</v>
      </c>
      <c r="H376" s="151" t="s">
        <v>927</v>
      </c>
      <c r="I376" s="125" t="s">
        <v>370</v>
      </c>
      <c r="J376" s="157"/>
      <c r="K376" s="152"/>
      <c r="L376" s="126">
        <v>2</v>
      </c>
      <c r="M376" s="151"/>
      <c r="N376" s="229">
        <f>IF(("Default"&lt;&gt;"Reference probe"),"N","Y")</f>
      </c>
    </row>
    <row r="377" ht="11.25" customHeight="1">
      <c r="A377" s="74"/>
      <c r="D377" s="150" t="s">
        <v>980</v>
      </c>
      <c r="E377" s="151" t="s">
        <v>114</v>
      </c>
      <c r="F377" s="152" t="s">
        <v>981</v>
      </c>
      <c r="G377" s="151" t="s">
        <v>922</v>
      </c>
      <c r="H377" s="151" t="s">
        <v>927</v>
      </c>
      <c r="I377" s="125" t="s">
        <v>373</v>
      </c>
      <c r="J377" s="157"/>
      <c r="K377" s="152"/>
      <c r="L377" s="126">
        <v>2</v>
      </c>
      <c r="M377" s="151"/>
      <c r="N377" s="229">
        <f>IF(("Default"&lt;&gt;"Reference probe"),"N","Y")</f>
      </c>
    </row>
    <row r="378" ht="11.25" customHeight="1">
      <c r="A378" s="74"/>
      <c r="D378" s="150" t="s">
        <v>982</v>
      </c>
      <c r="E378" s="151" t="s">
        <v>114</v>
      </c>
      <c r="F378" s="152" t="s">
        <v>983</v>
      </c>
      <c r="G378" s="151" t="s">
        <v>922</v>
      </c>
      <c r="H378" s="151" t="s">
        <v>927</v>
      </c>
      <c r="I378" s="125" t="s">
        <v>761</v>
      </c>
      <c r="J378" s="157"/>
      <c r="K378" s="152"/>
      <c r="L378" s="126">
        <v>2</v>
      </c>
      <c r="M378" s="151"/>
      <c r="N378" s="229">
        <f>IF(("Reference probe"&lt;&gt;"Reference probe"),"N","Y")</f>
      </c>
    </row>
    <row r="379" ht="11.25" customHeight="1">
      <c r="A379" s="74"/>
      <c r="D379" s="150" t="s">
        <v>984</v>
      </c>
      <c r="E379" s="151" t="s">
        <v>114</v>
      </c>
      <c r="F379" s="152" t="s">
        <v>985</v>
      </c>
      <c r="G379" s="151" t="s">
        <v>922</v>
      </c>
      <c r="H379" s="151" t="s">
        <v>927</v>
      </c>
      <c r="I379" s="125" t="s">
        <v>764</v>
      </c>
      <c r="J379" s="157"/>
      <c r="K379" s="152"/>
      <c r="L379" s="126">
        <v>2</v>
      </c>
      <c r="M379" s="151"/>
      <c r="N379" s="229">
        <f>IF(("Reference probe"&lt;&gt;"Reference probe"),"N","Y")</f>
      </c>
    </row>
    <row r="380" ht="11.25" customHeight="1">
      <c r="A380" s="74"/>
      <c r="D380" s="150" t="s">
        <v>986</v>
      </c>
      <c r="E380" s="151" t="s">
        <v>114</v>
      </c>
      <c r="F380" s="152" t="s">
        <v>987</v>
      </c>
      <c r="G380" s="151" t="s">
        <v>922</v>
      </c>
      <c r="H380" s="151" t="s">
        <v>927</v>
      </c>
      <c r="I380" s="125" t="s">
        <v>766</v>
      </c>
      <c r="J380" s="157"/>
      <c r="K380" s="152"/>
      <c r="L380" s="126">
        <v>2</v>
      </c>
      <c r="M380" s="151"/>
      <c r="N380" s="229">
        <f>IF(("Default"&lt;&gt;"Reference probe"),"N","Y")</f>
      </c>
    </row>
    <row r="381" ht="11.25" customHeight="1">
      <c r="A381" s="74"/>
      <c r="D381" s="150" t="s">
        <v>988</v>
      </c>
      <c r="E381" s="151" t="s">
        <v>114</v>
      </c>
      <c r="F381" s="152" t="s">
        <v>989</v>
      </c>
      <c r="G381" s="151" t="s">
        <v>922</v>
      </c>
      <c r="H381" s="151" t="s">
        <v>927</v>
      </c>
      <c r="I381" s="125" t="s">
        <v>769</v>
      </c>
      <c r="J381" s="157"/>
      <c r="K381" s="152"/>
      <c r="L381" s="126">
        <v>2</v>
      </c>
      <c r="M381" s="151"/>
      <c r="N381" s="229">
        <f>IF(("Default"&lt;&gt;"Reference probe"),"N","Y")</f>
      </c>
    </row>
    <row r="382" ht="11.25" customHeight="1">
      <c r="A382" s="74"/>
      <c r="D382" s="150" t="s">
        <v>990</v>
      </c>
      <c r="E382" s="151" t="s">
        <v>114</v>
      </c>
      <c r="F382" s="152" t="s">
        <v>989</v>
      </c>
      <c r="G382" s="151" t="s">
        <v>922</v>
      </c>
      <c r="H382" s="151" t="s">
        <v>927</v>
      </c>
      <c r="I382" s="125" t="s">
        <v>772</v>
      </c>
      <c r="J382" s="157"/>
      <c r="K382" s="152"/>
      <c r="L382" s="126">
        <v>2</v>
      </c>
      <c r="M382" s="151"/>
      <c r="N382" s="229">
        <f>IF(("Default"&lt;&gt;"Reference probe"),"N","Y")</f>
      </c>
    </row>
    <row r="383" ht="11.25" customHeight="1">
      <c r="A383" s="74"/>
      <c r="D383" s="150" t="s">
        <v>991</v>
      </c>
      <c r="E383" s="151" t="s">
        <v>114</v>
      </c>
      <c r="F383" s="152" t="s">
        <v>992</v>
      </c>
      <c r="G383" s="151" t="s">
        <v>922</v>
      </c>
      <c r="H383" s="151" t="s">
        <v>927</v>
      </c>
      <c r="I383" s="125" t="s">
        <v>775</v>
      </c>
      <c r="J383" s="157"/>
      <c r="K383" s="152"/>
      <c r="L383" s="126">
        <v>2</v>
      </c>
      <c r="M383" s="151"/>
      <c r="N383" s="229">
        <f>IF(("Default"&lt;&gt;"Reference probe"),"N","Y")</f>
      </c>
    </row>
    <row r="384" ht="11.25" customHeight="1">
      <c r="A384" s="74"/>
      <c r="D384" s="150" t="s">
        <v>993</v>
      </c>
      <c r="E384" s="151" t="s">
        <v>114</v>
      </c>
      <c r="F384" s="152" t="s">
        <v>994</v>
      </c>
      <c r="G384" s="151" t="s">
        <v>922</v>
      </c>
      <c r="H384" s="151" t="s">
        <v>927</v>
      </c>
      <c r="I384" s="125" t="s">
        <v>778</v>
      </c>
      <c r="J384" s="157"/>
      <c r="K384" s="152"/>
      <c r="L384" s="126">
        <v>2</v>
      </c>
      <c r="M384" s="151"/>
      <c r="N384" s="229">
        <f>IF(("Reference probe"&lt;&gt;"Reference probe"),"N","Y")</f>
      </c>
    </row>
    <row r="385" ht="11.25" customHeight="1">
      <c r="A385" s="74"/>
      <c r="D385" s="150" t="s">
        <v>995</v>
      </c>
      <c r="E385" s="151" t="s">
        <v>114</v>
      </c>
      <c r="F385" s="152" t="s">
        <v>996</v>
      </c>
      <c r="G385" s="151" t="s">
        <v>922</v>
      </c>
      <c r="H385" s="151" t="s">
        <v>927</v>
      </c>
      <c r="I385" s="125" t="s">
        <v>781</v>
      </c>
      <c r="J385" s="157"/>
      <c r="K385" s="152"/>
      <c r="L385" s="126">
        <v>2</v>
      </c>
      <c r="M385" s="151"/>
      <c r="N385" s="229">
        <f>IF(("Default"&lt;&gt;"Reference probe"),"N","Y")</f>
      </c>
    </row>
    <row r="386" ht="11.25" customHeight="1">
      <c r="A386" s="74"/>
      <c r="D386" s="150" t="s">
        <v>997</v>
      </c>
      <c r="E386" s="151" t="s">
        <v>114</v>
      </c>
      <c r="F386" s="152" t="s">
        <v>998</v>
      </c>
      <c r="G386" s="151" t="s">
        <v>922</v>
      </c>
      <c r="H386" s="151" t="s">
        <v>927</v>
      </c>
      <c r="I386" s="125" t="s">
        <v>781</v>
      </c>
      <c r="J386" s="157"/>
      <c r="K386" s="152"/>
      <c r="L386" s="126">
        <v>2</v>
      </c>
      <c r="M386" s="151"/>
      <c r="N386" s="229">
        <f>IF(("Default"&lt;&gt;"Reference probe"),"N","Y")</f>
      </c>
    </row>
    <row r="387" ht="11.25" customHeight="1">
      <c r="A387" s="74"/>
      <c r="D387" s="150" t="s">
        <v>999</v>
      </c>
      <c r="E387" s="151" t="s">
        <v>114</v>
      </c>
      <c r="F387" s="152" t="s">
        <v>998</v>
      </c>
      <c r="G387" s="151" t="s">
        <v>922</v>
      </c>
      <c r="H387" s="151" t="s">
        <v>927</v>
      </c>
      <c r="I387" s="125" t="s">
        <v>781</v>
      </c>
      <c r="J387" s="157"/>
      <c r="K387" s="152" t="s">
        <v>1000</v>
      </c>
      <c r="L387" s="126">
        <v>2</v>
      </c>
      <c r="M387" s="151"/>
      <c r="N387" s="229">
        <f>IF(("Default"&lt;&gt;"Reference probe"),"N","Y")</f>
      </c>
    </row>
    <row r="388" ht="11.25" customHeight="1">
      <c r="A388" s="74"/>
      <c r="D388" s="150" t="s">
        <v>1001</v>
      </c>
      <c r="E388" s="151" t="s">
        <v>114</v>
      </c>
      <c r="F388" s="152" t="s">
        <v>1002</v>
      </c>
      <c r="G388" s="151" t="s">
        <v>1003</v>
      </c>
      <c r="H388" s="151" t="s">
        <v>1004</v>
      </c>
      <c r="I388" s="125" t="s">
        <v>151</v>
      </c>
      <c r="J388" s="157"/>
      <c r="K388" s="152" t="s">
        <v>1005</v>
      </c>
      <c r="L388" s="126">
        <v>2</v>
      </c>
      <c r="M388" s="151"/>
      <c r="N388" s="229">
        <f>IF(("Default"&lt;&gt;"Reference probe"),"N","Y")</f>
      </c>
    </row>
    <row r="389" ht="11.25" customHeight="1">
      <c r="A389" s="74"/>
      <c r="D389" s="150" t="s">
        <v>1006</v>
      </c>
      <c r="E389" s="151" t="s">
        <v>114</v>
      </c>
      <c r="F389" s="152" t="s">
        <v>1007</v>
      </c>
      <c r="G389" s="151" t="s">
        <v>1003</v>
      </c>
      <c r="H389" s="151" t="s">
        <v>1004</v>
      </c>
      <c r="I389" s="125" t="s">
        <v>148</v>
      </c>
      <c r="J389" s="157"/>
      <c r="K389" s="152" t="s">
        <v>1008</v>
      </c>
      <c r="L389" s="126">
        <v>2</v>
      </c>
      <c r="M389" s="151"/>
      <c r="N389" s="229">
        <f>IF(("Default"&lt;&gt;"Reference probe"),"N","Y")</f>
      </c>
    </row>
    <row r="390" ht="11.25" customHeight="1">
      <c r="A390" s="74"/>
      <c r="D390" s="150" t="s">
        <v>1009</v>
      </c>
      <c r="E390" s="151" t="s">
        <v>114</v>
      </c>
      <c r="F390" s="152" t="s">
        <v>1010</v>
      </c>
      <c r="G390" s="151" t="s">
        <v>1003</v>
      </c>
      <c r="H390" s="151" t="s">
        <v>1004</v>
      </c>
      <c r="I390" s="125" t="s">
        <v>145</v>
      </c>
      <c r="J390" s="157"/>
      <c r="K390" s="152" t="s">
        <v>1008</v>
      </c>
      <c r="L390" s="126">
        <v>2</v>
      </c>
      <c r="M390" s="151"/>
      <c r="N390" s="229">
        <f>IF(("Default"&lt;&gt;"Reference probe"),"N","Y")</f>
      </c>
    </row>
    <row r="391" ht="11.25" customHeight="1">
      <c r="A391" s="74"/>
      <c r="D391" s="150" t="s">
        <v>1011</v>
      </c>
      <c r="E391" s="151" t="s">
        <v>114</v>
      </c>
      <c r="F391" s="152" t="s">
        <v>1012</v>
      </c>
      <c r="G391" s="151" t="s">
        <v>1003</v>
      </c>
      <c r="H391" s="151" t="s">
        <v>1004</v>
      </c>
      <c r="I391" s="125" t="s">
        <v>143</v>
      </c>
      <c r="J391" s="157"/>
      <c r="K391" s="152" t="s">
        <v>1008</v>
      </c>
      <c r="L391" s="126">
        <v>2</v>
      </c>
      <c r="M391" s="151"/>
      <c r="N391" s="229">
        <f>IF(("Default"&lt;&gt;"Reference probe"),"N","Y")</f>
      </c>
    </row>
    <row r="392" ht="11.25" customHeight="1">
      <c r="A392" s="74"/>
      <c r="D392" s="150" t="s">
        <v>1013</v>
      </c>
      <c r="E392" s="151" t="s">
        <v>114</v>
      </c>
      <c r="F392" s="152" t="s">
        <v>1014</v>
      </c>
      <c r="G392" s="151" t="s">
        <v>1003</v>
      </c>
      <c r="H392" s="151" t="s">
        <v>1004</v>
      </c>
      <c r="I392" s="125" t="s">
        <v>140</v>
      </c>
      <c r="J392" s="157"/>
      <c r="K392" s="152" t="s">
        <v>1008</v>
      </c>
      <c r="L392" s="126">
        <v>2</v>
      </c>
      <c r="M392" s="151"/>
      <c r="N392" s="229">
        <f>IF(("Reference probe"&lt;&gt;"Reference probe"),"N","Y")</f>
      </c>
    </row>
    <row r="393" ht="11.25" customHeight="1">
      <c r="A393" s="74"/>
      <c r="D393" s="150" t="s">
        <v>1015</v>
      </c>
      <c r="E393" s="151" t="s">
        <v>114</v>
      </c>
      <c r="F393" s="152" t="s">
        <v>1016</v>
      </c>
      <c r="G393" s="151" t="s">
        <v>1003</v>
      </c>
      <c r="H393" s="151" t="s">
        <v>1017</v>
      </c>
      <c r="I393" s="125" t="s">
        <v>154</v>
      </c>
      <c r="J393" s="157"/>
      <c r="K393" s="152" t="s">
        <v>1018</v>
      </c>
      <c r="L393" s="126">
        <v>2</v>
      </c>
      <c r="M393" s="151"/>
      <c r="N393" s="229">
        <f>IF(("Reference probe"&lt;&gt;"Reference probe"),"N","Y")</f>
      </c>
    </row>
    <row r="394" ht="11.25" customHeight="1">
      <c r="A394" s="74"/>
      <c r="D394" s="150" t="s">
        <v>1019</v>
      </c>
      <c r="E394" s="151" t="s">
        <v>114</v>
      </c>
      <c r="F394" s="152" t="s">
        <v>1020</v>
      </c>
      <c r="G394" s="151" t="s">
        <v>1021</v>
      </c>
      <c r="H394" s="151" t="s">
        <v>1022</v>
      </c>
      <c r="I394" s="125" t="s">
        <v>125</v>
      </c>
      <c r="J394" s="157"/>
      <c r="K394" s="152" t="s">
        <v>380</v>
      </c>
      <c r="L394" s="126">
        <v>2</v>
      </c>
      <c r="M394" s="151"/>
      <c r="N394" s="229">
        <f>IF(("Reference probe"&lt;&gt;"Reference probe"),"N","Y")</f>
      </c>
    </row>
    <row r="395" ht="11.25" customHeight="1">
      <c r="A395" s="74"/>
      <c r="D395" s="150" t="s">
        <v>1023</v>
      </c>
      <c r="E395" s="151" t="s">
        <v>114</v>
      </c>
      <c r="F395" s="152" t="s">
        <v>1024</v>
      </c>
      <c r="G395" s="151" t="s">
        <v>1021</v>
      </c>
      <c r="H395" s="151" t="s">
        <v>1022</v>
      </c>
      <c r="I395" s="125" t="s">
        <v>125</v>
      </c>
      <c r="J395" s="157"/>
      <c r="K395" s="152"/>
      <c r="L395" s="126">
        <v>2</v>
      </c>
      <c r="M395" s="151"/>
      <c r="N395" s="229">
        <f>IF(("Default"&lt;&gt;"Reference probe"),"N","Y")</f>
      </c>
    </row>
    <row r="396" ht="11.25" customHeight="1">
      <c r="A396" s="74"/>
      <c r="D396" s="150" t="s">
        <v>1025</v>
      </c>
      <c r="E396" s="151" t="s">
        <v>114</v>
      </c>
      <c r="F396" s="152" t="s">
        <v>1026</v>
      </c>
      <c r="G396" s="151" t="s">
        <v>1021</v>
      </c>
      <c r="H396" s="151" t="s">
        <v>1022</v>
      </c>
      <c r="I396" s="125" t="s">
        <v>128</v>
      </c>
      <c r="J396" s="157"/>
      <c r="K396" s="152"/>
      <c r="L396" s="126">
        <v>2</v>
      </c>
      <c r="M396" s="151"/>
      <c r="N396" s="229">
        <f>IF(("Reference probe"&lt;&gt;"Reference probe"),"N","Y")</f>
      </c>
    </row>
    <row r="397" ht="11.25" customHeight="1">
      <c r="A397" s="74"/>
      <c r="D397" s="150" t="s">
        <v>1027</v>
      </c>
      <c r="E397" s="151" t="s">
        <v>114</v>
      </c>
      <c r="F397" s="152" t="s">
        <v>1028</v>
      </c>
      <c r="G397" s="151" t="s">
        <v>1021</v>
      </c>
      <c r="H397" s="151" t="s">
        <v>1022</v>
      </c>
      <c r="I397" s="125" t="s">
        <v>131</v>
      </c>
      <c r="J397" s="157"/>
      <c r="K397" s="152"/>
      <c r="L397" s="126">
        <v>2</v>
      </c>
      <c r="M397" s="151"/>
      <c r="N397" s="229">
        <f>IF(("Reference probe"&lt;&gt;"Reference probe"),"N","Y")</f>
      </c>
    </row>
    <row r="398" ht="11.25" customHeight="1">
      <c r="A398" s="74"/>
      <c r="D398" s="150" t="s">
        <v>1029</v>
      </c>
      <c r="E398" s="151" t="s">
        <v>114</v>
      </c>
      <c r="F398" s="152" t="s">
        <v>1028</v>
      </c>
      <c r="G398" s="151" t="s">
        <v>1021</v>
      </c>
      <c r="H398" s="151" t="s">
        <v>1022</v>
      </c>
      <c r="I398" s="125" t="s">
        <v>131</v>
      </c>
      <c r="J398" s="157"/>
      <c r="K398" s="152"/>
      <c r="L398" s="126">
        <v>2</v>
      </c>
      <c r="M398" s="151"/>
      <c r="N398" s="229">
        <f>IF(("Reference probe"&lt;&gt;"Reference probe"),"N","Y")</f>
      </c>
    </row>
    <row r="399" ht="11.25" customHeight="1">
      <c r="A399" s="74"/>
      <c r="D399" s="150" t="s">
        <v>1030</v>
      </c>
      <c r="E399" s="151" t="s">
        <v>114</v>
      </c>
      <c r="F399" s="152" t="s">
        <v>1031</v>
      </c>
      <c r="G399" s="151" t="s">
        <v>1021</v>
      </c>
      <c r="H399" s="151" t="s">
        <v>1022</v>
      </c>
      <c r="I399" s="125" t="s">
        <v>230</v>
      </c>
      <c r="J399" s="157"/>
      <c r="K399" s="152"/>
      <c r="L399" s="126">
        <v>2</v>
      </c>
      <c r="M399" s="151"/>
      <c r="N399" s="229">
        <f>IF(("Reference probe"&lt;&gt;"Reference probe"),"N","Y")</f>
      </c>
    </row>
    <row r="400" ht="11.25" customHeight="1">
      <c r="A400" s="74"/>
      <c r="D400" s="150" t="s">
        <v>1032</v>
      </c>
      <c r="E400" s="151" t="s">
        <v>114</v>
      </c>
      <c r="F400" s="152" t="s">
        <v>1033</v>
      </c>
      <c r="G400" s="151" t="s">
        <v>1021</v>
      </c>
      <c r="H400" s="151" t="s">
        <v>1022</v>
      </c>
      <c r="I400" s="125" t="s">
        <v>133</v>
      </c>
      <c r="J400" s="157"/>
      <c r="K400" s="152"/>
      <c r="L400" s="126">
        <v>2</v>
      </c>
      <c r="M400" s="151"/>
      <c r="N400" s="229">
        <f>IF(("Default"&lt;&gt;"Reference probe"),"N","Y")</f>
      </c>
    </row>
    <row r="401" ht="11.25" customHeight="1">
      <c r="A401" s="74"/>
      <c r="D401" s="150" t="s">
        <v>1034</v>
      </c>
      <c r="E401" s="151" t="s">
        <v>114</v>
      </c>
      <c r="F401" s="152" t="s">
        <v>1035</v>
      </c>
      <c r="G401" s="151" t="s">
        <v>1021</v>
      </c>
      <c r="H401" s="151" t="s">
        <v>1022</v>
      </c>
      <c r="I401" s="125" t="s">
        <v>136</v>
      </c>
      <c r="J401" s="157"/>
      <c r="K401" s="152"/>
      <c r="L401" s="126">
        <v>2</v>
      </c>
      <c r="M401" s="151"/>
      <c r="N401" s="229">
        <f>IF(("Reference probe"&lt;&gt;"Reference probe"),"N","Y")</f>
      </c>
    </row>
    <row r="402" ht="11.25" customHeight="1">
      <c r="A402" s="74"/>
      <c r="D402" s="150" t="s">
        <v>1036</v>
      </c>
      <c r="E402" s="151" t="s">
        <v>114</v>
      </c>
      <c r="F402" s="152" t="s">
        <v>1037</v>
      </c>
      <c r="G402" s="151" t="s">
        <v>1021</v>
      </c>
      <c r="H402" s="151" t="s">
        <v>1022</v>
      </c>
      <c r="I402" s="125" t="s">
        <v>138</v>
      </c>
      <c r="J402" s="157"/>
      <c r="K402" s="152" t="s">
        <v>702</v>
      </c>
      <c r="L402" s="126">
        <v>2</v>
      </c>
      <c r="M402" s="151"/>
      <c r="N402" s="229">
        <f>IF(("Reference probe"&lt;&gt;"Reference probe"),"N","Y")</f>
      </c>
    </row>
    <row r="403" ht="11.25" customHeight="1">
      <c r="A403" s="74"/>
      <c r="D403" s="150" t="s">
        <v>1038</v>
      </c>
      <c r="E403" s="151" t="s">
        <v>114</v>
      </c>
      <c r="F403" s="152" t="s">
        <v>1037</v>
      </c>
      <c r="G403" s="151" t="s">
        <v>1021</v>
      </c>
      <c r="H403" s="151" t="s">
        <v>1022</v>
      </c>
      <c r="I403" s="125" t="s">
        <v>138</v>
      </c>
      <c r="J403" s="157"/>
      <c r="K403" s="152"/>
      <c r="L403" s="126">
        <v>2</v>
      </c>
      <c r="M403" s="151"/>
      <c r="N403" s="229">
        <f>IF(("Reference probe"&lt;&gt;"Reference probe"),"N","Y")</f>
      </c>
    </row>
    <row r="404" ht="11.25" customHeight="1">
      <c r="A404" s="74"/>
      <c r="D404" s="150" t="s">
        <v>1039</v>
      </c>
      <c r="E404" s="151" t="s">
        <v>114</v>
      </c>
      <c r="F404" s="152" t="s">
        <v>1040</v>
      </c>
      <c r="G404" s="151" t="s">
        <v>1021</v>
      </c>
      <c r="H404" s="151" t="s">
        <v>1022</v>
      </c>
      <c r="I404" s="125" t="s">
        <v>140</v>
      </c>
      <c r="J404" s="157"/>
      <c r="K404" s="152"/>
      <c r="L404" s="126">
        <v>2</v>
      </c>
      <c r="M404" s="151"/>
      <c r="N404" s="229">
        <f>IF(("Reference probe"&lt;&gt;"Reference probe"),"N","Y")</f>
      </c>
    </row>
    <row r="405" ht="11.25" customHeight="1">
      <c r="A405" s="74"/>
      <c r="D405" s="150" t="s">
        <v>1041</v>
      </c>
      <c r="E405" s="151" t="s">
        <v>114</v>
      </c>
      <c r="F405" s="152" t="s">
        <v>1042</v>
      </c>
      <c r="G405" s="151" t="s">
        <v>1021</v>
      </c>
      <c r="H405" s="151" t="s">
        <v>1022</v>
      </c>
      <c r="I405" s="125" t="s">
        <v>143</v>
      </c>
      <c r="J405" s="157"/>
      <c r="K405" s="152"/>
      <c r="L405" s="126">
        <v>2</v>
      </c>
      <c r="M405" s="151"/>
      <c r="N405" s="229">
        <f>IF(("Reference probe"&lt;&gt;"Reference probe"),"N","Y")</f>
      </c>
    </row>
    <row r="406" ht="11.25" customHeight="1">
      <c r="A406" s="74"/>
      <c r="D406" s="150" t="s">
        <v>1043</v>
      </c>
      <c r="E406" s="151" t="s">
        <v>114</v>
      </c>
      <c r="F406" s="152" t="s">
        <v>1042</v>
      </c>
      <c r="G406" s="151" t="s">
        <v>1021</v>
      </c>
      <c r="H406" s="151" t="s">
        <v>1022</v>
      </c>
      <c r="I406" s="125" t="s">
        <v>143</v>
      </c>
      <c r="J406" s="157"/>
      <c r="K406" s="152"/>
      <c r="L406" s="126">
        <v>2</v>
      </c>
      <c r="M406" s="151"/>
      <c r="N406" s="229">
        <f>IF(("Reference probe"&lt;&gt;"Reference probe"),"N","Y")</f>
      </c>
    </row>
    <row r="407" ht="11.25" customHeight="1">
      <c r="A407" s="74"/>
      <c r="D407" s="150" t="s">
        <v>1044</v>
      </c>
      <c r="E407" s="151" t="s">
        <v>114</v>
      </c>
      <c r="F407" s="152" t="s">
        <v>1045</v>
      </c>
      <c r="G407" s="151" t="s">
        <v>1021</v>
      </c>
      <c r="H407" s="151" t="s">
        <v>1022</v>
      </c>
      <c r="I407" s="125" t="s">
        <v>145</v>
      </c>
      <c r="J407" s="157"/>
      <c r="K407" s="152"/>
      <c r="L407" s="126">
        <v>2</v>
      </c>
      <c r="M407" s="151"/>
      <c r="N407" s="229">
        <f>IF(("Reference probe"&lt;&gt;"Reference probe"),"N","Y")</f>
      </c>
    </row>
    <row r="408" ht="11.25" customHeight="1">
      <c r="A408" s="74"/>
      <c r="D408" s="150" t="s">
        <v>1046</v>
      </c>
      <c r="E408" s="151" t="s">
        <v>114</v>
      </c>
      <c r="F408" s="152" t="s">
        <v>1045</v>
      </c>
      <c r="G408" s="151" t="s">
        <v>1021</v>
      </c>
      <c r="H408" s="151" t="s">
        <v>1022</v>
      </c>
      <c r="I408" s="125" t="s">
        <v>145</v>
      </c>
      <c r="J408" s="157"/>
      <c r="K408" s="152"/>
      <c r="L408" s="126">
        <v>2</v>
      </c>
      <c r="M408" s="151"/>
      <c r="N408" s="229">
        <f>IF(("Reference probe"&lt;&gt;"Reference probe"),"N","Y")</f>
      </c>
    </row>
    <row r="409" ht="11.25" customHeight="1">
      <c r="A409" s="74"/>
      <c r="D409" s="150" t="s">
        <v>1047</v>
      </c>
      <c r="E409" s="151" t="s">
        <v>114</v>
      </c>
      <c r="F409" s="152" t="s">
        <v>1048</v>
      </c>
      <c r="G409" s="151" t="s">
        <v>1021</v>
      </c>
      <c r="H409" s="151" t="s">
        <v>1022</v>
      </c>
      <c r="I409" s="125" t="s">
        <v>145</v>
      </c>
      <c r="J409" s="157"/>
      <c r="K409" s="152"/>
      <c r="L409" s="126">
        <v>2</v>
      </c>
      <c r="M409" s="151"/>
      <c r="N409" s="229">
        <f>IF(("Reference probe"&lt;&gt;"Reference probe"),"N","Y")</f>
      </c>
    </row>
    <row r="410" ht="11.25" customHeight="1">
      <c r="A410" s="74"/>
      <c r="D410" s="150" t="s">
        <v>1049</v>
      </c>
      <c r="E410" s="151" t="s">
        <v>114</v>
      </c>
      <c r="F410" s="152" t="s">
        <v>1050</v>
      </c>
      <c r="G410" s="151" t="s">
        <v>1021</v>
      </c>
      <c r="H410" s="151" t="s">
        <v>1022</v>
      </c>
      <c r="I410" s="125" t="s">
        <v>148</v>
      </c>
      <c r="J410" s="157"/>
      <c r="K410" s="152"/>
      <c r="L410" s="126">
        <v>2</v>
      </c>
      <c r="M410" s="151"/>
      <c r="N410" s="229">
        <f>IF(("Reference probe"&lt;&gt;"Reference probe"),"N","Y")</f>
      </c>
    </row>
    <row r="411" ht="11.25" customHeight="1">
      <c r="A411" s="74"/>
      <c r="D411" s="150" t="s">
        <v>1051</v>
      </c>
      <c r="E411" s="151" t="s">
        <v>114</v>
      </c>
      <c r="F411" s="152" t="s">
        <v>1050</v>
      </c>
      <c r="G411" s="151" t="s">
        <v>1021</v>
      </c>
      <c r="H411" s="151" t="s">
        <v>1022</v>
      </c>
      <c r="I411" s="125" t="s">
        <v>151</v>
      </c>
      <c r="J411" s="157"/>
      <c r="K411" s="152"/>
      <c r="L411" s="126">
        <v>2</v>
      </c>
      <c r="M411" s="151"/>
      <c r="N411" s="229">
        <f>IF(("Reference probe"&lt;&gt;"Reference probe"),"N","Y")</f>
      </c>
    </row>
    <row r="412" ht="11.25" customHeight="1">
      <c r="A412" s="74"/>
      <c r="D412" s="150" t="s">
        <v>1052</v>
      </c>
      <c r="E412" s="151" t="s">
        <v>114</v>
      </c>
      <c r="F412" s="152" t="s">
        <v>1053</v>
      </c>
      <c r="G412" s="151" t="s">
        <v>1021</v>
      </c>
      <c r="H412" s="151" t="s">
        <v>1022</v>
      </c>
      <c r="I412" s="125" t="s">
        <v>202</v>
      </c>
      <c r="J412" s="157"/>
      <c r="K412" s="152" t="s">
        <v>1054</v>
      </c>
      <c r="L412" s="126">
        <v>2</v>
      </c>
      <c r="M412" s="151"/>
      <c r="N412" s="229">
        <f>IF(("Default"&lt;&gt;"Reference probe"),"N","Y")</f>
      </c>
    </row>
    <row r="413" ht="11.25" customHeight="1">
      <c r="A413" s="74"/>
      <c r="D413" s="150" t="s">
        <v>1055</v>
      </c>
      <c r="E413" s="151" t="s">
        <v>114</v>
      </c>
      <c r="F413" s="152" t="s">
        <v>1056</v>
      </c>
      <c r="G413" s="151" t="s">
        <v>1021</v>
      </c>
      <c r="H413" s="151" t="s">
        <v>1057</v>
      </c>
      <c r="I413" s="125" t="s">
        <v>151</v>
      </c>
      <c r="J413" s="157"/>
      <c r="K413" s="152" t="s">
        <v>1058</v>
      </c>
      <c r="L413" s="126">
        <v>2</v>
      </c>
      <c r="M413" s="151"/>
      <c r="N413" s="229">
        <f>IF(("Default"&lt;&gt;"Reference probe"),"N","Y")</f>
      </c>
    </row>
    <row r="414" ht="11.25" customHeight="1">
      <c r="A414" s="74"/>
      <c r="D414" s="150" t="s">
        <v>1059</v>
      </c>
      <c r="E414" s="151" t="s">
        <v>114</v>
      </c>
      <c r="F414" s="152" t="s">
        <v>1060</v>
      </c>
      <c r="G414" s="151" t="s">
        <v>1061</v>
      </c>
      <c r="H414" s="151" t="s">
        <v>1062</v>
      </c>
      <c r="I414" s="125" t="s">
        <v>154</v>
      </c>
      <c r="J414" s="157"/>
      <c r="K414" s="152" t="s">
        <v>1063</v>
      </c>
      <c r="L414" s="126">
        <v>2</v>
      </c>
      <c r="M414" s="151"/>
      <c r="N414" s="229">
        <f>IF(("Reference probe"&lt;&gt;"Reference probe"),"N","Y")</f>
      </c>
    </row>
    <row r="415" ht="11.25" customHeight="1">
      <c r="A415" s="74"/>
      <c r="D415" s="150" t="s">
        <v>1064</v>
      </c>
      <c r="E415" s="151" t="s">
        <v>114</v>
      </c>
      <c r="F415" s="152" t="s">
        <v>1060</v>
      </c>
      <c r="G415" s="151" t="s">
        <v>1061</v>
      </c>
      <c r="H415" s="151" t="s">
        <v>1062</v>
      </c>
      <c r="I415" s="125" t="s">
        <v>154</v>
      </c>
      <c r="J415" s="157"/>
      <c r="K415" s="152" t="s">
        <v>1065</v>
      </c>
      <c r="L415" s="126">
        <v>2</v>
      </c>
      <c r="M415" s="151"/>
      <c r="N415" s="229">
        <f>IF(("Reference probe"&lt;&gt;"Reference probe"),"N","Y")</f>
      </c>
    </row>
    <row r="416" ht="11.25" customHeight="1">
      <c r="A416" s="74"/>
      <c r="D416" s="150" t="s">
        <v>1066</v>
      </c>
      <c r="E416" s="151" t="s">
        <v>114</v>
      </c>
      <c r="F416" s="152" t="s">
        <v>1067</v>
      </c>
      <c r="G416" s="151" t="s">
        <v>1061</v>
      </c>
      <c r="H416" s="151" t="s">
        <v>1062</v>
      </c>
      <c r="I416" s="125" t="s">
        <v>202</v>
      </c>
      <c r="J416" s="157"/>
      <c r="K416" s="152" t="s">
        <v>1054</v>
      </c>
      <c r="L416" s="126">
        <v>2</v>
      </c>
      <c r="M416" s="151"/>
      <c r="N416" s="229">
        <f>IF(("Reference probe"&lt;&gt;"Reference probe"),"N","Y")</f>
      </c>
    </row>
    <row r="417" ht="11.25" customHeight="1">
      <c r="A417" s="74"/>
      <c r="D417" s="150" t="s">
        <v>1068</v>
      </c>
      <c r="E417" s="151" t="s">
        <v>114</v>
      </c>
      <c r="F417" s="152" t="s">
        <v>1069</v>
      </c>
      <c r="G417" s="151" t="s">
        <v>1061</v>
      </c>
      <c r="H417" s="151" t="s">
        <v>1062</v>
      </c>
      <c r="I417" s="125" t="s">
        <v>205</v>
      </c>
      <c r="J417" s="157"/>
      <c r="K417" s="152" t="s">
        <v>1070</v>
      </c>
      <c r="L417" s="126">
        <v>2</v>
      </c>
      <c r="M417" s="151" t="s">
        <v>200</v>
      </c>
      <c r="N417" s="229">
        <f>IF(("Default"&lt;&gt;"Reference probe"),"N","Y")</f>
      </c>
    </row>
    <row r="418" ht="11.25" customHeight="1">
      <c r="A418" s="74"/>
      <c r="D418" s="150" t="s">
        <v>1071</v>
      </c>
      <c r="E418" s="151" t="s">
        <v>114</v>
      </c>
      <c r="F418" s="152" t="s">
        <v>1069</v>
      </c>
      <c r="G418" s="151" t="s">
        <v>1061</v>
      </c>
      <c r="H418" s="151" t="s">
        <v>1062</v>
      </c>
      <c r="I418" s="125" t="s">
        <v>151</v>
      </c>
      <c r="J418" s="157"/>
      <c r="K418" s="152"/>
      <c r="L418" s="126">
        <v>2</v>
      </c>
      <c r="M418" s="151"/>
      <c r="N418" s="229">
        <f>IF(("Default"&lt;&gt;"Reference probe"),"N","Y")</f>
      </c>
    </row>
    <row r="419" ht="11.25" customHeight="1">
      <c r="A419" s="74"/>
      <c r="D419" s="150" t="s">
        <v>1072</v>
      </c>
      <c r="E419" s="151" t="s">
        <v>114</v>
      </c>
      <c r="F419" s="152" t="s">
        <v>1073</v>
      </c>
      <c r="G419" s="151" t="s">
        <v>1061</v>
      </c>
      <c r="H419" s="151" t="s">
        <v>1062</v>
      </c>
      <c r="I419" s="125" t="s">
        <v>148</v>
      </c>
      <c r="J419" s="157"/>
      <c r="K419" s="152"/>
      <c r="L419" s="126">
        <v>2</v>
      </c>
      <c r="M419" s="151"/>
      <c r="N419" s="229">
        <f>IF(("Reference probe"&lt;&gt;"Reference probe"),"N","Y")</f>
      </c>
    </row>
    <row r="420" ht="11.25" customHeight="1">
      <c r="A420" s="74"/>
      <c r="D420" s="150" t="s">
        <v>1074</v>
      </c>
      <c r="E420" s="151" t="s">
        <v>114</v>
      </c>
      <c r="F420" s="152" t="s">
        <v>1075</v>
      </c>
      <c r="G420" s="151" t="s">
        <v>1061</v>
      </c>
      <c r="H420" s="151" t="s">
        <v>1062</v>
      </c>
      <c r="I420" s="125" t="s">
        <v>145</v>
      </c>
      <c r="J420" s="157"/>
      <c r="K420" s="152"/>
      <c r="L420" s="126">
        <v>2</v>
      </c>
      <c r="M420" s="151" t="s">
        <v>200</v>
      </c>
      <c r="N420" s="229">
        <f>IF(("Default"&lt;&gt;"Reference probe"),"N","Y")</f>
      </c>
    </row>
    <row r="421" ht="11.25" customHeight="1">
      <c r="A421" s="74"/>
      <c r="D421" s="150" t="s">
        <v>1076</v>
      </c>
      <c r="E421" s="151" t="s">
        <v>114</v>
      </c>
      <c r="F421" s="152" t="s">
        <v>1077</v>
      </c>
      <c r="G421" s="151" t="s">
        <v>1061</v>
      </c>
      <c r="H421" s="151" t="s">
        <v>1062</v>
      </c>
      <c r="I421" s="125" t="s">
        <v>143</v>
      </c>
      <c r="J421" s="157"/>
      <c r="K421" s="152"/>
      <c r="L421" s="126">
        <v>2</v>
      </c>
      <c r="M421" s="151" t="s">
        <v>200</v>
      </c>
      <c r="N421" s="229">
        <f>IF(("Default"&lt;&gt;"Reference probe"),"N","Y")</f>
      </c>
    </row>
    <row r="422" ht="11.25" customHeight="1">
      <c r="A422" s="74"/>
      <c r="D422" s="150" t="s">
        <v>1078</v>
      </c>
      <c r="E422" s="151" t="s">
        <v>114</v>
      </c>
      <c r="F422" s="152" t="s">
        <v>1079</v>
      </c>
      <c r="G422" s="151" t="s">
        <v>1061</v>
      </c>
      <c r="H422" s="151" t="s">
        <v>1062</v>
      </c>
      <c r="I422" s="125" t="s">
        <v>140</v>
      </c>
      <c r="J422" s="157"/>
      <c r="K422" s="152"/>
      <c r="L422" s="126">
        <v>2</v>
      </c>
      <c r="M422" s="151"/>
      <c r="N422" s="229">
        <f>IF(("Reference probe"&lt;&gt;"Reference probe"),"N","Y")</f>
      </c>
    </row>
    <row r="423" ht="11.25" customHeight="1">
      <c r="A423" s="74"/>
      <c r="D423" s="150" t="s">
        <v>1080</v>
      </c>
      <c r="E423" s="151" t="s">
        <v>114</v>
      </c>
      <c r="F423" s="152" t="s">
        <v>1081</v>
      </c>
      <c r="G423" s="151" t="s">
        <v>1061</v>
      </c>
      <c r="H423" s="151" t="s">
        <v>1062</v>
      </c>
      <c r="I423" s="125" t="s">
        <v>138</v>
      </c>
      <c r="J423" s="157"/>
      <c r="K423" s="152"/>
      <c r="L423" s="126">
        <v>2</v>
      </c>
      <c r="M423" s="151"/>
      <c r="N423" s="229">
        <f>IF(("Reference probe"&lt;&gt;"Reference probe"),"N","Y")</f>
      </c>
    </row>
    <row r="424" ht="11.25" customHeight="1">
      <c r="A424" s="74"/>
      <c r="D424" s="150" t="s">
        <v>1082</v>
      </c>
      <c r="E424" s="151" t="s">
        <v>114</v>
      </c>
      <c r="F424" s="152" t="s">
        <v>1081</v>
      </c>
      <c r="G424" s="151" t="s">
        <v>1061</v>
      </c>
      <c r="H424" s="151" t="s">
        <v>1062</v>
      </c>
      <c r="I424" s="125" t="s">
        <v>136</v>
      </c>
      <c r="J424" s="157"/>
      <c r="K424" s="152"/>
      <c r="L424" s="126">
        <v>2</v>
      </c>
      <c r="M424" s="151" t="s">
        <v>200</v>
      </c>
      <c r="N424" s="229">
        <f>IF(("Default"&lt;&gt;"Reference probe"),"N","Y")</f>
      </c>
    </row>
    <row r="425" ht="11.25" customHeight="1">
      <c r="A425" s="74"/>
      <c r="D425" s="150" t="s">
        <v>1083</v>
      </c>
      <c r="E425" s="151" t="s">
        <v>114</v>
      </c>
      <c r="F425" s="152" t="s">
        <v>1084</v>
      </c>
      <c r="G425" s="151" t="s">
        <v>1061</v>
      </c>
      <c r="H425" s="151" t="s">
        <v>1062</v>
      </c>
      <c r="I425" s="125" t="s">
        <v>133</v>
      </c>
      <c r="J425" s="157"/>
      <c r="K425" s="152"/>
      <c r="L425" s="126">
        <v>2</v>
      </c>
      <c r="M425" s="151"/>
      <c r="N425" s="229">
        <f>IF(("Default"&lt;&gt;"Reference probe"),"N","Y")</f>
      </c>
    </row>
    <row r="426" ht="11.25" customHeight="1">
      <c r="A426" s="74"/>
      <c r="D426" s="150" t="s">
        <v>1085</v>
      </c>
      <c r="E426" s="151" t="s">
        <v>114</v>
      </c>
      <c r="F426" s="152" t="s">
        <v>1086</v>
      </c>
      <c r="G426" s="151" t="s">
        <v>1061</v>
      </c>
      <c r="H426" s="151" t="s">
        <v>1062</v>
      </c>
      <c r="I426" s="125" t="s">
        <v>230</v>
      </c>
      <c r="J426" s="157"/>
      <c r="K426" s="152"/>
      <c r="L426" s="126">
        <v>2</v>
      </c>
      <c r="M426" s="151"/>
      <c r="N426" s="229">
        <f>IF(("Default"&lt;&gt;"Reference probe"),"N","Y")</f>
      </c>
    </row>
    <row r="427" ht="11.25" customHeight="1">
      <c r="A427" s="74"/>
      <c r="D427" s="150" t="s">
        <v>1087</v>
      </c>
      <c r="E427" s="151" t="s">
        <v>114</v>
      </c>
      <c r="F427" s="152" t="s">
        <v>1088</v>
      </c>
      <c r="G427" s="151" t="s">
        <v>1061</v>
      </c>
      <c r="H427" s="151" t="s">
        <v>1062</v>
      </c>
      <c r="I427" s="125" t="s">
        <v>131</v>
      </c>
      <c r="J427" s="157"/>
      <c r="K427" s="152"/>
      <c r="L427" s="126">
        <v>2</v>
      </c>
      <c r="M427" s="151"/>
      <c r="N427" s="229">
        <f>IF(("Reference probe"&lt;&gt;"Reference probe"),"N","Y")</f>
      </c>
    </row>
    <row r="428" ht="11.25" customHeight="1">
      <c r="A428" s="74"/>
      <c r="D428" s="150" t="s">
        <v>1089</v>
      </c>
      <c r="E428" s="151" t="s">
        <v>114</v>
      </c>
      <c r="F428" s="152" t="s">
        <v>1090</v>
      </c>
      <c r="G428" s="151" t="s">
        <v>1061</v>
      </c>
      <c r="H428" s="151" t="s">
        <v>1062</v>
      </c>
      <c r="I428" s="125" t="s">
        <v>128</v>
      </c>
      <c r="J428" s="157"/>
      <c r="K428" s="152"/>
      <c r="L428" s="126">
        <v>2</v>
      </c>
      <c r="M428" s="151"/>
      <c r="N428" s="229">
        <f>IF(("Reference probe"&lt;&gt;"Reference probe"),"N","Y")</f>
      </c>
    </row>
    <row r="429" ht="11.25" customHeight="1">
      <c r="A429" s="74"/>
      <c r="D429" s="150" t="s">
        <v>1091</v>
      </c>
      <c r="E429" s="151" t="s">
        <v>114</v>
      </c>
      <c r="F429" s="152" t="s">
        <v>1092</v>
      </c>
      <c r="G429" s="151" t="s">
        <v>1061</v>
      </c>
      <c r="H429" s="151" t="s">
        <v>1062</v>
      </c>
      <c r="I429" s="125" t="s">
        <v>125</v>
      </c>
      <c r="J429" s="157"/>
      <c r="K429" s="152"/>
      <c r="L429" s="126">
        <v>2</v>
      </c>
      <c r="M429" s="151"/>
      <c r="N429" s="229">
        <f>IF(("Reference probe"&lt;&gt;"Reference probe"),"N","Y")</f>
      </c>
    </row>
    <row r="430" ht="11.25" customHeight="1">
      <c r="A430" s="74"/>
      <c r="D430" s="150" t="s">
        <v>1093</v>
      </c>
      <c r="E430" s="151" t="s">
        <v>114</v>
      </c>
      <c r="F430" s="152" t="s">
        <v>1094</v>
      </c>
      <c r="G430" s="151" t="s">
        <v>1061</v>
      </c>
      <c r="H430" s="151" t="s">
        <v>1062</v>
      </c>
      <c r="I430" s="125" t="s">
        <v>123</v>
      </c>
      <c r="J430" s="157"/>
      <c r="K430" s="152"/>
      <c r="L430" s="126">
        <v>2</v>
      </c>
      <c r="M430" s="151"/>
      <c r="N430" s="229">
        <f>IF(("Default"&lt;&gt;"Reference probe"),"N","Y")</f>
      </c>
    </row>
    <row r="431" ht="11.25" customHeight="1">
      <c r="A431" s="74"/>
      <c r="D431" s="150" t="s">
        <v>1095</v>
      </c>
      <c r="E431" s="151" t="s">
        <v>114</v>
      </c>
      <c r="F431" s="152" t="s">
        <v>1096</v>
      </c>
      <c r="G431" s="151" t="s">
        <v>1061</v>
      </c>
      <c r="H431" s="151" t="s">
        <v>1062</v>
      </c>
      <c r="I431" s="125" t="s">
        <v>121</v>
      </c>
      <c r="J431" s="157"/>
      <c r="K431" s="152"/>
      <c r="L431" s="126">
        <v>2</v>
      </c>
      <c r="M431" s="151"/>
      <c r="N431" s="229">
        <f>IF(("Reference probe"&lt;&gt;"Reference probe"),"N","Y")</f>
      </c>
    </row>
    <row r="432" ht="11.25" customHeight="1">
      <c r="A432" s="74"/>
      <c r="D432" s="150" t="s">
        <v>1097</v>
      </c>
      <c r="E432" s="151" t="s">
        <v>114</v>
      </c>
      <c r="F432" s="152" t="s">
        <v>1098</v>
      </c>
      <c r="G432" s="151" t="s">
        <v>1061</v>
      </c>
      <c r="H432" s="151" t="s">
        <v>1062</v>
      </c>
      <c r="I432" s="125" t="s">
        <v>118</v>
      </c>
      <c r="J432" s="157"/>
      <c r="K432" s="152"/>
      <c r="L432" s="126">
        <v>2</v>
      </c>
      <c r="M432" s="151"/>
      <c r="N432" s="229">
        <f>IF(("Default"&lt;&gt;"Reference probe"),"N","Y")</f>
      </c>
    </row>
    <row r="433" ht="11.25" customHeight="1">
      <c r="A433" s="74"/>
      <c r="D433" s="150" t="s">
        <v>1099</v>
      </c>
      <c r="E433" s="151" t="s">
        <v>114</v>
      </c>
      <c r="F433" s="152" t="s">
        <v>1100</v>
      </c>
      <c r="G433" s="151" t="s">
        <v>1061</v>
      </c>
      <c r="H433" s="151" t="s">
        <v>1062</v>
      </c>
      <c r="I433" s="125" t="s">
        <v>118</v>
      </c>
      <c r="J433" s="157"/>
      <c r="K433" s="152" t="s">
        <v>1101</v>
      </c>
      <c r="L433" s="126">
        <v>2</v>
      </c>
      <c r="M433" s="151"/>
      <c r="N433" s="229">
        <f>IF(("Reference probe"&lt;&gt;"Reference probe"),"N","Y")</f>
      </c>
    </row>
    <row r="434" ht="11.25" customHeight="1">
      <c r="A434" s="74"/>
      <c r="D434" s="150" t="s">
        <v>1102</v>
      </c>
      <c r="E434" s="151" t="s">
        <v>114</v>
      </c>
      <c r="F434" s="152" t="s">
        <v>1103</v>
      </c>
      <c r="G434" s="151" t="s">
        <v>1104</v>
      </c>
      <c r="H434" s="151" t="s">
        <v>1105</v>
      </c>
      <c r="I434" s="125" t="s">
        <v>187</v>
      </c>
      <c r="J434" s="157"/>
      <c r="K434" s="152" t="s">
        <v>1106</v>
      </c>
      <c r="L434" s="126">
        <v>2</v>
      </c>
      <c r="M434" s="151"/>
      <c r="N434" s="229">
        <f>IF(("Default"&lt;&gt;"Reference probe"),"N","Y")</f>
      </c>
    </row>
    <row r="435" ht="11.25" customHeight="1">
      <c r="A435" s="74"/>
      <c r="D435" s="150" t="s">
        <v>1107</v>
      </c>
      <c r="E435" s="151" t="s">
        <v>114</v>
      </c>
      <c r="F435" s="152" t="s">
        <v>1108</v>
      </c>
      <c r="G435" s="151" t="s">
        <v>1104</v>
      </c>
      <c r="H435" s="151" t="s">
        <v>1105</v>
      </c>
      <c r="I435" s="125" t="s">
        <v>131</v>
      </c>
      <c r="J435" s="157"/>
      <c r="K435" s="152"/>
      <c r="L435" s="126">
        <v>2</v>
      </c>
      <c r="M435" s="151"/>
      <c r="N435" s="229">
        <f>IF(("Default"&lt;&gt;"Reference probe"),"N","Y")</f>
      </c>
    </row>
    <row r="436" ht="11.25" customHeight="1">
      <c r="A436" s="74"/>
      <c r="D436" s="150" t="s">
        <v>1109</v>
      </c>
      <c r="E436" s="151" t="s">
        <v>114</v>
      </c>
      <c r="F436" s="152" t="s">
        <v>1110</v>
      </c>
      <c r="G436" s="151" t="s">
        <v>1104</v>
      </c>
      <c r="H436" s="151" t="s">
        <v>1105</v>
      </c>
      <c r="I436" s="125" t="s">
        <v>230</v>
      </c>
      <c r="J436" s="157"/>
      <c r="K436" s="152"/>
      <c r="L436" s="126">
        <v>2</v>
      </c>
      <c r="M436" s="151"/>
      <c r="N436" s="229">
        <f>IF(("Reference probe"&lt;&gt;"Reference probe"),"N","Y")</f>
      </c>
    </row>
    <row r="437" ht="11.25" customHeight="1">
      <c r="A437" s="74"/>
      <c r="D437" s="150" t="s">
        <v>1111</v>
      </c>
      <c r="E437" s="151" t="s">
        <v>114</v>
      </c>
      <c r="F437" s="152" t="s">
        <v>1112</v>
      </c>
      <c r="G437" s="151" t="s">
        <v>1104</v>
      </c>
      <c r="H437" s="151" t="s">
        <v>1105</v>
      </c>
      <c r="I437" s="125" t="s">
        <v>133</v>
      </c>
      <c r="J437" s="157"/>
      <c r="K437" s="152"/>
      <c r="L437" s="126">
        <v>2</v>
      </c>
      <c r="M437" s="151"/>
      <c r="N437" s="229">
        <f>IF(("Default"&lt;&gt;"Reference probe"),"N","Y")</f>
      </c>
    </row>
    <row r="438" ht="11.25" customHeight="1">
      <c r="A438" s="74"/>
      <c r="D438" s="150" t="s">
        <v>1113</v>
      </c>
      <c r="E438" s="151" t="s">
        <v>114</v>
      </c>
      <c r="F438" s="152" t="s">
        <v>1112</v>
      </c>
      <c r="G438" s="151" t="s">
        <v>1104</v>
      </c>
      <c r="H438" s="151" t="s">
        <v>1105</v>
      </c>
      <c r="I438" s="125" t="s">
        <v>136</v>
      </c>
      <c r="J438" s="157"/>
      <c r="K438" s="152"/>
      <c r="L438" s="126">
        <v>2</v>
      </c>
      <c r="M438" s="151"/>
      <c r="N438" s="229">
        <f>IF(("Default"&lt;&gt;"Reference probe"),"N","Y")</f>
      </c>
    </row>
    <row r="439" ht="11.25" customHeight="1">
      <c r="A439" s="74"/>
      <c r="D439" s="150" t="s">
        <v>1114</v>
      </c>
      <c r="E439" s="151" t="s">
        <v>114</v>
      </c>
      <c r="F439" s="152" t="s">
        <v>1112</v>
      </c>
      <c r="G439" s="151" t="s">
        <v>1104</v>
      </c>
      <c r="H439" s="151" t="s">
        <v>1105</v>
      </c>
      <c r="I439" s="125" t="s">
        <v>138</v>
      </c>
      <c r="J439" s="157"/>
      <c r="K439" s="152"/>
      <c r="L439" s="126">
        <v>2</v>
      </c>
      <c r="M439" s="151"/>
      <c r="N439" s="229">
        <f>IF(("Default"&lt;&gt;"Reference probe"),"N","Y")</f>
      </c>
    </row>
    <row r="440" ht="11.25" customHeight="1">
      <c r="A440" s="74"/>
      <c r="D440" s="150" t="s">
        <v>1115</v>
      </c>
      <c r="E440" s="151" t="s">
        <v>114</v>
      </c>
      <c r="F440" s="152" t="s">
        <v>1116</v>
      </c>
      <c r="G440" s="151" t="s">
        <v>1104</v>
      </c>
      <c r="H440" s="151" t="s">
        <v>1105</v>
      </c>
      <c r="I440" s="125" t="s">
        <v>140</v>
      </c>
      <c r="J440" s="157"/>
      <c r="K440" s="152"/>
      <c r="L440" s="126">
        <v>2</v>
      </c>
      <c r="M440" s="151"/>
      <c r="N440" s="229">
        <f>IF(("Default"&lt;&gt;"Reference probe"),"N","Y")</f>
      </c>
    </row>
    <row r="441" ht="11.25" customHeight="1">
      <c r="A441" s="74"/>
      <c r="D441" s="150" t="s">
        <v>1117</v>
      </c>
      <c r="E441" s="151" t="s">
        <v>114</v>
      </c>
      <c r="F441" s="152" t="s">
        <v>1116</v>
      </c>
      <c r="G441" s="151" t="s">
        <v>1104</v>
      </c>
      <c r="H441" s="151" t="s">
        <v>1105</v>
      </c>
      <c r="I441" s="125" t="s">
        <v>143</v>
      </c>
      <c r="J441" s="157"/>
      <c r="K441" s="152"/>
      <c r="L441" s="126">
        <v>2</v>
      </c>
      <c r="M441" s="151"/>
      <c r="N441" s="229">
        <f>IF(("Default"&lt;&gt;"Reference probe"),"N","Y")</f>
      </c>
    </row>
    <row r="442" ht="11.25" customHeight="1">
      <c r="A442" s="74"/>
      <c r="D442" s="150" t="s">
        <v>1118</v>
      </c>
      <c r="E442" s="151" t="s">
        <v>114</v>
      </c>
      <c r="F442" s="152" t="s">
        <v>1116</v>
      </c>
      <c r="G442" s="151" t="s">
        <v>1104</v>
      </c>
      <c r="H442" s="151" t="s">
        <v>1105</v>
      </c>
      <c r="I442" s="125" t="s">
        <v>143</v>
      </c>
      <c r="J442" s="157"/>
      <c r="K442" s="152"/>
      <c r="L442" s="126">
        <v>2</v>
      </c>
      <c r="M442" s="151"/>
      <c r="N442" s="229">
        <f>IF(("Reference probe"&lt;&gt;"Reference probe"),"N","Y")</f>
      </c>
    </row>
    <row r="443" ht="11.25" customHeight="1">
      <c r="A443" s="74"/>
      <c r="D443" s="150" t="s">
        <v>1119</v>
      </c>
      <c r="E443" s="151" t="s">
        <v>114</v>
      </c>
      <c r="F443" s="152" t="s">
        <v>1120</v>
      </c>
      <c r="G443" s="151" t="s">
        <v>1104</v>
      </c>
      <c r="H443" s="151" t="s">
        <v>1105</v>
      </c>
      <c r="I443" s="125" t="s">
        <v>145</v>
      </c>
      <c r="J443" s="157"/>
      <c r="K443" s="152"/>
      <c r="L443" s="126">
        <v>2</v>
      </c>
      <c r="M443" s="151"/>
      <c r="N443" s="229">
        <f>IF(("Reference probe"&lt;&gt;"Reference probe"),"N","Y")</f>
      </c>
    </row>
    <row r="444" ht="11.25" customHeight="1">
      <c r="A444" s="74"/>
      <c r="D444" s="150" t="s">
        <v>1121</v>
      </c>
      <c r="E444" s="151" t="s">
        <v>114</v>
      </c>
      <c r="F444" s="152" t="s">
        <v>1120</v>
      </c>
      <c r="G444" s="151" t="s">
        <v>1104</v>
      </c>
      <c r="H444" s="151" t="s">
        <v>1105</v>
      </c>
      <c r="I444" s="125" t="s">
        <v>148</v>
      </c>
      <c r="J444" s="157"/>
      <c r="K444" s="152"/>
      <c r="L444" s="126">
        <v>2</v>
      </c>
      <c r="M444" s="151"/>
      <c r="N444" s="229">
        <f>IF(("Default"&lt;&gt;"Reference probe"),"N","Y")</f>
      </c>
    </row>
    <row r="445" ht="11.25" customHeight="1">
      <c r="A445" s="74"/>
      <c r="D445" s="150" t="s">
        <v>1122</v>
      </c>
      <c r="E445" s="151" t="s">
        <v>114</v>
      </c>
      <c r="F445" s="152" t="s">
        <v>1123</v>
      </c>
      <c r="G445" s="151" t="s">
        <v>1104</v>
      </c>
      <c r="H445" s="151" t="s">
        <v>1105</v>
      </c>
      <c r="I445" s="125" t="s">
        <v>151</v>
      </c>
      <c r="J445" s="157"/>
      <c r="K445" s="152" t="s">
        <v>1124</v>
      </c>
      <c r="L445" s="126">
        <v>2</v>
      </c>
      <c r="M445" s="151"/>
      <c r="N445" s="229">
        <f>IF(("Default"&lt;&gt;"Reference probe"),"N","Y")</f>
      </c>
    </row>
    <row r="446" ht="11.25" customHeight="1">
      <c r="A446" s="74"/>
      <c r="D446" s="150" t="s">
        <v>1125</v>
      </c>
      <c r="E446" s="151" t="s">
        <v>114</v>
      </c>
      <c r="F446" s="152" t="s">
        <v>1126</v>
      </c>
      <c r="G446" s="151" t="s">
        <v>1104</v>
      </c>
      <c r="H446" s="151" t="s">
        <v>1105</v>
      </c>
      <c r="I446" s="125" t="s">
        <v>202</v>
      </c>
      <c r="J446" s="157"/>
      <c r="K446" s="152" t="s">
        <v>1127</v>
      </c>
      <c r="L446" s="126">
        <v>2</v>
      </c>
      <c r="M446" s="151"/>
      <c r="N446" s="229">
        <f>IF(("Reference probe"&lt;&gt;"Reference probe"),"N","Y")</f>
      </c>
    </row>
    <row r="447" ht="11.25" customHeight="1">
      <c r="A447" s="74"/>
      <c r="D447" s="150" t="s">
        <v>1128</v>
      </c>
      <c r="E447" s="151" t="s">
        <v>114</v>
      </c>
      <c r="F447" s="152" t="s">
        <v>1129</v>
      </c>
      <c r="G447" s="151" t="s">
        <v>1104</v>
      </c>
      <c r="H447" s="151" t="s">
        <v>1105</v>
      </c>
      <c r="I447" s="125" t="s">
        <v>154</v>
      </c>
      <c r="J447" s="157"/>
      <c r="K447" s="152" t="s">
        <v>1130</v>
      </c>
      <c r="L447" s="126">
        <v>2</v>
      </c>
      <c r="M447" s="151"/>
      <c r="N447" s="229">
        <f>IF(("Reference probe"&lt;&gt;"Reference probe"),"N","Y")</f>
      </c>
    </row>
    <row r="448" ht="11.25" customHeight="1">
      <c r="A448" s="74"/>
      <c r="D448" s="150" t="s">
        <v>1131</v>
      </c>
      <c r="E448" s="151" t="s">
        <v>114</v>
      </c>
      <c r="F448" s="152" t="s">
        <v>1132</v>
      </c>
      <c r="G448" s="151" t="s">
        <v>1133</v>
      </c>
      <c r="H448" s="151" t="s">
        <v>1134</v>
      </c>
      <c r="I448" s="125" t="s">
        <v>230</v>
      </c>
      <c r="J448" s="157"/>
      <c r="K448" s="152" t="s">
        <v>1101</v>
      </c>
      <c r="L448" s="126">
        <v>2</v>
      </c>
      <c r="M448" s="151"/>
      <c r="N448" s="229">
        <f>IF(("Default"&lt;&gt;"Reference probe"),"N","Y")</f>
      </c>
    </row>
    <row r="449" ht="11.25" customHeight="1">
      <c r="A449" s="74"/>
      <c r="D449" s="150" t="s">
        <v>1135</v>
      </c>
      <c r="E449" s="151" t="s">
        <v>114</v>
      </c>
      <c r="F449" s="152" t="s">
        <v>1132</v>
      </c>
      <c r="G449" s="151" t="s">
        <v>1133</v>
      </c>
      <c r="H449" s="151" t="s">
        <v>1134</v>
      </c>
      <c r="I449" s="125" t="s">
        <v>230</v>
      </c>
      <c r="J449" s="157"/>
      <c r="K449" s="152"/>
      <c r="L449" s="126">
        <v>2</v>
      </c>
      <c r="M449" s="151"/>
      <c r="N449" s="229">
        <f>IF(("Reference probe"&lt;&gt;"Reference probe"),"N","Y")</f>
      </c>
    </row>
    <row r="450" ht="11.25" customHeight="1">
      <c r="A450" s="74"/>
      <c r="D450" s="150" t="s">
        <v>1136</v>
      </c>
      <c r="E450" s="151" t="s">
        <v>114</v>
      </c>
      <c r="F450" s="152" t="s">
        <v>1132</v>
      </c>
      <c r="G450" s="151" t="s">
        <v>1133</v>
      </c>
      <c r="H450" s="151" t="s">
        <v>1134</v>
      </c>
      <c r="I450" s="125" t="s">
        <v>133</v>
      </c>
      <c r="J450" s="157"/>
      <c r="K450" s="152"/>
      <c r="L450" s="126">
        <v>2</v>
      </c>
      <c r="M450" s="151"/>
      <c r="N450" s="229">
        <f>IF(("Reference probe"&lt;&gt;"Reference probe"),"N","Y")</f>
      </c>
    </row>
    <row r="451" ht="11.25" customHeight="1">
      <c r="A451" s="74"/>
      <c r="D451" s="150" t="s">
        <v>1137</v>
      </c>
      <c r="E451" s="151" t="s">
        <v>114</v>
      </c>
      <c r="F451" s="152" t="s">
        <v>1138</v>
      </c>
      <c r="G451" s="151" t="s">
        <v>1133</v>
      </c>
      <c r="H451" s="151" t="s">
        <v>1134</v>
      </c>
      <c r="I451" s="125" t="s">
        <v>136</v>
      </c>
      <c r="J451" s="157"/>
      <c r="K451" s="152" t="s">
        <v>1139</v>
      </c>
      <c r="L451" s="126">
        <v>2</v>
      </c>
      <c r="M451" s="151" t="s">
        <v>207</v>
      </c>
      <c r="N451" s="229">
        <f>IF(("Default"&lt;&gt;"Reference probe"),"N","Y")</f>
      </c>
    </row>
    <row r="452" ht="11.25" customHeight="1">
      <c r="A452" s="74"/>
      <c r="D452" s="150" t="s">
        <v>1140</v>
      </c>
      <c r="E452" s="151" t="s">
        <v>114</v>
      </c>
      <c r="F452" s="152" t="s">
        <v>1138</v>
      </c>
      <c r="G452" s="151" t="s">
        <v>1133</v>
      </c>
      <c r="H452" s="151" t="s">
        <v>1134</v>
      </c>
      <c r="I452" s="125" t="s">
        <v>138</v>
      </c>
      <c r="J452" s="157"/>
      <c r="K452" s="152"/>
      <c r="L452" s="126">
        <v>2</v>
      </c>
      <c r="M452" s="151"/>
      <c r="N452" s="229">
        <f>IF(("Default"&lt;&gt;"Reference probe"),"N","Y")</f>
      </c>
    </row>
    <row r="453" ht="11.25" customHeight="1">
      <c r="A453" s="74"/>
      <c r="D453" s="150" t="s">
        <v>1141</v>
      </c>
      <c r="E453" s="151" t="s">
        <v>114</v>
      </c>
      <c r="F453" s="152" t="s">
        <v>1142</v>
      </c>
      <c r="G453" s="151" t="s">
        <v>1133</v>
      </c>
      <c r="H453" s="151" t="s">
        <v>1134</v>
      </c>
      <c r="I453" s="125" t="s">
        <v>140</v>
      </c>
      <c r="J453" s="157"/>
      <c r="K453" s="152"/>
      <c r="L453" s="126">
        <v>2</v>
      </c>
      <c r="M453" s="151"/>
      <c r="N453" s="229">
        <f>IF(("Default"&lt;&gt;"Reference probe"),"N","Y")</f>
      </c>
    </row>
    <row r="454" ht="11.25" customHeight="1">
      <c r="A454" s="74"/>
      <c r="D454" s="150" t="s">
        <v>1143</v>
      </c>
      <c r="E454" s="151" t="s">
        <v>114</v>
      </c>
      <c r="F454" s="152" t="s">
        <v>1144</v>
      </c>
      <c r="G454" s="151" t="s">
        <v>1133</v>
      </c>
      <c r="H454" s="151" t="s">
        <v>1134</v>
      </c>
      <c r="I454" s="125" t="s">
        <v>143</v>
      </c>
      <c r="J454" s="157"/>
      <c r="K454" s="152"/>
      <c r="L454" s="126">
        <v>2</v>
      </c>
      <c r="M454" s="151"/>
      <c r="N454" s="229">
        <f>IF(("Default"&lt;&gt;"Reference probe"),"N","Y")</f>
      </c>
    </row>
    <row r="455" ht="11.25" customHeight="1">
      <c r="A455" s="74"/>
      <c r="D455" s="150" t="s">
        <v>1145</v>
      </c>
      <c r="E455" s="151" t="s">
        <v>114</v>
      </c>
      <c r="F455" s="152" t="s">
        <v>1144</v>
      </c>
      <c r="G455" s="151" t="s">
        <v>1133</v>
      </c>
      <c r="H455" s="151" t="s">
        <v>1134</v>
      </c>
      <c r="I455" s="125" t="s">
        <v>145</v>
      </c>
      <c r="J455" s="157"/>
      <c r="K455" s="152"/>
      <c r="L455" s="126">
        <v>2</v>
      </c>
      <c r="M455" s="151"/>
      <c r="N455" s="229">
        <f>IF(("Reference probe"&lt;&gt;"Reference probe"),"N","Y")</f>
      </c>
    </row>
    <row r="456" ht="11.25" customHeight="1">
      <c r="A456" s="74"/>
      <c r="D456" s="150" t="s">
        <v>1146</v>
      </c>
      <c r="E456" s="151" t="s">
        <v>114</v>
      </c>
      <c r="F456" s="152" t="s">
        <v>1147</v>
      </c>
      <c r="G456" s="151" t="s">
        <v>1133</v>
      </c>
      <c r="H456" s="151" t="s">
        <v>1134</v>
      </c>
      <c r="I456" s="125" t="s">
        <v>148</v>
      </c>
      <c r="J456" s="157"/>
      <c r="K456" s="152"/>
      <c r="L456" s="126">
        <v>2</v>
      </c>
      <c r="M456" s="151" t="s">
        <v>200</v>
      </c>
      <c r="N456" s="229">
        <f>IF(("Default"&lt;&gt;"Reference probe"),"N","Y")</f>
      </c>
    </row>
    <row r="457" ht="11.25" customHeight="1">
      <c r="A457" s="74"/>
      <c r="D457" s="150" t="s">
        <v>1148</v>
      </c>
      <c r="E457" s="151" t="s">
        <v>114</v>
      </c>
      <c r="F457" s="152" t="s">
        <v>1147</v>
      </c>
      <c r="G457" s="151" t="s">
        <v>1133</v>
      </c>
      <c r="H457" s="151" t="s">
        <v>1134</v>
      </c>
      <c r="I457" s="125" t="s">
        <v>151</v>
      </c>
      <c r="J457" s="157"/>
      <c r="K457" s="152"/>
      <c r="L457" s="126">
        <v>2</v>
      </c>
      <c r="M457" s="151"/>
      <c r="N457" s="229">
        <f>IF(("Reference probe"&lt;&gt;"Reference probe"),"N","Y")</f>
      </c>
    </row>
    <row r="458" ht="11.25" customHeight="1">
      <c r="A458" s="74"/>
      <c r="D458" s="150" t="s">
        <v>1149</v>
      </c>
      <c r="E458" s="151" t="s">
        <v>114</v>
      </c>
      <c r="F458" s="152" t="s">
        <v>1150</v>
      </c>
      <c r="G458" s="151" t="s">
        <v>1133</v>
      </c>
      <c r="H458" s="151" t="s">
        <v>1134</v>
      </c>
      <c r="I458" s="125" t="s">
        <v>202</v>
      </c>
      <c r="J458" s="157"/>
      <c r="K458" s="152"/>
      <c r="L458" s="126">
        <v>2</v>
      </c>
      <c r="M458" s="151"/>
      <c r="N458" s="229">
        <f>IF(("Default"&lt;&gt;"Reference probe"),"N","Y")</f>
      </c>
    </row>
    <row r="459" ht="11.25" customHeight="1">
      <c r="A459" s="74"/>
      <c r="D459" s="150" t="s">
        <v>1151</v>
      </c>
      <c r="E459" s="151" t="s">
        <v>114</v>
      </c>
      <c r="F459" s="152" t="s">
        <v>1152</v>
      </c>
      <c r="G459" s="151" t="s">
        <v>1153</v>
      </c>
      <c r="H459" s="151" t="s">
        <v>1154</v>
      </c>
      <c r="I459" s="125" t="s">
        <v>769</v>
      </c>
      <c r="J459" s="157"/>
      <c r="K459" s="152" t="s">
        <v>659</v>
      </c>
      <c r="L459" s="126">
        <v>2</v>
      </c>
      <c r="M459" s="151"/>
      <c r="N459" s="229">
        <f>IF(("Default"&lt;&gt;"Reference probe"),"N","Y")</f>
      </c>
    </row>
    <row r="460" ht="11.25" customHeight="1">
      <c r="A460" s="74"/>
      <c r="D460" s="150" t="s">
        <v>1155</v>
      </c>
      <c r="E460" s="151" t="s">
        <v>114</v>
      </c>
      <c r="F460" s="152" t="s">
        <v>1156</v>
      </c>
      <c r="G460" s="151" t="s">
        <v>1153</v>
      </c>
      <c r="H460" s="151" t="s">
        <v>1154</v>
      </c>
      <c r="I460" s="125" t="s">
        <v>769</v>
      </c>
      <c r="J460" s="157"/>
      <c r="K460" s="152"/>
      <c r="L460" s="126">
        <v>2</v>
      </c>
      <c r="M460" s="151"/>
      <c r="N460" s="229">
        <f>IF(("Default"&lt;&gt;"Reference probe"),"N","Y")</f>
      </c>
    </row>
    <row r="461" ht="11.25" customHeight="1">
      <c r="A461" s="74"/>
      <c r="D461" s="150" t="s">
        <v>1157</v>
      </c>
      <c r="E461" s="151" t="s">
        <v>114</v>
      </c>
      <c r="F461" s="152" t="s">
        <v>1156</v>
      </c>
      <c r="G461" s="151" t="s">
        <v>1153</v>
      </c>
      <c r="H461" s="151" t="s">
        <v>1154</v>
      </c>
      <c r="I461" s="125" t="s">
        <v>769</v>
      </c>
      <c r="J461" s="157"/>
      <c r="K461" s="152"/>
      <c r="L461" s="126">
        <v>2</v>
      </c>
      <c r="M461" s="151"/>
      <c r="N461" s="229">
        <f>IF(("Reference probe"&lt;&gt;"Reference probe"),"N","Y")</f>
      </c>
    </row>
    <row r="462" ht="11.25" customHeight="1">
      <c r="A462" s="74"/>
      <c r="D462" s="150" t="s">
        <v>1158</v>
      </c>
      <c r="E462" s="151" t="s">
        <v>114</v>
      </c>
      <c r="F462" s="152" t="s">
        <v>1159</v>
      </c>
      <c r="G462" s="151" t="s">
        <v>1153</v>
      </c>
      <c r="H462" s="151" t="s">
        <v>1154</v>
      </c>
      <c r="I462" s="125" t="s">
        <v>766</v>
      </c>
      <c r="J462" s="157"/>
      <c r="K462" s="152"/>
      <c r="L462" s="126">
        <v>2</v>
      </c>
      <c r="M462" s="151"/>
      <c r="N462" s="229">
        <f>IF(("Default"&lt;&gt;"Reference probe"),"N","Y")</f>
      </c>
    </row>
    <row r="463" ht="11.25" customHeight="1">
      <c r="A463" s="74"/>
      <c r="D463" s="150" t="s">
        <v>1160</v>
      </c>
      <c r="E463" s="151" t="s">
        <v>114</v>
      </c>
      <c r="F463" s="152" t="s">
        <v>1161</v>
      </c>
      <c r="G463" s="151" t="s">
        <v>1153</v>
      </c>
      <c r="H463" s="151" t="s">
        <v>1154</v>
      </c>
      <c r="I463" s="125" t="s">
        <v>764</v>
      </c>
      <c r="J463" s="157"/>
      <c r="K463" s="152"/>
      <c r="L463" s="126">
        <v>2</v>
      </c>
      <c r="M463" s="151"/>
      <c r="N463" s="229">
        <f>IF(("Reference probe"&lt;&gt;"Reference probe"),"N","Y")</f>
      </c>
    </row>
    <row r="464" ht="11.25" customHeight="1">
      <c r="A464" s="74"/>
      <c r="D464" s="150" t="s">
        <v>1162</v>
      </c>
      <c r="E464" s="151" t="s">
        <v>114</v>
      </c>
      <c r="F464" s="152" t="s">
        <v>1161</v>
      </c>
      <c r="G464" s="151" t="s">
        <v>1153</v>
      </c>
      <c r="H464" s="151" t="s">
        <v>1154</v>
      </c>
      <c r="I464" s="125" t="s">
        <v>1163</v>
      </c>
      <c r="J464" s="157"/>
      <c r="K464" s="152" t="s">
        <v>1164</v>
      </c>
      <c r="L464" s="126">
        <v>2</v>
      </c>
      <c r="M464" s="151"/>
      <c r="N464" s="229">
        <f>IF(("Default"&lt;&gt;"Reference probe"),"N","Y")</f>
      </c>
    </row>
    <row r="465" ht="11.25" customHeight="1">
      <c r="A465" s="74"/>
      <c r="D465" s="150" t="s">
        <v>1165</v>
      </c>
      <c r="E465" s="151" t="s">
        <v>114</v>
      </c>
      <c r="F465" s="152" t="s">
        <v>1166</v>
      </c>
      <c r="G465" s="151" t="s">
        <v>1153</v>
      </c>
      <c r="H465" s="151" t="s">
        <v>1154</v>
      </c>
      <c r="I465" s="125" t="s">
        <v>761</v>
      </c>
      <c r="J465" s="157"/>
      <c r="K465" s="152"/>
      <c r="L465" s="126">
        <v>2</v>
      </c>
      <c r="M465" s="151"/>
      <c r="N465" s="229">
        <f>IF(("Default"&lt;&gt;"Reference probe"),"N","Y")</f>
      </c>
    </row>
    <row r="466" ht="11.25" customHeight="1">
      <c r="A466" s="74"/>
      <c r="D466" s="150" t="s">
        <v>1167</v>
      </c>
      <c r="E466" s="151" t="s">
        <v>114</v>
      </c>
      <c r="F466" s="152" t="s">
        <v>1168</v>
      </c>
      <c r="G466" s="151" t="s">
        <v>1153</v>
      </c>
      <c r="H466" s="151" t="s">
        <v>1154</v>
      </c>
      <c r="I466" s="125" t="s">
        <v>373</v>
      </c>
      <c r="J466" s="157"/>
      <c r="K466" s="152"/>
      <c r="L466" s="126">
        <v>2</v>
      </c>
      <c r="M466" s="151" t="s">
        <v>200</v>
      </c>
      <c r="N466" s="229">
        <f>IF(("Default"&lt;&gt;"Reference probe"),"N","Y")</f>
      </c>
    </row>
    <row r="467" ht="11.25" customHeight="1">
      <c r="A467" s="74"/>
      <c r="D467" s="150" t="s">
        <v>1169</v>
      </c>
      <c r="E467" s="151" t="s">
        <v>114</v>
      </c>
      <c r="F467" s="152" t="s">
        <v>1168</v>
      </c>
      <c r="G467" s="151" t="s">
        <v>1153</v>
      </c>
      <c r="H467" s="151" t="s">
        <v>1154</v>
      </c>
      <c r="I467" s="125" t="s">
        <v>373</v>
      </c>
      <c r="J467" s="157"/>
      <c r="K467" s="152" t="s">
        <v>1170</v>
      </c>
      <c r="L467" s="126">
        <v>2</v>
      </c>
      <c r="M467" s="151"/>
      <c r="N467" s="229">
        <f>IF(("Default"&lt;&gt;"Reference probe"),"N","Y")</f>
      </c>
    </row>
    <row r="468" ht="11.25" customHeight="1">
      <c r="A468" s="74"/>
      <c r="D468" s="150" t="s">
        <v>1171</v>
      </c>
      <c r="E468" s="151" t="s">
        <v>114</v>
      </c>
      <c r="F468" s="152" t="s">
        <v>1172</v>
      </c>
      <c r="G468" s="151" t="s">
        <v>1153</v>
      </c>
      <c r="H468" s="151" t="s">
        <v>1154</v>
      </c>
      <c r="I468" s="125" t="s">
        <v>370</v>
      </c>
      <c r="J468" s="157"/>
      <c r="K468" s="152"/>
      <c r="L468" s="126">
        <v>2</v>
      </c>
      <c r="M468" s="151"/>
      <c r="N468" s="229">
        <f>IF(("Default"&lt;&gt;"Reference probe"),"N","Y")</f>
      </c>
    </row>
    <row r="469" ht="11.25" customHeight="1">
      <c r="A469" s="74"/>
      <c r="D469" s="150" t="s">
        <v>1173</v>
      </c>
      <c r="E469" s="151" t="s">
        <v>114</v>
      </c>
      <c r="F469" s="152" t="s">
        <v>1174</v>
      </c>
      <c r="G469" s="151" t="s">
        <v>1153</v>
      </c>
      <c r="H469" s="151" t="s">
        <v>1154</v>
      </c>
      <c r="I469" s="125" t="s">
        <v>368</v>
      </c>
      <c r="J469" s="157"/>
      <c r="K469" s="152"/>
      <c r="L469" s="126">
        <v>2</v>
      </c>
      <c r="M469" s="151"/>
      <c r="N469" s="229">
        <f>IF(("Default"&lt;&gt;"Reference probe"),"N","Y")</f>
      </c>
    </row>
    <row r="470" ht="11.25" customHeight="1">
      <c r="A470" s="74"/>
      <c r="D470" s="150" t="s">
        <v>1175</v>
      </c>
      <c r="E470" s="151" t="s">
        <v>114</v>
      </c>
      <c r="F470" s="152" t="s">
        <v>1176</v>
      </c>
      <c r="G470" s="151" t="s">
        <v>1153</v>
      </c>
      <c r="H470" s="151" t="s">
        <v>1154</v>
      </c>
      <c r="I470" s="125" t="s">
        <v>118</v>
      </c>
      <c r="J470" s="157"/>
      <c r="K470" s="152" t="s">
        <v>1177</v>
      </c>
      <c r="L470" s="126">
        <v>2</v>
      </c>
      <c r="M470" s="151"/>
      <c r="N470" s="229">
        <f>IF(("Default"&lt;&gt;"Reference probe"),"N","Y")</f>
      </c>
    </row>
    <row r="471" ht="11.25" customHeight="1">
      <c r="A471" s="74"/>
      <c r="D471" s="150" t="s">
        <v>1178</v>
      </c>
      <c r="E471" s="151" t="s">
        <v>114</v>
      </c>
      <c r="F471" s="152" t="s">
        <v>1176</v>
      </c>
      <c r="G471" s="151" t="s">
        <v>1153</v>
      </c>
      <c r="H471" s="151" t="s">
        <v>1154</v>
      </c>
      <c r="I471" s="125" t="s">
        <v>118</v>
      </c>
      <c r="J471" s="157"/>
      <c r="K471" s="152"/>
      <c r="L471" s="126">
        <v>2</v>
      </c>
      <c r="M471" s="151"/>
      <c r="N471" s="229">
        <f>IF(("Default"&lt;&gt;"Reference probe"),"N","Y")</f>
      </c>
    </row>
    <row r="472" ht="11.25" customHeight="1">
      <c r="A472" s="74"/>
      <c r="D472" s="150" t="s">
        <v>1179</v>
      </c>
      <c r="E472" s="151" t="s">
        <v>114</v>
      </c>
      <c r="F472" s="152" t="s">
        <v>1180</v>
      </c>
      <c r="G472" s="151" t="s">
        <v>1153</v>
      </c>
      <c r="H472" s="151" t="s">
        <v>1154</v>
      </c>
      <c r="I472" s="125" t="s">
        <v>121</v>
      </c>
      <c r="J472" s="157"/>
      <c r="K472" s="152"/>
      <c r="L472" s="126">
        <v>2</v>
      </c>
      <c r="M472" s="151"/>
      <c r="N472" s="229">
        <f>IF(("Reference probe"&lt;&gt;"Reference probe"),"N","Y")</f>
      </c>
    </row>
    <row r="473" ht="11.25" customHeight="1">
      <c r="A473" s="74"/>
      <c r="D473" s="150" t="s">
        <v>1181</v>
      </c>
      <c r="E473" s="151" t="s">
        <v>114</v>
      </c>
      <c r="F473" s="152" t="s">
        <v>1180</v>
      </c>
      <c r="G473" s="151" t="s">
        <v>1153</v>
      </c>
      <c r="H473" s="151" t="s">
        <v>1154</v>
      </c>
      <c r="I473" s="125" t="s">
        <v>121</v>
      </c>
      <c r="J473" s="157"/>
      <c r="K473" s="152"/>
      <c r="L473" s="126">
        <v>2</v>
      </c>
      <c r="M473" s="151"/>
      <c r="N473" s="229">
        <f>IF(("Reference probe"&lt;&gt;"Reference probe"),"N","Y")</f>
      </c>
    </row>
    <row r="474" ht="11.25" customHeight="1">
      <c r="A474" s="74"/>
      <c r="D474" s="150" t="s">
        <v>1182</v>
      </c>
      <c r="E474" s="151" t="s">
        <v>114</v>
      </c>
      <c r="F474" s="152" t="s">
        <v>1183</v>
      </c>
      <c r="G474" s="151" t="s">
        <v>1153</v>
      </c>
      <c r="H474" s="151" t="s">
        <v>1154</v>
      </c>
      <c r="I474" s="125" t="s">
        <v>123</v>
      </c>
      <c r="J474" s="157"/>
      <c r="K474" s="152"/>
      <c r="L474" s="126">
        <v>2</v>
      </c>
      <c r="M474" s="151"/>
      <c r="N474" s="229">
        <f>IF(("Default"&lt;&gt;"Reference probe"),"N","Y")</f>
      </c>
    </row>
    <row r="475" ht="11.25" customHeight="1">
      <c r="A475" s="74"/>
      <c r="D475" s="150" t="s">
        <v>1184</v>
      </c>
      <c r="E475" s="151" t="s">
        <v>114</v>
      </c>
      <c r="F475" s="152" t="s">
        <v>1185</v>
      </c>
      <c r="G475" s="151" t="s">
        <v>1153</v>
      </c>
      <c r="H475" s="151" t="s">
        <v>1154</v>
      </c>
      <c r="I475" s="125" t="s">
        <v>125</v>
      </c>
      <c r="J475" s="157"/>
      <c r="K475" s="152" t="s">
        <v>1186</v>
      </c>
      <c r="L475" s="126">
        <v>2</v>
      </c>
      <c r="M475" s="151"/>
      <c r="N475" s="229">
        <f>IF(("Default"&lt;&gt;"Reference probe"),"N","Y")</f>
      </c>
    </row>
    <row r="476" ht="11.25" customHeight="1">
      <c r="A476" s="74"/>
      <c r="D476" s="150" t="s">
        <v>1187</v>
      </c>
      <c r="E476" s="151" t="s">
        <v>114</v>
      </c>
      <c r="F476" s="152" t="s">
        <v>1188</v>
      </c>
      <c r="G476" s="151" t="s">
        <v>1153</v>
      </c>
      <c r="H476" s="151" t="s">
        <v>1154</v>
      </c>
      <c r="I476" s="125" t="s">
        <v>125</v>
      </c>
      <c r="J476" s="157"/>
      <c r="K476" s="152"/>
      <c r="L476" s="126">
        <v>2</v>
      </c>
      <c r="M476" s="151"/>
      <c r="N476" s="229">
        <f>IF(("Default"&lt;&gt;"Reference probe"),"N","Y")</f>
      </c>
    </row>
    <row r="477" ht="11.25" customHeight="1">
      <c r="A477" s="74"/>
      <c r="D477" s="150" t="s">
        <v>1189</v>
      </c>
      <c r="E477" s="151" t="s">
        <v>114</v>
      </c>
      <c r="F477" s="152" t="s">
        <v>1190</v>
      </c>
      <c r="G477" s="151" t="s">
        <v>1153</v>
      </c>
      <c r="H477" s="151" t="s">
        <v>1154</v>
      </c>
      <c r="I477" s="125" t="s">
        <v>1191</v>
      </c>
      <c r="J477" s="157"/>
      <c r="K477" s="152" t="s">
        <v>1192</v>
      </c>
      <c r="L477" s="126">
        <v>2</v>
      </c>
      <c r="M477" s="151"/>
      <c r="N477" s="229">
        <f>IF(("Default"&lt;&gt;"Reference probe"),"N","Y")</f>
      </c>
    </row>
    <row r="478" ht="11.25" customHeight="1">
      <c r="A478" s="74"/>
      <c r="D478" s="150" t="s">
        <v>1193</v>
      </c>
      <c r="E478" s="151" t="s">
        <v>114</v>
      </c>
      <c r="F478" s="152" t="s">
        <v>1190</v>
      </c>
      <c r="G478" s="151" t="s">
        <v>1153</v>
      </c>
      <c r="H478" s="151" t="s">
        <v>1154</v>
      </c>
      <c r="I478" s="125" t="s">
        <v>128</v>
      </c>
      <c r="J478" s="157"/>
      <c r="K478" s="152" t="s">
        <v>1194</v>
      </c>
      <c r="L478" s="126">
        <v>2</v>
      </c>
      <c r="M478" s="151"/>
      <c r="N478" s="229">
        <f>IF(("Default"&lt;&gt;"Reference probe"),"N","Y")</f>
      </c>
    </row>
    <row r="479" ht="11.25" customHeight="1">
      <c r="A479" s="74"/>
      <c r="D479" s="150" t="s">
        <v>1195</v>
      </c>
      <c r="E479" s="151" t="s">
        <v>114</v>
      </c>
      <c r="F479" s="152" t="s">
        <v>1190</v>
      </c>
      <c r="G479" s="151" t="s">
        <v>1153</v>
      </c>
      <c r="H479" s="151" t="s">
        <v>1154</v>
      </c>
      <c r="I479" s="125" t="s">
        <v>128</v>
      </c>
      <c r="J479" s="157"/>
      <c r="K479" s="152" t="s">
        <v>1194</v>
      </c>
      <c r="L479" s="126">
        <v>2</v>
      </c>
      <c r="M479" s="151"/>
      <c r="N479" s="229">
        <f>IF(("Reference probe"&lt;&gt;"Reference probe"),"N","Y")</f>
      </c>
    </row>
    <row r="480" ht="11.25" customHeight="1">
      <c r="A480" s="74"/>
      <c r="D480" s="150" t="s">
        <v>1196</v>
      </c>
      <c r="E480" s="151" t="s">
        <v>114</v>
      </c>
      <c r="F480" s="152" t="s">
        <v>1197</v>
      </c>
      <c r="G480" s="151" t="s">
        <v>1153</v>
      </c>
      <c r="H480" s="151" t="s">
        <v>1154</v>
      </c>
      <c r="I480" s="125" t="s">
        <v>131</v>
      </c>
      <c r="J480" s="157"/>
      <c r="K480" s="152"/>
      <c r="L480" s="126">
        <v>2</v>
      </c>
      <c r="M480" s="151"/>
      <c r="N480" s="229">
        <f>IF(("Reference probe"&lt;&gt;"Reference probe"),"N","Y")</f>
      </c>
    </row>
    <row r="481" ht="11.25" customHeight="1">
      <c r="A481" s="74"/>
      <c r="D481" s="150" t="s">
        <v>1198</v>
      </c>
      <c r="E481" s="151" t="s">
        <v>114</v>
      </c>
      <c r="F481" s="152" t="s">
        <v>1199</v>
      </c>
      <c r="G481" s="151" t="s">
        <v>1153</v>
      </c>
      <c r="H481" s="151" t="s">
        <v>1154</v>
      </c>
      <c r="I481" s="125" t="s">
        <v>230</v>
      </c>
      <c r="J481" s="157"/>
      <c r="K481" s="152"/>
      <c r="L481" s="126">
        <v>2</v>
      </c>
      <c r="M481" s="151"/>
      <c r="N481" s="229">
        <f>IF(("Reference probe"&lt;&gt;"Reference probe"),"N","Y")</f>
      </c>
    </row>
    <row r="482" ht="11.25" customHeight="1">
      <c r="A482" s="74"/>
      <c r="D482" s="150" t="s">
        <v>1200</v>
      </c>
      <c r="E482" s="151" t="s">
        <v>114</v>
      </c>
      <c r="F482" s="152" t="s">
        <v>1199</v>
      </c>
      <c r="G482" s="151" t="s">
        <v>1153</v>
      </c>
      <c r="H482" s="151" t="s">
        <v>1154</v>
      </c>
      <c r="I482" s="125" t="s">
        <v>230</v>
      </c>
      <c r="J482" s="157"/>
      <c r="K482" s="152"/>
      <c r="L482" s="126">
        <v>2</v>
      </c>
      <c r="M482" s="151"/>
      <c r="N482" s="229">
        <f>IF(("Reference probe"&lt;&gt;"Reference probe"),"N","Y")</f>
      </c>
    </row>
    <row r="483" ht="11.25" customHeight="1">
      <c r="A483" s="74"/>
      <c r="D483" s="150" t="s">
        <v>1201</v>
      </c>
      <c r="E483" s="151" t="s">
        <v>114</v>
      </c>
      <c r="F483" s="152" t="s">
        <v>1199</v>
      </c>
      <c r="G483" s="151" t="s">
        <v>1153</v>
      </c>
      <c r="H483" s="151" t="s">
        <v>1154</v>
      </c>
      <c r="I483" s="125" t="s">
        <v>230</v>
      </c>
      <c r="J483" s="157"/>
      <c r="K483" s="152"/>
      <c r="L483" s="126">
        <v>2</v>
      </c>
      <c r="M483" s="151"/>
      <c r="N483" s="229">
        <f>IF(("Default"&lt;&gt;"Reference probe"),"N","Y")</f>
      </c>
    </row>
    <row r="484" ht="11.25" customHeight="1">
      <c r="A484" s="74"/>
      <c r="D484" s="150" t="s">
        <v>1202</v>
      </c>
      <c r="E484" s="151" t="s">
        <v>114</v>
      </c>
      <c r="F484" s="152" t="s">
        <v>1203</v>
      </c>
      <c r="G484" s="151" t="s">
        <v>1153</v>
      </c>
      <c r="H484" s="151" t="s">
        <v>1154</v>
      </c>
      <c r="I484" s="125" t="s">
        <v>230</v>
      </c>
      <c r="J484" s="157"/>
      <c r="K484" s="152"/>
      <c r="L484" s="126">
        <v>2</v>
      </c>
      <c r="M484" s="151"/>
      <c r="N484" s="229">
        <f>IF(("Default"&lt;&gt;"Reference probe"),"N","Y")</f>
      </c>
    </row>
    <row r="485" ht="11.25" customHeight="1">
      <c r="A485" s="74"/>
      <c r="D485" s="150" t="s">
        <v>1204</v>
      </c>
      <c r="E485" s="151" t="s">
        <v>114</v>
      </c>
      <c r="F485" s="152" t="s">
        <v>1205</v>
      </c>
      <c r="G485" s="151" t="s">
        <v>1153</v>
      </c>
      <c r="H485" s="151" t="s">
        <v>1154</v>
      </c>
      <c r="I485" s="125" t="s">
        <v>230</v>
      </c>
      <c r="J485" s="157"/>
      <c r="K485" s="152"/>
      <c r="L485" s="126">
        <v>2</v>
      </c>
      <c r="M485" s="151"/>
      <c r="N485" s="229">
        <f>IF(("Default"&lt;&gt;"Reference probe"),"N","Y")</f>
      </c>
    </row>
    <row r="486" ht="11.25" customHeight="1">
      <c r="A486" s="74"/>
      <c r="D486" s="150" t="s">
        <v>1206</v>
      </c>
      <c r="E486" s="151" t="s">
        <v>114</v>
      </c>
      <c r="F486" s="152" t="s">
        <v>1205</v>
      </c>
      <c r="G486" s="151" t="s">
        <v>1153</v>
      </c>
      <c r="H486" s="151" t="s">
        <v>1154</v>
      </c>
      <c r="I486" s="125" t="s">
        <v>230</v>
      </c>
      <c r="J486" s="157"/>
      <c r="K486" s="152"/>
      <c r="L486" s="126">
        <v>2</v>
      </c>
      <c r="M486" s="151"/>
      <c r="N486" s="229">
        <f>IF(("Reference probe"&lt;&gt;"Reference probe"),"N","Y")</f>
      </c>
    </row>
    <row r="487" ht="11.25" customHeight="1">
      <c r="A487" s="74"/>
      <c r="D487" s="150" t="s">
        <v>1207</v>
      </c>
      <c r="E487" s="151" t="s">
        <v>114</v>
      </c>
      <c r="F487" s="152" t="s">
        <v>1205</v>
      </c>
      <c r="G487" s="151" t="s">
        <v>1153</v>
      </c>
      <c r="H487" s="151" t="s">
        <v>1154</v>
      </c>
      <c r="I487" s="125" t="s">
        <v>230</v>
      </c>
      <c r="J487" s="157"/>
      <c r="K487" s="152"/>
      <c r="L487" s="126">
        <v>2</v>
      </c>
      <c r="M487" s="151"/>
      <c r="N487" s="229">
        <f>IF(("Default"&lt;&gt;"Reference probe"),"N","Y")</f>
      </c>
    </row>
    <row r="488" ht="11.25" customHeight="1">
      <c r="A488" s="74"/>
      <c r="D488" s="150" t="s">
        <v>1208</v>
      </c>
      <c r="E488" s="151" t="s">
        <v>114</v>
      </c>
      <c r="F488" s="152" t="s">
        <v>1209</v>
      </c>
      <c r="G488" s="151" t="s">
        <v>1153</v>
      </c>
      <c r="H488" s="151" t="s">
        <v>1154</v>
      </c>
      <c r="I488" s="125" t="s">
        <v>230</v>
      </c>
      <c r="J488" s="157"/>
      <c r="K488" s="152"/>
      <c r="L488" s="126">
        <v>2</v>
      </c>
      <c r="M488" s="151"/>
      <c r="N488" s="229">
        <f>IF(("Default"&lt;&gt;"Reference probe"),"N","Y")</f>
      </c>
    </row>
    <row r="489" ht="11.25" customHeight="1">
      <c r="A489" s="74"/>
      <c r="D489" s="150" t="s">
        <v>1210</v>
      </c>
      <c r="E489" s="151" t="s">
        <v>114</v>
      </c>
      <c r="F489" s="152" t="s">
        <v>1211</v>
      </c>
      <c r="G489" s="151" t="s">
        <v>1153</v>
      </c>
      <c r="H489" s="151" t="s">
        <v>1154</v>
      </c>
      <c r="I489" s="125" t="s">
        <v>133</v>
      </c>
      <c r="J489" s="157"/>
      <c r="K489" s="152"/>
      <c r="L489" s="126">
        <v>2</v>
      </c>
      <c r="M489" s="151"/>
      <c r="N489" s="229">
        <f>IF(("Reference probe"&lt;&gt;"Reference probe"),"N","Y")</f>
      </c>
    </row>
    <row r="490" ht="11.25" customHeight="1">
      <c r="A490" s="74"/>
      <c r="D490" s="150" t="s">
        <v>1212</v>
      </c>
      <c r="E490" s="151" t="s">
        <v>114</v>
      </c>
      <c r="F490" s="152" t="s">
        <v>1213</v>
      </c>
      <c r="G490" s="151" t="s">
        <v>1153</v>
      </c>
      <c r="H490" s="151" t="s">
        <v>1154</v>
      </c>
      <c r="I490" s="125" t="s">
        <v>136</v>
      </c>
      <c r="J490" s="157"/>
      <c r="K490" s="152"/>
      <c r="L490" s="126">
        <v>2</v>
      </c>
      <c r="M490" s="151"/>
      <c r="N490" s="229">
        <f>IF(("Reference probe"&lt;&gt;"Reference probe"),"N","Y")</f>
      </c>
    </row>
    <row r="491" ht="11.25" customHeight="1">
      <c r="A491" s="74"/>
      <c r="D491" s="150" t="s">
        <v>1214</v>
      </c>
      <c r="E491" s="151" t="s">
        <v>114</v>
      </c>
      <c r="F491" s="152" t="s">
        <v>1215</v>
      </c>
      <c r="G491" s="151" t="s">
        <v>1153</v>
      </c>
      <c r="H491" s="151" t="s">
        <v>1154</v>
      </c>
      <c r="I491" s="125" t="s">
        <v>138</v>
      </c>
      <c r="J491" s="157"/>
      <c r="K491" s="152"/>
      <c r="L491" s="126">
        <v>2</v>
      </c>
      <c r="M491" s="151"/>
      <c r="N491" s="229">
        <f>IF(("Default"&lt;&gt;"Reference probe"),"N","Y")</f>
      </c>
    </row>
    <row r="492" ht="11.25" customHeight="1">
      <c r="A492" s="74"/>
      <c r="D492" s="150" t="s">
        <v>1216</v>
      </c>
      <c r="E492" s="151" t="s">
        <v>114</v>
      </c>
      <c r="F492" s="152" t="s">
        <v>1215</v>
      </c>
      <c r="G492" s="151" t="s">
        <v>1153</v>
      </c>
      <c r="H492" s="151" t="s">
        <v>1154</v>
      </c>
      <c r="I492" s="125" t="s">
        <v>138</v>
      </c>
      <c r="J492" s="157"/>
      <c r="K492" s="152" t="s">
        <v>1217</v>
      </c>
      <c r="L492" s="126">
        <v>2</v>
      </c>
      <c r="M492" s="151"/>
      <c r="N492" s="229">
        <f>IF(("Default"&lt;&gt;"Reference probe"),"N","Y")</f>
      </c>
    </row>
    <row r="493" ht="11.25" customHeight="1">
      <c r="A493" s="74"/>
      <c r="D493" s="150" t="s">
        <v>1218</v>
      </c>
      <c r="E493" s="151" t="s">
        <v>114</v>
      </c>
      <c r="F493" s="152" t="s">
        <v>1219</v>
      </c>
      <c r="G493" s="151" t="s">
        <v>1153</v>
      </c>
      <c r="H493" s="151" t="s">
        <v>1154</v>
      </c>
      <c r="I493" s="125" t="s">
        <v>140</v>
      </c>
      <c r="J493" s="157"/>
      <c r="K493" s="152"/>
      <c r="L493" s="126">
        <v>2</v>
      </c>
      <c r="M493" s="151"/>
      <c r="N493" s="229">
        <f>IF(("Reference probe"&lt;&gt;"Reference probe"),"N","Y")</f>
      </c>
    </row>
    <row r="494" ht="11.25" customHeight="1">
      <c r="A494" s="74"/>
      <c r="D494" s="150" t="s">
        <v>1220</v>
      </c>
      <c r="E494" s="151" t="s">
        <v>114</v>
      </c>
      <c r="F494" s="152" t="s">
        <v>1221</v>
      </c>
      <c r="G494" s="151" t="s">
        <v>1153</v>
      </c>
      <c r="H494" s="151" t="s">
        <v>1154</v>
      </c>
      <c r="I494" s="125" t="s">
        <v>143</v>
      </c>
      <c r="J494" s="157"/>
      <c r="K494" s="152"/>
      <c r="L494" s="126">
        <v>2</v>
      </c>
      <c r="M494" s="151"/>
      <c r="N494" s="229">
        <f>IF(("Reference probe"&lt;&gt;"Reference probe"),"N","Y")</f>
      </c>
    </row>
    <row r="495" ht="11.25" customHeight="1">
      <c r="A495" s="74"/>
      <c r="D495" s="150" t="s">
        <v>1222</v>
      </c>
      <c r="E495" s="151" t="s">
        <v>114</v>
      </c>
      <c r="F495" s="152" t="s">
        <v>1223</v>
      </c>
      <c r="G495" s="151" t="s">
        <v>1153</v>
      </c>
      <c r="H495" s="151" t="s">
        <v>1154</v>
      </c>
      <c r="I495" s="125" t="s">
        <v>145</v>
      </c>
      <c r="J495" s="157"/>
      <c r="K495" s="152"/>
      <c r="L495" s="126">
        <v>2</v>
      </c>
      <c r="M495" s="151"/>
      <c r="N495" s="229">
        <f>IF(("Default"&lt;&gt;"Reference probe"),"N","Y")</f>
      </c>
    </row>
    <row r="496" ht="11.25" customHeight="1">
      <c r="A496" s="74"/>
      <c r="D496" s="150" t="s">
        <v>1224</v>
      </c>
      <c r="E496" s="151" t="s">
        <v>114</v>
      </c>
      <c r="F496" s="152" t="s">
        <v>1225</v>
      </c>
      <c r="G496" s="151" t="s">
        <v>1153</v>
      </c>
      <c r="H496" s="151" t="s">
        <v>1154</v>
      </c>
      <c r="I496" s="125" t="s">
        <v>1226</v>
      </c>
      <c r="J496" s="157"/>
      <c r="K496" s="152" t="s">
        <v>1227</v>
      </c>
      <c r="L496" s="126">
        <v>2</v>
      </c>
      <c r="M496" s="151"/>
      <c r="N496" s="229">
        <f>IF(("Reference probe"&lt;&gt;"Reference probe"),"N","Y")</f>
      </c>
    </row>
    <row r="497" ht="11.25" customHeight="1">
      <c r="A497" s="74"/>
      <c r="D497" s="150" t="s">
        <v>1228</v>
      </c>
      <c r="E497" s="151" t="s">
        <v>114</v>
      </c>
      <c r="F497" s="152" t="s">
        <v>1225</v>
      </c>
      <c r="G497" s="151" t="s">
        <v>1153</v>
      </c>
      <c r="H497" s="151" t="s">
        <v>1154</v>
      </c>
      <c r="I497" s="125" t="s">
        <v>148</v>
      </c>
      <c r="J497" s="157"/>
      <c r="K497" s="152"/>
      <c r="L497" s="126">
        <v>2</v>
      </c>
      <c r="M497" s="151"/>
      <c r="N497" s="229">
        <f>IF(("Default"&lt;&gt;"Reference probe"),"N","Y")</f>
      </c>
    </row>
    <row r="498" ht="11.25" customHeight="1">
      <c r="A498" s="74"/>
      <c r="D498" s="150" t="s">
        <v>1229</v>
      </c>
      <c r="E498" s="151" t="s">
        <v>114</v>
      </c>
      <c r="F498" s="152" t="s">
        <v>1230</v>
      </c>
      <c r="G498" s="151" t="s">
        <v>1153</v>
      </c>
      <c r="H498" s="151" t="s">
        <v>1154</v>
      </c>
      <c r="I498" s="125" t="s">
        <v>151</v>
      </c>
      <c r="J498" s="157"/>
      <c r="K498" s="152"/>
      <c r="L498" s="126">
        <v>2</v>
      </c>
      <c r="M498" s="151"/>
      <c r="N498" s="229">
        <f>IF(("Default"&lt;&gt;"Reference probe"),"N","Y")</f>
      </c>
    </row>
    <row r="499" ht="11.25" customHeight="1">
      <c r="A499" s="74"/>
      <c r="D499" s="150" t="s">
        <v>1231</v>
      </c>
      <c r="E499" s="151" t="s">
        <v>114</v>
      </c>
      <c r="F499" s="152" t="s">
        <v>1232</v>
      </c>
      <c r="G499" s="151" t="s">
        <v>1153</v>
      </c>
      <c r="H499" s="151" t="s">
        <v>1154</v>
      </c>
      <c r="I499" s="125" t="s">
        <v>202</v>
      </c>
      <c r="J499" s="157"/>
      <c r="K499" s="152" t="s">
        <v>1233</v>
      </c>
      <c r="L499" s="126">
        <v>2</v>
      </c>
      <c r="M499" s="151"/>
      <c r="N499" s="229">
        <f>IF(("Default"&lt;&gt;"Reference probe"),"N","Y")</f>
      </c>
    </row>
    <row r="500" ht="11.25" customHeight="1">
      <c r="A500" s="74"/>
      <c r="D500" s="150" t="s">
        <v>1234</v>
      </c>
      <c r="E500" s="151" t="s">
        <v>114</v>
      </c>
      <c r="F500" s="152" t="s">
        <v>1235</v>
      </c>
      <c r="G500" s="151" t="s">
        <v>1153</v>
      </c>
      <c r="H500" s="151" t="s">
        <v>1154</v>
      </c>
      <c r="I500" s="125" t="s">
        <v>154</v>
      </c>
      <c r="J500" s="157"/>
      <c r="K500" s="152" t="s">
        <v>1236</v>
      </c>
      <c r="L500" s="126">
        <v>2</v>
      </c>
      <c r="M500" s="151"/>
      <c r="N500" s="229">
        <f>IF(("Default"&lt;&gt;"Reference probe"),"N","Y")</f>
      </c>
    </row>
    <row r="501" ht="11.25" customHeight="1">
      <c r="A501" s="74"/>
      <c r="D501" s="150" t="s">
        <v>1237</v>
      </c>
      <c r="E501" s="151" t="s">
        <v>114</v>
      </c>
      <c r="F501" s="152" t="s">
        <v>1238</v>
      </c>
      <c r="G501" s="151" t="s">
        <v>1153</v>
      </c>
      <c r="H501" s="151" t="s">
        <v>1154</v>
      </c>
      <c r="I501" s="125" t="s">
        <v>154</v>
      </c>
      <c r="J501" s="157"/>
      <c r="K501" s="152" t="s">
        <v>1239</v>
      </c>
      <c r="L501" s="126">
        <v>2</v>
      </c>
      <c r="M501" s="151"/>
      <c r="N501" s="229">
        <f>IF(("Default"&lt;&gt;"Reference probe"),"N","Y")</f>
      </c>
    </row>
    <row r="502" ht="11.25" customHeight="1">
      <c r="A502" s="74"/>
      <c r="D502" s="150" t="s">
        <v>1240</v>
      </c>
      <c r="E502" s="151" t="s">
        <v>114</v>
      </c>
      <c r="F502" s="152" t="s">
        <v>1241</v>
      </c>
      <c r="G502" s="151" t="s">
        <v>1242</v>
      </c>
      <c r="H502" s="151" t="s">
        <v>1243</v>
      </c>
      <c r="I502" s="125" t="s">
        <v>202</v>
      </c>
      <c r="J502" s="157"/>
      <c r="K502" s="152" t="s">
        <v>1244</v>
      </c>
      <c r="L502" s="126">
        <v>2</v>
      </c>
      <c r="M502" s="151"/>
      <c r="N502" s="229">
        <f>IF(("Reference probe"&lt;&gt;"Reference probe"),"N","Y")</f>
      </c>
    </row>
    <row r="503" ht="11.25" customHeight="1">
      <c r="A503" s="74"/>
      <c r="D503" s="150" t="s">
        <v>1245</v>
      </c>
      <c r="E503" s="151" t="s">
        <v>114</v>
      </c>
      <c r="F503" s="152" t="s">
        <v>1246</v>
      </c>
      <c r="G503" s="151" t="s">
        <v>1242</v>
      </c>
      <c r="H503" s="151" t="s">
        <v>1247</v>
      </c>
      <c r="I503" s="125" t="s">
        <v>202</v>
      </c>
      <c r="J503" s="157"/>
      <c r="K503" s="152"/>
      <c r="L503" s="126">
        <v>2</v>
      </c>
      <c r="M503" s="151"/>
      <c r="N503" s="229">
        <f>IF(("Reference probe"&lt;&gt;"Reference probe"),"N","Y")</f>
      </c>
    </row>
    <row r="504" ht="11.25" customHeight="1">
      <c r="A504" s="74"/>
      <c r="D504" s="150" t="s">
        <v>1248</v>
      </c>
      <c r="E504" s="151" t="s">
        <v>114</v>
      </c>
      <c r="F504" s="152" t="s">
        <v>1249</v>
      </c>
      <c r="G504" s="151" t="s">
        <v>1242</v>
      </c>
      <c r="H504" s="151" t="s">
        <v>1247</v>
      </c>
      <c r="I504" s="125" t="s">
        <v>151</v>
      </c>
      <c r="J504" s="157"/>
      <c r="K504" s="152"/>
      <c r="L504" s="126">
        <v>2</v>
      </c>
      <c r="M504" s="151"/>
      <c r="N504" s="229">
        <f>IF(("Reference probe"&lt;&gt;"Reference probe"),"N","Y")</f>
      </c>
    </row>
    <row r="505" ht="11.25" customHeight="1">
      <c r="A505" s="74"/>
      <c r="D505" s="150" t="s">
        <v>1250</v>
      </c>
      <c r="E505" s="151" t="s">
        <v>114</v>
      </c>
      <c r="F505" s="152" t="s">
        <v>1251</v>
      </c>
      <c r="G505" s="151" t="s">
        <v>1242</v>
      </c>
      <c r="H505" s="151" t="s">
        <v>1247</v>
      </c>
      <c r="I505" s="125" t="s">
        <v>148</v>
      </c>
      <c r="J505" s="157"/>
      <c r="K505" s="152"/>
      <c r="L505" s="126">
        <v>2</v>
      </c>
      <c r="M505" s="151"/>
      <c r="N505" s="229">
        <f>IF(("Reference probe"&lt;&gt;"Reference probe"),"N","Y")</f>
      </c>
    </row>
    <row r="506" ht="11.25" customHeight="1">
      <c r="A506" s="74"/>
      <c r="D506" s="150" t="s">
        <v>1252</v>
      </c>
      <c r="E506" s="151" t="s">
        <v>114</v>
      </c>
      <c r="F506" s="152" t="s">
        <v>1253</v>
      </c>
      <c r="G506" s="151" t="s">
        <v>1242</v>
      </c>
      <c r="H506" s="151" t="s">
        <v>1247</v>
      </c>
      <c r="I506" s="125" t="s">
        <v>145</v>
      </c>
      <c r="J506" s="157"/>
      <c r="K506" s="152"/>
      <c r="L506" s="126">
        <v>2</v>
      </c>
      <c r="M506" s="151"/>
      <c r="N506" s="229">
        <f>IF(("Reference probe"&lt;&gt;"Reference probe"),"N","Y")</f>
      </c>
    </row>
    <row r="507" ht="11.25" customHeight="1">
      <c r="A507" s="74"/>
      <c r="D507" s="150" t="s">
        <v>1254</v>
      </c>
      <c r="E507" s="151" t="s">
        <v>114</v>
      </c>
      <c r="F507" s="152" t="s">
        <v>1255</v>
      </c>
      <c r="G507" s="151" t="s">
        <v>1242</v>
      </c>
      <c r="H507" s="151" t="s">
        <v>1247</v>
      </c>
      <c r="I507" s="125" t="s">
        <v>143</v>
      </c>
      <c r="J507" s="157"/>
      <c r="K507" s="152"/>
      <c r="L507" s="126">
        <v>2</v>
      </c>
      <c r="M507" s="151"/>
      <c r="N507" s="229">
        <f>IF(("Reference probe"&lt;&gt;"Reference probe"),"N","Y")</f>
      </c>
    </row>
    <row r="508" ht="11.25" customHeight="1">
      <c r="A508" s="74"/>
      <c r="D508" s="150" t="s">
        <v>1256</v>
      </c>
      <c r="E508" s="151" t="s">
        <v>114</v>
      </c>
      <c r="F508" s="152" t="s">
        <v>1257</v>
      </c>
      <c r="G508" s="151" t="s">
        <v>1242</v>
      </c>
      <c r="H508" s="151" t="s">
        <v>1247</v>
      </c>
      <c r="I508" s="125" t="s">
        <v>140</v>
      </c>
      <c r="J508" s="157"/>
      <c r="K508" s="152" t="s">
        <v>1258</v>
      </c>
      <c r="L508" s="126">
        <v>2</v>
      </c>
      <c r="M508" s="151" t="s">
        <v>207</v>
      </c>
      <c r="N508" s="229">
        <f>IF(("Default"&lt;&gt;"Reference probe"),"N","Y")</f>
      </c>
    </row>
    <row r="509" ht="11.25" customHeight="1">
      <c r="A509" s="74"/>
      <c r="D509" s="150" t="s">
        <v>1259</v>
      </c>
      <c r="E509" s="151" t="s">
        <v>114</v>
      </c>
      <c r="F509" s="152" t="s">
        <v>1260</v>
      </c>
      <c r="G509" s="151" t="s">
        <v>1242</v>
      </c>
      <c r="H509" s="151" t="s">
        <v>1247</v>
      </c>
      <c r="I509" s="125" t="s">
        <v>138</v>
      </c>
      <c r="J509" s="157"/>
      <c r="K509" s="152"/>
      <c r="L509" s="126">
        <v>2</v>
      </c>
      <c r="M509" s="151"/>
      <c r="N509" s="229">
        <f>IF(("Reference probe"&lt;&gt;"Reference probe"),"N","Y")</f>
      </c>
    </row>
    <row r="510" ht="11.25" customHeight="1">
      <c r="A510" s="74"/>
      <c r="D510" s="150" t="s">
        <v>1261</v>
      </c>
      <c r="E510" s="151" t="s">
        <v>114</v>
      </c>
      <c r="F510" s="152" t="s">
        <v>1262</v>
      </c>
      <c r="G510" s="151" t="s">
        <v>1242</v>
      </c>
      <c r="H510" s="151" t="s">
        <v>1247</v>
      </c>
      <c r="I510" s="125" t="s">
        <v>136</v>
      </c>
      <c r="J510" s="157"/>
      <c r="K510" s="152"/>
      <c r="L510" s="126">
        <v>2</v>
      </c>
      <c r="M510" s="151"/>
      <c r="N510" s="229">
        <f>IF(("Reference probe"&lt;&gt;"Reference probe"),"N","Y")</f>
      </c>
    </row>
    <row r="511" ht="11.25" customHeight="1">
      <c r="A511" s="74"/>
      <c r="D511" s="150" t="s">
        <v>1263</v>
      </c>
      <c r="E511" s="151" t="s">
        <v>114</v>
      </c>
      <c r="F511" s="152" t="s">
        <v>1264</v>
      </c>
      <c r="G511" s="151" t="s">
        <v>1242</v>
      </c>
      <c r="H511" s="151" t="s">
        <v>1247</v>
      </c>
      <c r="I511" s="125" t="s">
        <v>133</v>
      </c>
      <c r="J511" s="157"/>
      <c r="K511" s="152"/>
      <c r="L511" s="126">
        <v>2</v>
      </c>
      <c r="M511" s="151"/>
      <c r="N511" s="229">
        <f>IF(("Reference probe"&lt;&gt;"Reference probe"),"N","Y")</f>
      </c>
    </row>
    <row r="512" ht="11.25" customHeight="1">
      <c r="A512" s="74"/>
      <c r="D512" s="150" t="s">
        <v>1265</v>
      </c>
      <c r="E512" s="151" t="s">
        <v>114</v>
      </c>
      <c r="F512" s="152" t="s">
        <v>1266</v>
      </c>
      <c r="G512" s="151" t="s">
        <v>1242</v>
      </c>
      <c r="H512" s="151" t="s">
        <v>1247</v>
      </c>
      <c r="I512" s="125" t="s">
        <v>133</v>
      </c>
      <c r="J512" s="157"/>
      <c r="K512" s="152"/>
      <c r="L512" s="126">
        <v>2</v>
      </c>
      <c r="M512" s="151"/>
      <c r="N512" s="229">
        <f>IF(("Reference probe"&lt;&gt;"Reference probe"),"N","Y")</f>
      </c>
    </row>
    <row r="513" ht="11.25" customHeight="1">
      <c r="A513" s="74"/>
      <c r="D513" s="150" t="s">
        <v>1267</v>
      </c>
      <c r="E513" s="151" t="s">
        <v>114</v>
      </c>
      <c r="F513" s="152" t="s">
        <v>1268</v>
      </c>
      <c r="G513" s="151" t="s">
        <v>1269</v>
      </c>
      <c r="H513" s="151" t="s">
        <v>1270</v>
      </c>
      <c r="I513" s="125" t="s">
        <v>761</v>
      </c>
      <c r="J513" s="157"/>
      <c r="K513" s="152" t="s">
        <v>1271</v>
      </c>
      <c r="L513" s="126">
        <v>2</v>
      </c>
      <c r="M513" s="151"/>
      <c r="N513" s="229">
        <f>IF(("Default"&lt;&gt;"Reference probe"),"N","Y")</f>
      </c>
    </row>
    <row r="514" ht="11.25" customHeight="1">
      <c r="A514" s="74"/>
      <c r="D514" s="150" t="s">
        <v>1272</v>
      </c>
      <c r="E514" s="151" t="s">
        <v>114</v>
      </c>
      <c r="F514" s="152" t="s">
        <v>1273</v>
      </c>
      <c r="G514" s="151" t="s">
        <v>1269</v>
      </c>
      <c r="H514" s="151" t="s">
        <v>1270</v>
      </c>
      <c r="I514" s="125" t="s">
        <v>761</v>
      </c>
      <c r="J514" s="157"/>
      <c r="K514" s="152"/>
      <c r="L514" s="126">
        <v>2</v>
      </c>
      <c r="M514" s="151"/>
      <c r="N514" s="229">
        <f>IF(("Default"&lt;&gt;"Reference probe"),"N","Y")</f>
      </c>
    </row>
    <row r="515" ht="11.25" customHeight="1">
      <c r="A515" s="74"/>
      <c r="D515" s="150" t="s">
        <v>1274</v>
      </c>
      <c r="E515" s="151" t="s">
        <v>114</v>
      </c>
      <c r="F515" s="152" t="s">
        <v>1275</v>
      </c>
      <c r="G515" s="151" t="s">
        <v>1269</v>
      </c>
      <c r="H515" s="151" t="s">
        <v>1270</v>
      </c>
      <c r="I515" s="125" t="s">
        <v>373</v>
      </c>
      <c r="J515" s="157"/>
      <c r="K515" s="152"/>
      <c r="L515" s="126">
        <v>2</v>
      </c>
      <c r="M515" s="151"/>
      <c r="N515" s="229">
        <f>IF(("Reference probe"&lt;&gt;"Reference probe"),"N","Y")</f>
      </c>
    </row>
    <row r="516" ht="11.25" customHeight="1">
      <c r="A516" s="74"/>
      <c r="D516" s="150" t="s">
        <v>1276</v>
      </c>
      <c r="E516" s="151" t="s">
        <v>114</v>
      </c>
      <c r="F516" s="152" t="s">
        <v>1277</v>
      </c>
      <c r="G516" s="151" t="s">
        <v>1269</v>
      </c>
      <c r="H516" s="151" t="s">
        <v>1270</v>
      </c>
      <c r="I516" s="125" t="s">
        <v>370</v>
      </c>
      <c r="J516" s="157"/>
      <c r="K516" s="152"/>
      <c r="L516" s="126">
        <v>2</v>
      </c>
      <c r="M516" s="151"/>
      <c r="N516" s="229">
        <f>IF(("Reference probe"&lt;&gt;"Reference probe"),"N","Y")</f>
      </c>
    </row>
    <row r="517" ht="11.25" customHeight="1">
      <c r="A517" s="74"/>
      <c r="D517" s="150" t="s">
        <v>1278</v>
      </c>
      <c r="E517" s="151" t="s">
        <v>114</v>
      </c>
      <c r="F517" s="152" t="s">
        <v>1279</v>
      </c>
      <c r="G517" s="151" t="s">
        <v>1269</v>
      </c>
      <c r="H517" s="151" t="s">
        <v>1270</v>
      </c>
      <c r="I517" s="125" t="s">
        <v>368</v>
      </c>
      <c r="J517" s="157"/>
      <c r="K517" s="152"/>
      <c r="L517" s="126">
        <v>2</v>
      </c>
      <c r="M517" s="151"/>
      <c r="N517" s="229">
        <f>IF(("Default"&lt;&gt;"Reference probe"),"N","Y")</f>
      </c>
    </row>
    <row r="518" ht="11.25" customHeight="1">
      <c r="A518" s="74"/>
      <c r="D518" s="150" t="s">
        <v>1280</v>
      </c>
      <c r="E518" s="151" t="s">
        <v>114</v>
      </c>
      <c r="F518" s="152" t="s">
        <v>1281</v>
      </c>
      <c r="G518" s="151" t="s">
        <v>1269</v>
      </c>
      <c r="H518" s="151" t="s">
        <v>1270</v>
      </c>
      <c r="I518" s="125" t="s">
        <v>118</v>
      </c>
      <c r="J518" s="157"/>
      <c r="K518" s="152"/>
      <c r="L518" s="126">
        <v>2</v>
      </c>
      <c r="M518" s="151"/>
      <c r="N518" s="229">
        <f>IF(("Reference probe"&lt;&gt;"Reference probe"),"N","Y")</f>
      </c>
    </row>
    <row r="519" ht="11.25" customHeight="1">
      <c r="A519" s="74"/>
      <c r="D519" s="150" t="s">
        <v>1282</v>
      </c>
      <c r="E519" s="151" t="s">
        <v>114</v>
      </c>
      <c r="F519" s="152" t="s">
        <v>1283</v>
      </c>
      <c r="G519" s="151" t="s">
        <v>1269</v>
      </c>
      <c r="H519" s="151" t="s">
        <v>1270</v>
      </c>
      <c r="I519" s="125" t="s">
        <v>121</v>
      </c>
      <c r="J519" s="157"/>
      <c r="K519" s="152"/>
      <c r="L519" s="126">
        <v>2</v>
      </c>
      <c r="M519" s="151"/>
      <c r="N519" s="229">
        <f>IF(("Reference probe"&lt;&gt;"Reference probe"),"N","Y")</f>
      </c>
    </row>
    <row r="520" ht="11.25" customHeight="1">
      <c r="A520" s="74"/>
      <c r="D520" s="150" t="s">
        <v>1284</v>
      </c>
      <c r="E520" s="151" t="s">
        <v>114</v>
      </c>
      <c r="F520" s="152" t="s">
        <v>1285</v>
      </c>
      <c r="G520" s="151" t="s">
        <v>1269</v>
      </c>
      <c r="H520" s="151" t="s">
        <v>1270</v>
      </c>
      <c r="I520" s="125" t="s">
        <v>123</v>
      </c>
      <c r="J520" s="157"/>
      <c r="K520" s="152"/>
      <c r="L520" s="126">
        <v>2</v>
      </c>
      <c r="M520" s="151"/>
      <c r="N520" s="229">
        <f>IF(("Reference probe"&lt;&gt;"Reference probe"),"N","Y")</f>
      </c>
    </row>
    <row r="521" ht="11.25" customHeight="1">
      <c r="A521" s="74"/>
      <c r="D521" s="150" t="s">
        <v>1286</v>
      </c>
      <c r="E521" s="151" t="s">
        <v>114</v>
      </c>
      <c r="F521" s="152" t="s">
        <v>1287</v>
      </c>
      <c r="G521" s="151" t="s">
        <v>1269</v>
      </c>
      <c r="H521" s="151" t="s">
        <v>1270</v>
      </c>
      <c r="I521" s="125" t="s">
        <v>125</v>
      </c>
      <c r="J521" s="157"/>
      <c r="K521" s="152"/>
      <c r="L521" s="126">
        <v>2</v>
      </c>
      <c r="M521" s="151"/>
      <c r="N521" s="229">
        <f>IF(("Reference probe"&lt;&gt;"Reference probe"),"N","Y")</f>
      </c>
    </row>
    <row r="522" ht="11.25" customHeight="1">
      <c r="A522" s="74"/>
      <c r="D522" s="150" t="s">
        <v>1288</v>
      </c>
      <c r="E522" s="151" t="s">
        <v>114</v>
      </c>
      <c r="F522" s="152" t="s">
        <v>1289</v>
      </c>
      <c r="G522" s="151" t="s">
        <v>1269</v>
      </c>
      <c r="H522" s="151" t="s">
        <v>1270</v>
      </c>
      <c r="I522" s="125" t="s">
        <v>128</v>
      </c>
      <c r="J522" s="157"/>
      <c r="K522" s="152"/>
      <c r="L522" s="126">
        <v>2</v>
      </c>
      <c r="M522" s="151"/>
      <c r="N522" s="229">
        <f>IF(("Reference probe"&lt;&gt;"Reference probe"),"N","Y")</f>
      </c>
    </row>
    <row r="523" ht="11.25" customHeight="1">
      <c r="A523" s="74"/>
      <c r="D523" s="150" t="s">
        <v>1290</v>
      </c>
      <c r="E523" s="151" t="s">
        <v>114</v>
      </c>
      <c r="F523" s="152" t="s">
        <v>1291</v>
      </c>
      <c r="G523" s="151" t="s">
        <v>1269</v>
      </c>
      <c r="H523" s="151" t="s">
        <v>1270</v>
      </c>
      <c r="I523" s="125" t="s">
        <v>131</v>
      </c>
      <c r="J523" s="157"/>
      <c r="K523" s="152"/>
      <c r="L523" s="126">
        <v>2</v>
      </c>
      <c r="M523" s="151" t="s">
        <v>1292</v>
      </c>
      <c r="N523" s="229">
        <f>IF(("Default"&lt;&gt;"Reference probe"),"N","Y")</f>
      </c>
    </row>
    <row r="524" ht="11.25" customHeight="1">
      <c r="A524" s="74"/>
      <c r="D524" s="150" t="s">
        <v>1293</v>
      </c>
      <c r="E524" s="151" t="s">
        <v>114</v>
      </c>
      <c r="F524" s="152" t="s">
        <v>1294</v>
      </c>
      <c r="G524" s="151" t="s">
        <v>1269</v>
      </c>
      <c r="H524" s="151" t="s">
        <v>1270</v>
      </c>
      <c r="I524" s="125" t="s">
        <v>230</v>
      </c>
      <c r="J524" s="157"/>
      <c r="K524" s="152"/>
      <c r="L524" s="126">
        <v>2</v>
      </c>
      <c r="M524" s="151"/>
      <c r="N524" s="229">
        <f>IF(("Reference probe"&lt;&gt;"Reference probe"),"N","Y")</f>
      </c>
    </row>
    <row r="525" ht="11.25" customHeight="1">
      <c r="A525" s="74"/>
      <c r="D525" s="150" t="s">
        <v>1295</v>
      </c>
      <c r="E525" s="151" t="s">
        <v>114</v>
      </c>
      <c r="F525" s="152" t="s">
        <v>1296</v>
      </c>
      <c r="G525" s="151" t="s">
        <v>1269</v>
      </c>
      <c r="H525" s="151" t="s">
        <v>1270</v>
      </c>
      <c r="I525" s="125" t="s">
        <v>133</v>
      </c>
      <c r="J525" s="157"/>
      <c r="K525" s="152"/>
      <c r="L525" s="126">
        <v>2</v>
      </c>
      <c r="M525" s="151"/>
      <c r="N525" s="229">
        <f>IF(("Default"&lt;&gt;"Reference probe"),"N","Y")</f>
      </c>
    </row>
    <row r="526" ht="11.25" customHeight="1">
      <c r="A526" s="74"/>
      <c r="D526" s="150" t="s">
        <v>1297</v>
      </c>
      <c r="E526" s="151" t="s">
        <v>114</v>
      </c>
      <c r="F526" s="152" t="s">
        <v>1298</v>
      </c>
      <c r="G526" s="151" t="s">
        <v>1269</v>
      </c>
      <c r="H526" s="151" t="s">
        <v>1270</v>
      </c>
      <c r="I526" s="125" t="s">
        <v>136</v>
      </c>
      <c r="J526" s="157"/>
      <c r="K526" s="152"/>
      <c r="L526" s="126">
        <v>2</v>
      </c>
      <c r="M526" s="151"/>
      <c r="N526" s="229">
        <f>IF(("Reference probe"&lt;&gt;"Reference probe"),"N","Y")</f>
      </c>
    </row>
    <row r="527" ht="11.25" customHeight="1">
      <c r="A527" s="74"/>
      <c r="D527" s="150" t="s">
        <v>1299</v>
      </c>
      <c r="E527" s="151" t="s">
        <v>114</v>
      </c>
      <c r="F527" s="152" t="s">
        <v>1298</v>
      </c>
      <c r="G527" s="151" t="s">
        <v>1269</v>
      </c>
      <c r="H527" s="151" t="s">
        <v>1270</v>
      </c>
      <c r="I527" s="125" t="s">
        <v>136</v>
      </c>
      <c r="J527" s="157"/>
      <c r="K527" s="152"/>
      <c r="L527" s="126">
        <v>2</v>
      </c>
      <c r="M527" s="151"/>
      <c r="N527" s="229">
        <f>IF(("Default"&lt;&gt;"Reference probe"),"N","Y")</f>
      </c>
    </row>
    <row r="528" ht="11.25" customHeight="1">
      <c r="A528" s="74"/>
      <c r="D528" s="150" t="s">
        <v>1300</v>
      </c>
      <c r="E528" s="151" t="s">
        <v>114</v>
      </c>
      <c r="F528" s="152" t="s">
        <v>1301</v>
      </c>
      <c r="G528" s="151" t="s">
        <v>1269</v>
      </c>
      <c r="H528" s="151" t="s">
        <v>1270</v>
      </c>
      <c r="I528" s="125" t="s">
        <v>138</v>
      </c>
      <c r="J528" s="157"/>
      <c r="K528" s="152"/>
      <c r="L528" s="126">
        <v>2</v>
      </c>
      <c r="M528" s="151"/>
      <c r="N528" s="229">
        <f>IF(("Reference probe"&lt;&gt;"Reference probe"),"N","Y")</f>
      </c>
    </row>
    <row r="529" ht="11.25" customHeight="1">
      <c r="A529" s="74"/>
      <c r="D529" s="150" t="s">
        <v>1302</v>
      </c>
      <c r="E529" s="151" t="s">
        <v>114</v>
      </c>
      <c r="F529" s="152" t="s">
        <v>1303</v>
      </c>
      <c r="G529" s="151" t="s">
        <v>1269</v>
      </c>
      <c r="H529" s="151" t="s">
        <v>1270</v>
      </c>
      <c r="I529" s="125" t="s">
        <v>140</v>
      </c>
      <c r="J529" s="157"/>
      <c r="K529" s="152"/>
      <c r="L529" s="126">
        <v>2</v>
      </c>
      <c r="M529" s="151"/>
      <c r="N529" s="229">
        <f>IF(("Reference probe"&lt;&gt;"Reference probe"),"N","Y")</f>
      </c>
    </row>
    <row r="530" ht="11.25" customHeight="1">
      <c r="A530" s="74"/>
      <c r="D530" s="150" t="s">
        <v>1304</v>
      </c>
      <c r="E530" s="151" t="s">
        <v>114</v>
      </c>
      <c r="F530" s="152" t="s">
        <v>1305</v>
      </c>
      <c r="G530" s="151" t="s">
        <v>1269</v>
      </c>
      <c r="H530" s="151" t="s">
        <v>1270</v>
      </c>
      <c r="I530" s="125" t="s">
        <v>143</v>
      </c>
      <c r="J530" s="157"/>
      <c r="K530" s="152"/>
      <c r="L530" s="126">
        <v>2</v>
      </c>
      <c r="M530" s="151"/>
      <c r="N530" s="229">
        <f>IF(("Reference probe"&lt;&gt;"Reference probe"),"N","Y")</f>
      </c>
    </row>
    <row r="531" ht="11.25" customHeight="1">
      <c r="A531" s="74"/>
      <c r="D531" s="150" t="s">
        <v>1306</v>
      </c>
      <c r="E531" s="151" t="s">
        <v>114</v>
      </c>
      <c r="F531" s="152" t="s">
        <v>1307</v>
      </c>
      <c r="G531" s="151" t="s">
        <v>1269</v>
      </c>
      <c r="H531" s="151" t="s">
        <v>1270</v>
      </c>
      <c r="I531" s="125" t="s">
        <v>145</v>
      </c>
      <c r="J531" s="157"/>
      <c r="K531" s="152"/>
      <c r="L531" s="126">
        <v>2</v>
      </c>
      <c r="M531" s="151"/>
      <c r="N531" s="229">
        <f>IF(("Reference probe"&lt;&gt;"Reference probe"),"N","Y")</f>
      </c>
    </row>
    <row r="532" ht="11.25" customHeight="1">
      <c r="A532" s="74"/>
      <c r="D532" s="150" t="s">
        <v>1308</v>
      </c>
      <c r="E532" s="151" t="s">
        <v>114</v>
      </c>
      <c r="F532" s="152" t="s">
        <v>1309</v>
      </c>
      <c r="G532" s="151" t="s">
        <v>1269</v>
      </c>
      <c r="H532" s="151" t="s">
        <v>1270</v>
      </c>
      <c r="I532" s="125" t="s">
        <v>148</v>
      </c>
      <c r="J532" s="157"/>
      <c r="K532" s="152"/>
      <c r="L532" s="126">
        <v>2</v>
      </c>
      <c r="M532" s="151"/>
      <c r="N532" s="229">
        <f>IF(("Reference probe"&lt;&gt;"Reference probe"),"N","Y")</f>
      </c>
    </row>
    <row r="533" ht="11.25" customHeight="1">
      <c r="A533" s="74"/>
      <c r="D533" s="150" t="s">
        <v>1310</v>
      </c>
      <c r="E533" s="151" t="s">
        <v>114</v>
      </c>
      <c r="F533" s="152" t="s">
        <v>1311</v>
      </c>
      <c r="G533" s="151" t="s">
        <v>1269</v>
      </c>
      <c r="H533" s="151" t="s">
        <v>1270</v>
      </c>
      <c r="I533" s="125" t="s">
        <v>151</v>
      </c>
      <c r="J533" s="157"/>
      <c r="K533" s="152"/>
      <c r="L533" s="126">
        <v>2</v>
      </c>
      <c r="M533" s="151"/>
      <c r="N533" s="229">
        <f>IF(("Reference probe"&lt;&gt;"Reference probe"),"N","Y")</f>
      </c>
    </row>
    <row r="534" ht="11.25" customHeight="1">
      <c r="A534" s="74"/>
      <c r="D534" s="150" t="s">
        <v>1312</v>
      </c>
      <c r="E534" s="151" t="s">
        <v>114</v>
      </c>
      <c r="F534" s="152" t="s">
        <v>1313</v>
      </c>
      <c r="G534" s="151" t="s">
        <v>1269</v>
      </c>
      <c r="H534" s="151" t="s">
        <v>1270</v>
      </c>
      <c r="I534" s="125" t="s">
        <v>202</v>
      </c>
      <c r="J534" s="157"/>
      <c r="K534" s="152" t="s">
        <v>1314</v>
      </c>
      <c r="L534" s="126">
        <v>2</v>
      </c>
      <c r="M534" s="151"/>
      <c r="N534" s="229">
        <f>IF(("Reference probe"&lt;&gt;"Reference probe"),"N","Y")</f>
      </c>
    </row>
    <row r="535" ht="11.25" customHeight="1">
      <c r="A535" s="74"/>
      <c r="D535" s="150" t="s">
        <v>1315</v>
      </c>
      <c r="E535" s="151" t="s">
        <v>114</v>
      </c>
      <c r="F535" s="152" t="s">
        <v>1316</v>
      </c>
      <c r="G535" s="151" t="s">
        <v>1269</v>
      </c>
      <c r="H535" s="151" t="s">
        <v>1317</v>
      </c>
      <c r="I535" s="125" t="s">
        <v>775</v>
      </c>
      <c r="J535" s="157"/>
      <c r="K535" s="152" t="s">
        <v>1318</v>
      </c>
      <c r="L535" s="126">
        <v>2</v>
      </c>
      <c r="M535" s="151"/>
      <c r="N535" s="229">
        <f>IF(("Default"&lt;&gt;"Reference probe"),"N","Y")</f>
      </c>
    </row>
    <row r="536" ht="11.25" customHeight="1">
      <c r="A536" s="74"/>
      <c r="D536" s="150" t="s">
        <v>1319</v>
      </c>
      <c r="E536" s="151" t="s">
        <v>114</v>
      </c>
      <c r="F536" s="152" t="s">
        <v>1320</v>
      </c>
      <c r="G536" s="151" t="s">
        <v>1321</v>
      </c>
      <c r="H536" s="151" t="s">
        <v>1322</v>
      </c>
      <c r="I536" s="125" t="s">
        <v>154</v>
      </c>
      <c r="J536" s="157"/>
      <c r="K536" s="152" t="s">
        <v>1323</v>
      </c>
      <c r="L536" s="126">
        <v>2</v>
      </c>
      <c r="M536" s="151" t="s">
        <v>261</v>
      </c>
      <c r="N536" s="229">
        <f>IF(("Default"&lt;&gt;"Reference probe"),"N","Y")</f>
      </c>
    </row>
    <row r="537" ht="11.25" customHeight="1">
      <c r="A537" s="74"/>
      <c r="D537" s="150" t="s">
        <v>1324</v>
      </c>
      <c r="E537" s="151" t="s">
        <v>114</v>
      </c>
      <c r="F537" s="152" t="s">
        <v>1320</v>
      </c>
      <c r="G537" s="151" t="s">
        <v>1321</v>
      </c>
      <c r="H537" s="151" t="s">
        <v>1322</v>
      </c>
      <c r="I537" s="125" t="s">
        <v>154</v>
      </c>
      <c r="J537" s="157"/>
      <c r="K537" s="152" t="s">
        <v>1325</v>
      </c>
      <c r="L537" s="126">
        <v>2</v>
      </c>
      <c r="M537" s="151"/>
      <c r="N537" s="229">
        <f>IF(("Default"&lt;&gt;"Reference probe"),"N","Y")</f>
      </c>
    </row>
    <row r="538" ht="11.25" customHeight="1">
      <c r="A538" s="74"/>
      <c r="D538" s="150" t="s">
        <v>1326</v>
      </c>
      <c r="E538" s="151" t="s">
        <v>114</v>
      </c>
      <c r="F538" s="152" t="s">
        <v>1327</v>
      </c>
      <c r="G538" s="151" t="s">
        <v>1321</v>
      </c>
      <c r="H538" s="151" t="s">
        <v>1328</v>
      </c>
      <c r="I538" s="125" t="s">
        <v>154</v>
      </c>
      <c r="J538" s="157"/>
      <c r="K538" s="152" t="s">
        <v>1329</v>
      </c>
      <c r="L538" s="126">
        <v>2</v>
      </c>
      <c r="M538" s="151"/>
      <c r="N538" s="229">
        <f>IF(("Reference probe"&lt;&gt;"Reference probe"),"N","Y")</f>
      </c>
    </row>
    <row r="539" ht="11.25" customHeight="1">
      <c r="A539" s="74"/>
      <c r="D539" s="150" t="s">
        <v>1330</v>
      </c>
      <c r="E539" s="151" t="s">
        <v>114</v>
      </c>
      <c r="F539" s="152" t="s">
        <v>1331</v>
      </c>
      <c r="G539" s="151" t="s">
        <v>1321</v>
      </c>
      <c r="H539" s="151" t="s">
        <v>1328</v>
      </c>
      <c r="I539" s="125" t="s">
        <v>202</v>
      </c>
      <c r="J539" s="157"/>
      <c r="K539" s="152" t="s">
        <v>1332</v>
      </c>
      <c r="L539" s="126">
        <v>2</v>
      </c>
      <c r="M539" s="151"/>
      <c r="N539" s="229">
        <f>IF(("Default"&lt;&gt;"Reference probe"),"N","Y")</f>
      </c>
    </row>
    <row r="540" ht="11.25" customHeight="1">
      <c r="A540" s="74"/>
      <c r="D540" s="150" t="s">
        <v>1333</v>
      </c>
      <c r="E540" s="151" t="s">
        <v>114</v>
      </c>
      <c r="F540" s="152" t="s">
        <v>1334</v>
      </c>
      <c r="G540" s="151" t="s">
        <v>1321</v>
      </c>
      <c r="H540" s="151" t="s">
        <v>1328</v>
      </c>
      <c r="I540" s="125" t="s">
        <v>151</v>
      </c>
      <c r="J540" s="157"/>
      <c r="K540" s="152" t="s">
        <v>1335</v>
      </c>
      <c r="L540" s="126">
        <v>2</v>
      </c>
      <c r="M540" s="151"/>
      <c r="N540" s="229">
        <f>IF(("Default"&lt;&gt;"Reference probe"),"N","Y")</f>
      </c>
    </row>
    <row r="541" ht="11.25" customHeight="1">
      <c r="A541" s="74"/>
      <c r="D541" s="150" t="s">
        <v>1336</v>
      </c>
      <c r="E541" s="151" t="s">
        <v>114</v>
      </c>
      <c r="F541" s="152" t="s">
        <v>1337</v>
      </c>
      <c r="G541" s="151" t="s">
        <v>1321</v>
      </c>
      <c r="H541" s="151" t="s">
        <v>1328</v>
      </c>
      <c r="I541" s="125" t="s">
        <v>148</v>
      </c>
      <c r="J541" s="157"/>
      <c r="K541" s="152" t="s">
        <v>1338</v>
      </c>
      <c r="L541" s="126">
        <v>2</v>
      </c>
      <c r="M541" s="151"/>
      <c r="N541" s="229">
        <f>IF(("Reference probe"&lt;&gt;"Reference probe"),"N","Y")</f>
      </c>
    </row>
    <row r="542" ht="11.25" customHeight="1">
      <c r="A542" s="74"/>
      <c r="D542" s="150" t="s">
        <v>1339</v>
      </c>
      <c r="E542" s="151" t="s">
        <v>114</v>
      </c>
      <c r="F542" s="152" t="s">
        <v>1337</v>
      </c>
      <c r="G542" s="151" t="s">
        <v>1321</v>
      </c>
      <c r="H542" s="151" t="s">
        <v>1328</v>
      </c>
      <c r="I542" s="125" t="s">
        <v>145</v>
      </c>
      <c r="J542" s="157"/>
      <c r="K542" s="152" t="s">
        <v>1338</v>
      </c>
      <c r="L542" s="126">
        <v>2</v>
      </c>
      <c r="M542" s="151"/>
      <c r="N542" s="229">
        <f>IF(("Reference probe"&lt;&gt;"Reference probe"),"N","Y")</f>
      </c>
    </row>
    <row r="543" ht="11.25" customHeight="1">
      <c r="A543" s="74"/>
      <c r="D543" s="150" t="s">
        <v>1340</v>
      </c>
      <c r="E543" s="151" t="s">
        <v>114</v>
      </c>
      <c r="F543" s="152" t="s">
        <v>1341</v>
      </c>
      <c r="G543" s="151" t="s">
        <v>1321</v>
      </c>
      <c r="H543" s="151" t="s">
        <v>1328</v>
      </c>
      <c r="I543" s="125" t="s">
        <v>143</v>
      </c>
      <c r="J543" s="157"/>
      <c r="K543" s="152" t="s">
        <v>1335</v>
      </c>
      <c r="L543" s="126">
        <v>2</v>
      </c>
      <c r="M543" s="151"/>
      <c r="N543" s="229">
        <f>IF(("Default"&lt;&gt;"Reference probe"),"N","Y")</f>
      </c>
    </row>
    <row r="544" ht="11.25" customHeight="1">
      <c r="A544" s="74"/>
      <c r="D544" s="150" t="s">
        <v>1342</v>
      </c>
      <c r="E544" s="151" t="s">
        <v>114</v>
      </c>
      <c r="F544" s="152" t="s">
        <v>1343</v>
      </c>
      <c r="G544" s="151" t="s">
        <v>1321</v>
      </c>
      <c r="H544" s="151" t="s">
        <v>1328</v>
      </c>
      <c r="I544" s="125" t="s">
        <v>140</v>
      </c>
      <c r="J544" s="157"/>
      <c r="K544" s="152" t="s">
        <v>1335</v>
      </c>
      <c r="L544" s="126">
        <v>2</v>
      </c>
      <c r="M544" s="151"/>
      <c r="N544" s="229">
        <f>IF(("Default"&lt;&gt;"Reference probe"),"N","Y")</f>
      </c>
    </row>
    <row r="545" ht="11.25" customHeight="1">
      <c r="A545" s="74"/>
      <c r="D545" s="150" t="s">
        <v>1344</v>
      </c>
      <c r="E545" s="151" t="s">
        <v>114</v>
      </c>
      <c r="F545" s="152" t="s">
        <v>1343</v>
      </c>
      <c r="G545" s="151" t="s">
        <v>1321</v>
      </c>
      <c r="H545" s="151" t="s">
        <v>1328</v>
      </c>
      <c r="I545" s="125" t="s">
        <v>138</v>
      </c>
      <c r="J545" s="157"/>
      <c r="K545" s="152" t="s">
        <v>1338</v>
      </c>
      <c r="L545" s="126">
        <v>2</v>
      </c>
      <c r="M545" s="151"/>
      <c r="N545" s="229">
        <f>IF(("Reference probe"&lt;&gt;"Reference probe"),"N","Y")</f>
      </c>
    </row>
    <row r="546" ht="11.25" customHeight="1">
      <c r="A546" s="74"/>
      <c r="D546" s="150" t="s">
        <v>1345</v>
      </c>
      <c r="E546" s="151" t="s">
        <v>114</v>
      </c>
      <c r="F546" s="152" t="s">
        <v>1346</v>
      </c>
      <c r="G546" s="151" t="s">
        <v>1321</v>
      </c>
      <c r="H546" s="151" t="s">
        <v>1328</v>
      </c>
      <c r="I546" s="125" t="s">
        <v>136</v>
      </c>
      <c r="J546" s="157"/>
      <c r="K546" s="152" t="s">
        <v>1338</v>
      </c>
      <c r="L546" s="126">
        <v>2</v>
      </c>
      <c r="M546" s="151"/>
      <c r="N546" s="229">
        <f>IF(("Default"&lt;&gt;"Reference probe"),"N","Y")</f>
      </c>
    </row>
    <row r="547" ht="11.25" customHeight="1">
      <c r="A547" s="74"/>
      <c r="D547" s="150" t="s">
        <v>1347</v>
      </c>
      <c r="E547" s="151" t="s">
        <v>114</v>
      </c>
      <c r="F547" s="152" t="s">
        <v>1348</v>
      </c>
      <c r="G547" s="151" t="s">
        <v>1321</v>
      </c>
      <c r="H547" s="151" t="s">
        <v>1328</v>
      </c>
      <c r="I547" s="125" t="s">
        <v>133</v>
      </c>
      <c r="J547" s="157"/>
      <c r="K547" s="152" t="s">
        <v>1335</v>
      </c>
      <c r="L547" s="126">
        <v>2</v>
      </c>
      <c r="M547" s="151"/>
      <c r="N547" s="229">
        <f>IF(("Default"&lt;&gt;"Reference probe"),"N","Y")</f>
      </c>
    </row>
    <row r="548" ht="11.25" customHeight="1">
      <c r="A548" s="74"/>
      <c r="D548" s="150" t="s">
        <v>1349</v>
      </c>
      <c r="E548" s="151" t="s">
        <v>114</v>
      </c>
      <c r="F548" s="152" t="s">
        <v>1350</v>
      </c>
      <c r="G548" s="151" t="s">
        <v>1321</v>
      </c>
      <c r="H548" s="151" t="s">
        <v>1328</v>
      </c>
      <c r="I548" s="125" t="s">
        <v>230</v>
      </c>
      <c r="J548" s="157"/>
      <c r="K548" s="152" t="s">
        <v>1335</v>
      </c>
      <c r="L548" s="126">
        <v>2</v>
      </c>
      <c r="M548" s="151"/>
      <c r="N548" s="229">
        <f>IF(("Default"&lt;&gt;"Reference probe"),"N","Y")</f>
      </c>
    </row>
    <row r="549" ht="11.25" customHeight="1">
      <c r="A549" s="74"/>
      <c r="D549" s="150" t="s">
        <v>1351</v>
      </c>
      <c r="E549" s="151" t="s">
        <v>114</v>
      </c>
      <c r="F549" s="152" t="s">
        <v>1352</v>
      </c>
      <c r="G549" s="151" t="s">
        <v>1321</v>
      </c>
      <c r="H549" s="151" t="s">
        <v>1328</v>
      </c>
      <c r="I549" s="125" t="s">
        <v>131</v>
      </c>
      <c r="J549" s="157"/>
      <c r="K549" s="152" t="s">
        <v>1335</v>
      </c>
      <c r="L549" s="126">
        <v>2</v>
      </c>
      <c r="M549" s="151"/>
      <c r="N549" s="229">
        <f>IF(("Default"&lt;&gt;"Reference probe"),"N","Y")</f>
      </c>
    </row>
    <row r="550" ht="11.25" customHeight="1">
      <c r="A550" s="74"/>
      <c r="D550" s="150" t="s">
        <v>1353</v>
      </c>
      <c r="E550" s="151" t="s">
        <v>114</v>
      </c>
      <c r="F550" s="152" t="s">
        <v>1354</v>
      </c>
      <c r="G550" s="151" t="s">
        <v>1321</v>
      </c>
      <c r="H550" s="151" t="s">
        <v>1328</v>
      </c>
      <c r="I550" s="125" t="s">
        <v>128</v>
      </c>
      <c r="J550" s="157"/>
      <c r="K550" s="152" t="s">
        <v>1335</v>
      </c>
      <c r="L550" s="126">
        <v>2</v>
      </c>
      <c r="M550" s="151"/>
      <c r="N550" s="229">
        <f>IF(("Default"&lt;&gt;"Reference probe"),"N","Y")</f>
      </c>
    </row>
    <row r="551" ht="11.25" customHeight="1">
      <c r="A551" s="74"/>
      <c r="D551" s="150" t="s">
        <v>1355</v>
      </c>
      <c r="E551" s="151" t="s">
        <v>114</v>
      </c>
      <c r="F551" s="152" t="s">
        <v>1356</v>
      </c>
      <c r="G551" s="151" t="s">
        <v>1321</v>
      </c>
      <c r="H551" s="151" t="s">
        <v>1328</v>
      </c>
      <c r="I551" s="125" t="s">
        <v>128</v>
      </c>
      <c r="J551" s="157"/>
      <c r="K551" s="152" t="s">
        <v>1357</v>
      </c>
      <c r="L551" s="126">
        <v>2</v>
      </c>
      <c r="M551" s="151"/>
      <c r="N551" s="229">
        <f>IF(("Reference probe"&lt;&gt;"Reference probe"),"N","Y")</f>
      </c>
    </row>
    <row r="552" ht="11.25" customHeight="1">
      <c r="A552" s="74"/>
      <c r="D552" s="150" t="s">
        <v>1358</v>
      </c>
      <c r="E552" s="151" t="s">
        <v>114</v>
      </c>
      <c r="F552" s="152" t="s">
        <v>1359</v>
      </c>
      <c r="G552" s="151" t="s">
        <v>1321</v>
      </c>
      <c r="H552" s="151" t="s">
        <v>1328</v>
      </c>
      <c r="I552" s="125" t="s">
        <v>128</v>
      </c>
      <c r="J552" s="157"/>
      <c r="K552" s="152" t="s">
        <v>1360</v>
      </c>
      <c r="L552" s="126">
        <v>2</v>
      </c>
      <c r="M552" s="151"/>
      <c r="N552" s="229">
        <f>IF(("Default"&lt;&gt;"Reference probe"),"N","Y")</f>
      </c>
    </row>
    <row r="553" ht="11.25" customHeight="1">
      <c r="A553" s="74"/>
      <c r="D553" s="150" t="s">
        <v>1361</v>
      </c>
      <c r="E553" s="151" t="s">
        <v>114</v>
      </c>
      <c r="F553" s="152" t="s">
        <v>1362</v>
      </c>
      <c r="G553" s="151" t="s">
        <v>1363</v>
      </c>
      <c r="H553" s="151" t="s">
        <v>1364</v>
      </c>
      <c r="I553" s="125" t="s">
        <v>154</v>
      </c>
      <c r="J553" s="157"/>
      <c r="K553" s="152" t="s">
        <v>1365</v>
      </c>
      <c r="L553" s="126">
        <v>2</v>
      </c>
      <c r="M553" s="151" t="s">
        <v>165</v>
      </c>
      <c r="N553" s="229">
        <f>IF(("Default"&lt;&gt;"Reference probe"),"N","Y")</f>
      </c>
    </row>
    <row r="554" ht="11.25" customHeight="1">
      <c r="A554" s="74"/>
      <c r="D554" s="150" t="s">
        <v>1366</v>
      </c>
      <c r="E554" s="151" t="s">
        <v>114</v>
      </c>
      <c r="F554" s="152" t="s">
        <v>1362</v>
      </c>
      <c r="G554" s="151" t="s">
        <v>1363</v>
      </c>
      <c r="H554" s="151" t="s">
        <v>1364</v>
      </c>
      <c r="I554" s="125" t="s">
        <v>154</v>
      </c>
      <c r="J554" s="157"/>
      <c r="K554" s="152" t="s">
        <v>1367</v>
      </c>
      <c r="L554" s="126">
        <v>2</v>
      </c>
      <c r="M554" s="151" t="s">
        <v>1368</v>
      </c>
      <c r="N554" s="229">
        <f>IF(("Default"&lt;&gt;"Reference probe"),"N","Y")</f>
      </c>
    </row>
    <row r="555" ht="11.25" customHeight="1">
      <c r="A555" s="74"/>
      <c r="D555" s="150" t="s">
        <v>1369</v>
      </c>
      <c r="E555" s="151" t="s">
        <v>114</v>
      </c>
      <c r="F555" s="152" t="s">
        <v>1370</v>
      </c>
      <c r="G555" s="151" t="s">
        <v>1363</v>
      </c>
      <c r="H555" s="151" t="s">
        <v>1364</v>
      </c>
      <c r="I555" s="125" t="s">
        <v>202</v>
      </c>
      <c r="J555" s="157"/>
      <c r="K555" s="152" t="s">
        <v>1130</v>
      </c>
      <c r="L555" s="126">
        <v>2</v>
      </c>
      <c r="M555" s="151" t="s">
        <v>1371</v>
      </c>
      <c r="N555" s="229">
        <f>IF(("Default"&lt;&gt;"Reference probe"),"N","Y")</f>
      </c>
    </row>
    <row r="556" ht="11.25" customHeight="1">
      <c r="A556" s="74"/>
      <c r="D556" s="150" t="s">
        <v>1372</v>
      </c>
      <c r="E556" s="151" t="s">
        <v>114</v>
      </c>
      <c r="F556" s="152" t="s">
        <v>1373</v>
      </c>
      <c r="G556" s="151" t="s">
        <v>1363</v>
      </c>
      <c r="H556" s="151" t="s">
        <v>1364</v>
      </c>
      <c r="I556" s="125" t="s">
        <v>202</v>
      </c>
      <c r="J556" s="157"/>
      <c r="K556" s="152" t="s">
        <v>1374</v>
      </c>
      <c r="L556" s="126">
        <v>2</v>
      </c>
      <c r="M556" s="151" t="s">
        <v>165</v>
      </c>
      <c r="N556" s="229">
        <f>IF(("Default"&lt;&gt;"Reference probe"),"N","Y")</f>
      </c>
    </row>
    <row r="557" ht="11.25" customHeight="1">
      <c r="A557" s="74"/>
      <c r="D557" s="150" t="s">
        <v>1375</v>
      </c>
      <c r="E557" s="151" t="s">
        <v>114</v>
      </c>
      <c r="F557" s="152" t="s">
        <v>1373</v>
      </c>
      <c r="G557" s="151" t="s">
        <v>1363</v>
      </c>
      <c r="H557" s="151" t="s">
        <v>1364</v>
      </c>
      <c r="I557" s="125" t="s">
        <v>202</v>
      </c>
      <c r="J557" s="157"/>
      <c r="K557" s="152"/>
      <c r="L557" s="126">
        <v>2</v>
      </c>
      <c r="M557" s="151" t="s">
        <v>1376</v>
      </c>
      <c r="N557" s="229">
        <f>IF(("Default"&lt;&gt;"Reference probe"),"N","Y")</f>
      </c>
    </row>
    <row r="558" ht="11.25" customHeight="1">
      <c r="A558" s="74"/>
      <c r="D558" s="150" t="s">
        <v>1377</v>
      </c>
      <c r="E558" s="151" t="s">
        <v>114</v>
      </c>
      <c r="F558" s="152" t="s">
        <v>1378</v>
      </c>
      <c r="G558" s="151" t="s">
        <v>1363</v>
      </c>
      <c r="H558" s="151" t="s">
        <v>1364</v>
      </c>
      <c r="I558" s="125" t="s">
        <v>151</v>
      </c>
      <c r="J558" s="157"/>
      <c r="K558" s="152"/>
      <c r="L558" s="126">
        <v>2</v>
      </c>
      <c r="M558" s="151" t="s">
        <v>1368</v>
      </c>
      <c r="N558" s="229">
        <f>IF(("Default"&lt;&gt;"Reference probe"),"N","Y")</f>
      </c>
    </row>
    <row r="559" ht="11.25" customHeight="1">
      <c r="A559" s="74"/>
      <c r="D559" s="150" t="s">
        <v>1379</v>
      </c>
      <c r="E559" s="151" t="s">
        <v>114</v>
      </c>
      <c r="F559" s="152" t="s">
        <v>1380</v>
      </c>
      <c r="G559" s="151" t="s">
        <v>1363</v>
      </c>
      <c r="H559" s="151" t="s">
        <v>1364</v>
      </c>
      <c r="I559" s="125" t="s">
        <v>148</v>
      </c>
      <c r="J559" s="157"/>
      <c r="K559" s="152"/>
      <c r="L559" s="126">
        <v>2</v>
      </c>
      <c r="M559" s="151" t="s">
        <v>1368</v>
      </c>
      <c r="N559" s="229">
        <f>IF(("Default"&lt;&gt;"Reference probe"),"N","Y")</f>
      </c>
    </row>
    <row r="560" ht="11.25" customHeight="1">
      <c r="A560" s="74"/>
      <c r="D560" s="150" t="s">
        <v>1381</v>
      </c>
      <c r="E560" s="151" t="s">
        <v>114</v>
      </c>
      <c r="F560" s="152" t="s">
        <v>1382</v>
      </c>
      <c r="G560" s="151" t="s">
        <v>1363</v>
      </c>
      <c r="H560" s="151" t="s">
        <v>1364</v>
      </c>
      <c r="I560" s="125" t="s">
        <v>145</v>
      </c>
      <c r="J560" s="157"/>
      <c r="K560" s="152"/>
      <c r="L560" s="126">
        <v>2</v>
      </c>
      <c r="M560" s="151" t="s">
        <v>1368</v>
      </c>
      <c r="N560" s="229">
        <f>IF(("Default"&lt;&gt;"Reference probe"),"N","Y")</f>
      </c>
    </row>
    <row r="561" ht="11.25" customHeight="1">
      <c r="A561" s="74"/>
      <c r="D561" s="150" t="s">
        <v>1383</v>
      </c>
      <c r="E561" s="151" t="s">
        <v>114</v>
      </c>
      <c r="F561" s="152" t="s">
        <v>1384</v>
      </c>
      <c r="G561" s="151" t="s">
        <v>1363</v>
      </c>
      <c r="H561" s="151" t="s">
        <v>1364</v>
      </c>
      <c r="I561" s="125" t="s">
        <v>143</v>
      </c>
      <c r="J561" s="157"/>
      <c r="K561" s="152"/>
      <c r="L561" s="126">
        <v>2</v>
      </c>
      <c r="M561" s="151" t="s">
        <v>165</v>
      </c>
      <c r="N561" s="229">
        <f>IF(("Default"&lt;&gt;"Reference probe"),"N","Y")</f>
      </c>
    </row>
    <row r="562" ht="11.25" customHeight="1">
      <c r="A562" s="74"/>
      <c r="D562" s="150" t="s">
        <v>1385</v>
      </c>
      <c r="E562" s="151" t="s">
        <v>114</v>
      </c>
      <c r="F562" s="152" t="s">
        <v>1384</v>
      </c>
      <c r="G562" s="151" t="s">
        <v>1363</v>
      </c>
      <c r="H562" s="151" t="s">
        <v>1364</v>
      </c>
      <c r="I562" s="125" t="s">
        <v>140</v>
      </c>
      <c r="J562" s="157"/>
      <c r="K562" s="152"/>
      <c r="L562" s="126">
        <v>2</v>
      </c>
      <c r="M562" s="151" t="s">
        <v>165</v>
      </c>
      <c r="N562" s="229">
        <f>IF(("Default"&lt;&gt;"Reference probe"),"N","Y")</f>
      </c>
    </row>
    <row r="563" ht="11.25" customHeight="1">
      <c r="A563" s="74"/>
      <c r="D563" s="150" t="s">
        <v>1386</v>
      </c>
      <c r="E563" s="151" t="s">
        <v>114</v>
      </c>
      <c r="F563" s="152" t="s">
        <v>1387</v>
      </c>
      <c r="G563" s="151" t="s">
        <v>1363</v>
      </c>
      <c r="H563" s="151" t="s">
        <v>1364</v>
      </c>
      <c r="I563" s="125" t="s">
        <v>1388</v>
      </c>
      <c r="J563" s="157"/>
      <c r="K563" s="152" t="s">
        <v>1389</v>
      </c>
      <c r="L563" s="126">
        <v>2</v>
      </c>
      <c r="M563" s="151" t="s">
        <v>165</v>
      </c>
      <c r="N563" s="229">
        <f>IF(("Default"&lt;&gt;"Reference probe"),"N","Y")</f>
      </c>
    </row>
    <row r="564" ht="11.25" customHeight="1">
      <c r="A564" s="74"/>
      <c r="D564" s="150" t="s">
        <v>1390</v>
      </c>
      <c r="E564" s="151" t="s">
        <v>114</v>
      </c>
      <c r="F564" s="152" t="s">
        <v>1387</v>
      </c>
      <c r="G564" s="151" t="s">
        <v>1363</v>
      </c>
      <c r="H564" s="151" t="s">
        <v>1364</v>
      </c>
      <c r="I564" s="125" t="s">
        <v>138</v>
      </c>
      <c r="J564" s="157"/>
      <c r="K564" s="152" t="s">
        <v>1391</v>
      </c>
      <c r="L564" s="126">
        <v>2</v>
      </c>
      <c r="M564" s="151" t="s">
        <v>1392</v>
      </c>
      <c r="N564" s="229">
        <f>IF(("Default"&lt;&gt;"Reference probe"),"N","Y")</f>
      </c>
    </row>
    <row r="565" ht="11.25" customHeight="1">
      <c r="A565" s="74"/>
      <c r="D565" s="150" t="s">
        <v>1393</v>
      </c>
      <c r="E565" s="151" t="s">
        <v>114</v>
      </c>
      <c r="F565" s="152" t="s">
        <v>1394</v>
      </c>
      <c r="G565" s="151" t="s">
        <v>1363</v>
      </c>
      <c r="H565" s="151" t="s">
        <v>1364</v>
      </c>
      <c r="I565" s="125" t="s">
        <v>136</v>
      </c>
      <c r="J565" s="157"/>
      <c r="K565" s="152"/>
      <c r="L565" s="126">
        <v>2</v>
      </c>
      <c r="M565" s="151" t="s">
        <v>165</v>
      </c>
      <c r="N565" s="229">
        <f>IF(("Default"&lt;&gt;"Reference probe"),"N","Y")</f>
      </c>
    </row>
    <row r="566" ht="11.25" customHeight="1">
      <c r="A566" s="74"/>
      <c r="D566" s="150" t="s">
        <v>1395</v>
      </c>
      <c r="E566" s="151" t="s">
        <v>114</v>
      </c>
      <c r="F566" s="152" t="s">
        <v>1396</v>
      </c>
      <c r="G566" s="151" t="s">
        <v>1363</v>
      </c>
      <c r="H566" s="151" t="s">
        <v>1364</v>
      </c>
      <c r="I566" s="125" t="s">
        <v>133</v>
      </c>
      <c r="J566" s="157"/>
      <c r="K566" s="152"/>
      <c r="L566" s="126">
        <v>2</v>
      </c>
      <c r="M566" s="151" t="s">
        <v>1368</v>
      </c>
      <c r="N566" s="229">
        <f>IF(("Default"&lt;&gt;"Reference probe"),"N","Y")</f>
      </c>
    </row>
    <row r="567" ht="11.25" customHeight="1">
      <c r="A567" s="74"/>
      <c r="D567" s="150" t="s">
        <v>1397</v>
      </c>
      <c r="E567" s="151" t="s">
        <v>114</v>
      </c>
      <c r="F567" s="152" t="s">
        <v>1398</v>
      </c>
      <c r="G567" s="151" t="s">
        <v>1363</v>
      </c>
      <c r="H567" s="151" t="s">
        <v>1364</v>
      </c>
      <c r="I567" s="125" t="s">
        <v>230</v>
      </c>
      <c r="J567" s="157"/>
      <c r="K567" s="152" t="s">
        <v>375</v>
      </c>
      <c r="L567" s="126">
        <v>2</v>
      </c>
      <c r="M567" s="151" t="s">
        <v>1368</v>
      </c>
      <c r="N567" s="229">
        <f>IF(("Default"&lt;&gt;"Reference probe"),"N","Y")</f>
      </c>
    </row>
    <row r="568" ht="11.25" customHeight="1">
      <c r="D568" s="150" t="s">
        <v>1399</v>
      </c>
      <c r="E568" s="151" t="s">
        <v>159</v>
      </c>
      <c r="F568" s="152" t="s">
        <v>1400</v>
      </c>
      <c r="G568" s="151" t="s">
        <v>1401</v>
      </c>
      <c r="H568" s="151" t="s">
        <v>1402</v>
      </c>
      <c r="I568" s="125" t="s">
        <v>131</v>
      </c>
      <c r="J568" s="157" t="s">
        <v>1403</v>
      </c>
      <c r="K568" s="152" t="s">
        <v>1404</v>
      </c>
      <c r="L568" s="126">
        <v>0</v>
      </c>
      <c r="M568" s="151" t="s">
        <v>174</v>
      </c>
      <c r="N568" s="229">
        <f>IF(("Mutation detection probe"&lt;&gt;"Reference probe"),"N","Y")</f>
      </c>
    </row>
    <row r="569" ht="11.25" customHeight="1">
      <c r="A569" s="74"/>
      <c r="D569" s="150" t="s">
        <v>1405</v>
      </c>
      <c r="E569" s="151" t="s">
        <v>114</v>
      </c>
      <c r="F569" s="152" t="s">
        <v>1406</v>
      </c>
      <c r="G569" s="151" t="s">
        <v>1401</v>
      </c>
      <c r="H569" s="151" t="s">
        <v>1402</v>
      </c>
      <c r="I569" s="125" t="s">
        <v>121</v>
      </c>
      <c r="J569" s="157"/>
      <c r="K569" s="152" t="s">
        <v>1407</v>
      </c>
      <c r="L569" s="126">
        <v>2</v>
      </c>
      <c r="M569" s="151" t="s">
        <v>1408</v>
      </c>
      <c r="N569" s="229">
        <f>IF(("Default"&lt;&gt;"Reference probe"),"N","Y")</f>
      </c>
    </row>
    <row r="570" ht="11.25" customHeight="1">
      <c r="A570" s="74"/>
      <c r="D570" s="150" t="s">
        <v>1409</v>
      </c>
      <c r="E570" s="151" t="s">
        <v>114</v>
      </c>
      <c r="F570" s="152" t="s">
        <v>1410</v>
      </c>
      <c r="G570" s="151" t="s">
        <v>1401</v>
      </c>
      <c r="H570" s="151" t="s">
        <v>1402</v>
      </c>
      <c r="I570" s="125" t="s">
        <v>1411</v>
      </c>
      <c r="J570" s="157"/>
      <c r="K570" s="152" t="s">
        <v>1412</v>
      </c>
      <c r="L570" s="126">
        <v>2</v>
      </c>
      <c r="M570" s="151"/>
      <c r="N570" s="229">
        <f>IF(("Default"&lt;&gt;"Reference probe"),"N","Y")</f>
      </c>
    </row>
    <row r="571" ht="11.25" customHeight="1">
      <c r="A571" s="74"/>
      <c r="D571" s="150" t="s">
        <v>1413</v>
      </c>
      <c r="E571" s="151" t="s">
        <v>114</v>
      </c>
      <c r="F571" s="152" t="s">
        <v>1410</v>
      </c>
      <c r="G571" s="151" t="s">
        <v>1401</v>
      </c>
      <c r="H571" s="151" t="s">
        <v>1402</v>
      </c>
      <c r="I571" s="125" t="s">
        <v>123</v>
      </c>
      <c r="J571" s="157"/>
      <c r="K571" s="152" t="s">
        <v>1414</v>
      </c>
      <c r="L571" s="126">
        <v>2</v>
      </c>
      <c r="M571" s="151"/>
      <c r="N571" s="229">
        <f>IF(("Default"&lt;&gt;"Reference probe"),"N","Y")</f>
      </c>
    </row>
    <row r="572" ht="11.25" customHeight="1">
      <c r="A572" s="74"/>
      <c r="D572" s="150" t="s">
        <v>1415</v>
      </c>
      <c r="E572" s="151" t="s">
        <v>114</v>
      </c>
      <c r="F572" s="152" t="s">
        <v>1416</v>
      </c>
      <c r="G572" s="151" t="s">
        <v>1401</v>
      </c>
      <c r="H572" s="151" t="s">
        <v>1402</v>
      </c>
      <c r="I572" s="125" t="s">
        <v>125</v>
      </c>
      <c r="J572" s="157"/>
      <c r="K572" s="152"/>
      <c r="L572" s="126">
        <v>2</v>
      </c>
      <c r="M572" s="151"/>
      <c r="N572" s="229">
        <f>IF(("Default"&lt;&gt;"Reference probe"),"N","Y")</f>
      </c>
    </row>
    <row r="573" ht="11.25" customHeight="1">
      <c r="A573" s="74"/>
      <c r="D573" s="150" t="s">
        <v>1417</v>
      </c>
      <c r="E573" s="151" t="s">
        <v>114</v>
      </c>
      <c r="F573" s="152" t="s">
        <v>1416</v>
      </c>
      <c r="G573" s="151" t="s">
        <v>1401</v>
      </c>
      <c r="H573" s="151" t="s">
        <v>1402</v>
      </c>
      <c r="I573" s="125" t="s">
        <v>125</v>
      </c>
      <c r="J573" s="157"/>
      <c r="K573" s="152" t="s">
        <v>1418</v>
      </c>
      <c r="L573" s="126">
        <v>2</v>
      </c>
      <c r="M573" s="151"/>
      <c r="N573" s="229">
        <f>IF(("Default"&lt;&gt;"Reference probe"),"N","Y")</f>
      </c>
    </row>
    <row r="574" ht="11.25" customHeight="1">
      <c r="A574" s="74"/>
      <c r="D574" s="150" t="s">
        <v>1419</v>
      </c>
      <c r="E574" s="151" t="s">
        <v>114</v>
      </c>
      <c r="F574" s="152" t="s">
        <v>1420</v>
      </c>
      <c r="G574" s="151" t="s">
        <v>1401</v>
      </c>
      <c r="H574" s="151" t="s">
        <v>1402</v>
      </c>
      <c r="I574" s="125" t="s">
        <v>128</v>
      </c>
      <c r="J574" s="157"/>
      <c r="K574" s="152" t="s">
        <v>1421</v>
      </c>
      <c r="L574" s="126">
        <v>2</v>
      </c>
      <c r="M574" s="151"/>
      <c r="N574" s="229">
        <f>IF(("Default"&lt;&gt;"Reference probe"),"N","Y")</f>
      </c>
    </row>
    <row r="575" ht="11.25" customHeight="1">
      <c r="A575" s="74"/>
      <c r="D575" s="150" t="s">
        <v>1422</v>
      </c>
      <c r="E575" s="151" t="s">
        <v>114</v>
      </c>
      <c r="F575" s="152" t="s">
        <v>1400</v>
      </c>
      <c r="G575" s="151" t="s">
        <v>1401</v>
      </c>
      <c r="H575" s="151" t="s">
        <v>1402</v>
      </c>
      <c r="I575" s="125" t="s">
        <v>131</v>
      </c>
      <c r="J575" s="157"/>
      <c r="K575" s="152" t="s">
        <v>1423</v>
      </c>
      <c r="L575" s="126">
        <v>2</v>
      </c>
      <c r="M575" s="151"/>
      <c r="N575" s="229">
        <f>IF(("Default"&lt;&gt;"Reference probe"),"N","Y")</f>
      </c>
    </row>
    <row r="576" ht="11.25" customHeight="1">
      <c r="A576" s="74"/>
      <c r="D576" s="150" t="s">
        <v>1424</v>
      </c>
      <c r="E576" s="151" t="s">
        <v>114</v>
      </c>
      <c r="F576" s="152" t="s">
        <v>1425</v>
      </c>
      <c r="G576" s="151" t="s">
        <v>1401</v>
      </c>
      <c r="H576" s="151" t="s">
        <v>1402</v>
      </c>
      <c r="I576" s="125" t="s">
        <v>230</v>
      </c>
      <c r="J576" s="157"/>
      <c r="K576" s="152" t="s">
        <v>1426</v>
      </c>
      <c r="L576" s="126">
        <v>2</v>
      </c>
      <c r="M576" s="151"/>
      <c r="N576" s="229">
        <f>IF(("Default"&lt;&gt;"Reference probe"),"N","Y")</f>
      </c>
    </row>
    <row r="577" ht="11.25" customHeight="1">
      <c r="A577" s="74"/>
      <c r="D577" s="150" t="s">
        <v>1427</v>
      </c>
      <c r="E577" s="151" t="s">
        <v>114</v>
      </c>
      <c r="F577" s="152" t="s">
        <v>1428</v>
      </c>
      <c r="G577" s="151" t="s">
        <v>1401</v>
      </c>
      <c r="H577" s="151" t="s">
        <v>1402</v>
      </c>
      <c r="I577" s="125" t="s">
        <v>133</v>
      </c>
      <c r="J577" s="157"/>
      <c r="K577" s="152" t="s">
        <v>1426</v>
      </c>
      <c r="L577" s="126">
        <v>2</v>
      </c>
      <c r="M577" s="151" t="s">
        <v>200</v>
      </c>
      <c r="N577" s="229">
        <f>IF(("Default"&lt;&gt;"Reference probe"),"N","Y")</f>
      </c>
    </row>
    <row r="578" ht="11.25" customHeight="1">
      <c r="A578" s="74"/>
      <c r="D578" s="150" t="s">
        <v>1429</v>
      </c>
      <c r="E578" s="151" t="s">
        <v>114</v>
      </c>
      <c r="F578" s="152" t="s">
        <v>1430</v>
      </c>
      <c r="G578" s="151" t="s">
        <v>1401</v>
      </c>
      <c r="H578" s="151" t="s">
        <v>1402</v>
      </c>
      <c r="I578" s="125" t="s">
        <v>136</v>
      </c>
      <c r="J578" s="157"/>
      <c r="K578" s="152"/>
      <c r="L578" s="126">
        <v>2</v>
      </c>
      <c r="M578" s="151"/>
      <c r="N578" s="229">
        <f>IF(("Default"&lt;&gt;"Reference probe"),"N","Y")</f>
      </c>
    </row>
    <row r="579" ht="11.25" customHeight="1">
      <c r="A579" s="74"/>
      <c r="D579" s="150" t="s">
        <v>1431</v>
      </c>
      <c r="E579" s="151" t="s">
        <v>114</v>
      </c>
      <c r="F579" s="152" t="s">
        <v>1432</v>
      </c>
      <c r="G579" s="151" t="s">
        <v>1401</v>
      </c>
      <c r="H579" s="151" t="s">
        <v>1402</v>
      </c>
      <c r="I579" s="125" t="s">
        <v>138</v>
      </c>
      <c r="J579" s="157"/>
      <c r="K579" s="152"/>
      <c r="L579" s="126">
        <v>2</v>
      </c>
      <c r="M579" s="151"/>
      <c r="N579" s="229">
        <f>IF(("Default"&lt;&gt;"Reference probe"),"N","Y")</f>
      </c>
    </row>
    <row r="580" ht="11.25" customHeight="1">
      <c r="A580" s="74"/>
      <c r="D580" s="150" t="s">
        <v>1433</v>
      </c>
      <c r="E580" s="151" t="s">
        <v>114</v>
      </c>
      <c r="F580" s="152" t="s">
        <v>1434</v>
      </c>
      <c r="G580" s="151" t="s">
        <v>1401</v>
      </c>
      <c r="H580" s="151" t="s">
        <v>1402</v>
      </c>
      <c r="I580" s="125" t="s">
        <v>140</v>
      </c>
      <c r="J580" s="157"/>
      <c r="K580" s="152" t="s">
        <v>1435</v>
      </c>
      <c r="L580" s="126">
        <v>2</v>
      </c>
      <c r="M580" s="151"/>
      <c r="N580" s="229">
        <f>IF(("Default"&lt;&gt;"Reference probe"),"N","Y")</f>
      </c>
    </row>
    <row r="581" ht="11.25" customHeight="1">
      <c r="A581" s="74"/>
      <c r="D581" s="150" t="s">
        <v>1436</v>
      </c>
      <c r="E581" s="151" t="s">
        <v>114</v>
      </c>
      <c r="F581" s="152" t="s">
        <v>1437</v>
      </c>
      <c r="G581" s="151" t="s">
        <v>1401</v>
      </c>
      <c r="H581" s="151" t="s">
        <v>1402</v>
      </c>
      <c r="I581" s="125" t="s">
        <v>143</v>
      </c>
      <c r="J581" s="157"/>
      <c r="K581" s="152"/>
      <c r="L581" s="126">
        <v>2</v>
      </c>
      <c r="M581" s="151"/>
      <c r="N581" s="229">
        <f>IF(("Reference probe"&lt;&gt;"Reference probe"),"N","Y")</f>
      </c>
    </row>
    <row r="582" ht="11.25" customHeight="1">
      <c r="A582" s="74"/>
      <c r="D582" s="150" t="s">
        <v>1438</v>
      </c>
      <c r="E582" s="151" t="s">
        <v>114</v>
      </c>
      <c r="F582" s="152" t="s">
        <v>1439</v>
      </c>
      <c r="G582" s="151" t="s">
        <v>1401</v>
      </c>
      <c r="H582" s="151" t="s">
        <v>1402</v>
      </c>
      <c r="I582" s="125" t="s">
        <v>145</v>
      </c>
      <c r="J582" s="157"/>
      <c r="K582" s="152"/>
      <c r="L582" s="126">
        <v>2</v>
      </c>
      <c r="M582" s="151"/>
      <c r="N582" s="229">
        <f>IF(("Default"&lt;&gt;"Reference probe"),"N","Y")</f>
      </c>
    </row>
    <row r="583" ht="11.25" customHeight="1">
      <c r="A583" s="74"/>
      <c r="D583" s="150" t="s">
        <v>1440</v>
      </c>
      <c r="E583" s="151" t="s">
        <v>114</v>
      </c>
      <c r="F583" s="152" t="s">
        <v>1439</v>
      </c>
      <c r="G583" s="151" t="s">
        <v>1401</v>
      </c>
      <c r="H583" s="151" t="s">
        <v>1402</v>
      </c>
      <c r="I583" s="125" t="s">
        <v>148</v>
      </c>
      <c r="J583" s="157"/>
      <c r="K583" s="152"/>
      <c r="L583" s="126">
        <v>2</v>
      </c>
      <c r="M583" s="151"/>
      <c r="N583" s="229">
        <f>IF(("Reference probe"&lt;&gt;"Reference probe"),"N","Y")</f>
      </c>
    </row>
    <row r="584" ht="11.25" customHeight="1">
      <c r="A584" s="74"/>
      <c r="D584" s="150" t="s">
        <v>1441</v>
      </c>
      <c r="E584" s="151" t="s">
        <v>114</v>
      </c>
      <c r="F584" s="152" t="s">
        <v>1442</v>
      </c>
      <c r="G584" s="151" t="s">
        <v>1401</v>
      </c>
      <c r="H584" s="151" t="s">
        <v>1402</v>
      </c>
      <c r="I584" s="125" t="s">
        <v>151</v>
      </c>
      <c r="J584" s="157"/>
      <c r="K584" s="152"/>
      <c r="L584" s="126">
        <v>2</v>
      </c>
      <c r="M584" s="151"/>
      <c r="N584" s="229">
        <f>IF(("Reference probe"&lt;&gt;"Reference probe"),"N","Y")</f>
      </c>
    </row>
    <row r="585" ht="11.25" customHeight="1">
      <c r="A585" s="74"/>
      <c r="D585" s="150" t="s">
        <v>1443</v>
      </c>
      <c r="E585" s="151" t="s">
        <v>114</v>
      </c>
      <c r="F585" s="152" t="s">
        <v>1444</v>
      </c>
      <c r="G585" s="151" t="s">
        <v>1401</v>
      </c>
      <c r="H585" s="151" t="s">
        <v>1402</v>
      </c>
      <c r="I585" s="125" t="s">
        <v>151</v>
      </c>
      <c r="J585" s="157"/>
      <c r="K585" s="152"/>
      <c r="L585" s="126">
        <v>2</v>
      </c>
      <c r="M585" s="151"/>
      <c r="N585" s="229">
        <f>IF(("Reference probe"&lt;&gt;"Reference probe"),"N","Y")</f>
      </c>
    </row>
    <row r="586" ht="11.25" customHeight="1">
      <c r="A586" s="74"/>
      <c r="D586" s="150" t="s">
        <v>1445</v>
      </c>
      <c r="E586" s="151" t="s">
        <v>114</v>
      </c>
      <c r="F586" s="152" t="s">
        <v>1446</v>
      </c>
      <c r="G586" s="151" t="s">
        <v>1401</v>
      </c>
      <c r="H586" s="151" t="s">
        <v>1402</v>
      </c>
      <c r="I586" s="125" t="s">
        <v>202</v>
      </c>
      <c r="J586" s="157"/>
      <c r="K586" s="152" t="s">
        <v>1447</v>
      </c>
      <c r="L586" s="126">
        <v>2</v>
      </c>
      <c r="M586" s="151"/>
      <c r="N586" s="229">
        <f>IF(("Default"&lt;&gt;"Reference probe"),"N","Y")</f>
      </c>
    </row>
    <row r="587" ht="11.25" customHeight="1">
      <c r="A587" s="74"/>
      <c r="D587" s="150" t="s">
        <v>1448</v>
      </c>
      <c r="E587" s="151" t="s">
        <v>114</v>
      </c>
      <c r="F587" s="152" t="s">
        <v>1446</v>
      </c>
      <c r="G587" s="151" t="s">
        <v>1401</v>
      </c>
      <c r="H587" s="151" t="s">
        <v>1402</v>
      </c>
      <c r="I587" s="125" t="s">
        <v>154</v>
      </c>
      <c r="J587" s="157"/>
      <c r="K587" s="152" t="s">
        <v>1130</v>
      </c>
      <c r="L587" s="126">
        <v>2</v>
      </c>
      <c r="M587" s="151"/>
      <c r="N587" s="229">
        <f>IF(("Default"&lt;&gt;"Reference probe"),"N","Y")</f>
      </c>
    </row>
    <row r="588" ht="11.25" customHeight="1">
      <c r="A588" s="74"/>
      <c r="D588" s="150" t="s">
        <v>1449</v>
      </c>
      <c r="E588" s="151" t="s">
        <v>114</v>
      </c>
      <c r="F588" s="152" t="s">
        <v>1450</v>
      </c>
      <c r="G588" s="151" t="s">
        <v>1401</v>
      </c>
      <c r="H588" s="151" t="s">
        <v>1451</v>
      </c>
      <c r="I588" s="125" t="s">
        <v>151</v>
      </c>
      <c r="J588" s="157"/>
      <c r="K588" s="152" t="s">
        <v>1452</v>
      </c>
      <c r="L588" s="126">
        <v>2</v>
      </c>
      <c r="M588" s="151"/>
      <c r="N588" s="229">
        <f>IF(("Reference probe"&lt;&gt;"Reference probe"),"N","Y")</f>
      </c>
    </row>
    <row r="589" ht="11.25" customHeight="1">
      <c r="A589" s="74"/>
      <c r="D589" s="151" t="s">
        <v>1453</v>
      </c>
      <c r="E589" s="164" t="s">
        <v>1454</v>
      </c>
      <c r="F589" s="152"/>
      <c r="G589" s="151"/>
      <c r="H589" s="151" t="s">
        <v>1455</v>
      </c>
      <c r="I589" s="125"/>
      <c r="J589" s="157"/>
      <c r="K589" s="152" t="s">
        <v>1456</v>
      </c>
      <c r="L589" s="126"/>
      <c r="M589" s="151"/>
      <c r="N589" s="229">
        <f>IF(("X-presence control, ControlIntra"&lt;&gt;"Reference probe"),"N","Y")</f>
      </c>
    </row>
    <row r="590" ht="11.25" customHeight="1">
      <c r="A590" s="74"/>
      <c r="D590" s="151" t="s">
        <v>1457</v>
      </c>
      <c r="E590" s="164" t="s">
        <v>1454</v>
      </c>
      <c r="F590" s="152"/>
      <c r="G590" s="151"/>
      <c r="H590" s="151" t="s">
        <v>1458</v>
      </c>
      <c r="I590" s="125"/>
      <c r="J590" s="157"/>
      <c r="K590" s="152" t="s">
        <v>1456</v>
      </c>
      <c r="L590" s="126"/>
      <c r="M590" s="151"/>
      <c r="N590" s="229">
        <f>IF(("X-presence control, ControlIntra"&lt;&gt;"Reference probe"),"N","Y")</f>
      </c>
    </row>
    <row r="591" ht="11.25" customHeight="1">
      <c r="A591" s="74"/>
      <c r="D591" s="151" t="s">
        <v>1459</v>
      </c>
      <c r="E591" s="164" t="s">
        <v>1454</v>
      </c>
      <c r="F591" s="152"/>
      <c r="G591" s="151"/>
      <c r="H591" s="151" t="s">
        <v>1460</v>
      </c>
      <c r="I591" s="125"/>
      <c r="J591" s="157"/>
      <c r="K591" s="152" t="s">
        <v>1456</v>
      </c>
      <c r="L591" s="126"/>
      <c r="M591" s="151"/>
      <c r="N591" s="229">
        <f>IF(("X-presence control, ControlIntra"&lt;&gt;"Reference probe"),"N","Y")</f>
      </c>
    </row>
    <row r="592" ht="11.25" customHeight="1">
      <c r="A592" s="74"/>
      <c r="D592" s="151" t="s">
        <v>1461</v>
      </c>
      <c r="E592" s="164" t="s">
        <v>1454</v>
      </c>
      <c r="F592" s="152"/>
      <c r="G592" s="151"/>
      <c r="H592" s="151" t="s">
        <v>1462</v>
      </c>
      <c r="I592" s="125"/>
      <c r="J592" s="157"/>
      <c r="K592" s="152" t="s">
        <v>1463</v>
      </c>
      <c r="L592" s="126"/>
      <c r="M592" s="151"/>
      <c r="N592" s="229">
        <f>IF(("Y-presence control, ControlIntra"&lt;&gt;"Reference probe"),"N","Y")</f>
      </c>
    </row>
    <row r="593" ht="11.25" customHeight="1">
      <c r="A593" s="74"/>
      <c r="D593" s="151" t="s">
        <v>1464</v>
      </c>
      <c r="E593" s="164" t="s">
        <v>1454</v>
      </c>
      <c r="F593" s="152"/>
      <c r="G593" s="151"/>
      <c r="H593" s="151" t="s">
        <v>1465</v>
      </c>
      <c r="I593" s="125"/>
      <c r="J593" s="157"/>
      <c r="K593" s="152" t="s">
        <v>1463</v>
      </c>
      <c r="L593" s="126"/>
      <c r="M593" s="151"/>
      <c r="N593" s="229">
        <f>IF(("Y-presence control, ControlIntra"&lt;&gt;"Reference probe"),"N","Y")</f>
      </c>
    </row>
    <row r="594" ht="11.25" customHeight="1">
      <c r="A594" s="74"/>
      <c r="D594" s="151" t="s">
        <v>1466</v>
      </c>
      <c r="E594" s="164" t="s">
        <v>1454</v>
      </c>
      <c r="F594" s="152"/>
      <c r="G594" s="151"/>
      <c r="H594" s="151" t="s">
        <v>1467</v>
      </c>
      <c r="I594" s="125"/>
      <c r="J594" s="157"/>
      <c r="K594" s="152" t="s">
        <v>1463</v>
      </c>
      <c r="L594" s="126"/>
      <c r="M594" s="151"/>
      <c r="N594" s="229">
        <f>IF(("Y-presence control, ControlIntra"&lt;&gt;"Reference probe"),"N","Y")</f>
      </c>
    </row>
    <row r="595" ht="11.25" customHeight="1">
      <c r="A595" s="74"/>
      <c r="D595" s="151" t="s">
        <v>1468</v>
      </c>
      <c r="E595" s="164" t="s">
        <v>1454</v>
      </c>
      <c r="F595" s="152"/>
      <c r="G595" s="151"/>
      <c r="H595" s="151" t="s">
        <v>1469</v>
      </c>
      <c r="I595" s="125"/>
      <c r="J595" s="157"/>
      <c r="K595" s="152" t="s">
        <v>1470</v>
      </c>
      <c r="L595" s="126"/>
      <c r="M595" s="151"/>
      <c r="N595" s="229">
        <f>IF(("Sample DNA denaturation, ControlIntraAndInter"&lt;&gt;"Reference probe"),"N","Y")</f>
      </c>
    </row>
    <row r="596" ht="11.25" customHeight="1">
      <c r="A596" s="74"/>
      <c r="D596" s="151" t="s">
        <v>1471</v>
      </c>
      <c r="E596" s="164" t="s">
        <v>1454</v>
      </c>
      <c r="F596" s="152"/>
      <c r="G596" s="151"/>
      <c r="H596" s="151" t="s">
        <v>1469</v>
      </c>
      <c r="I596" s="125"/>
      <c r="J596" s="157"/>
      <c r="K596" s="152" t="s">
        <v>1470</v>
      </c>
      <c r="L596" s="126"/>
      <c r="M596" s="151"/>
      <c r="N596" s="229">
        <f>IF(("Sample DNA denaturation, ControlIntraAndInter"&lt;&gt;"Reference probe"),"N","Y")</f>
      </c>
    </row>
    <row r="597" ht="11.25" customHeight="1">
      <c r="A597" s="74"/>
      <c r="D597" s="151" t="s">
        <v>1472</v>
      </c>
      <c r="E597" s="164" t="s">
        <v>1454</v>
      </c>
      <c r="F597" s="152"/>
      <c r="G597" s="151"/>
      <c r="H597" s="151" t="s">
        <v>1469</v>
      </c>
      <c r="I597" s="125"/>
      <c r="J597" s="157"/>
      <c r="K597" s="152" t="s">
        <v>1470</v>
      </c>
      <c r="L597" s="126"/>
      <c r="M597" s="151"/>
      <c r="N597" s="229">
        <f>IF(("Sample DNA denaturation, ControlIntraAndInter"&lt;&gt;"Reference probe"),"N","Y")</f>
      </c>
    </row>
    <row r="598" ht="11.25" customHeight="1">
      <c r="A598" s="74"/>
      <c r="D598" s="151" t="s">
        <v>1473</v>
      </c>
      <c r="E598" s="164" t="s">
        <v>1454</v>
      </c>
      <c r="F598" s="152"/>
      <c r="G598" s="151"/>
      <c r="H598" s="151" t="s">
        <v>1469</v>
      </c>
      <c r="I598" s="125"/>
      <c r="J598" s="157"/>
      <c r="K598" s="152" t="s">
        <v>1470</v>
      </c>
      <c r="L598" s="126"/>
      <c r="M598" s="151"/>
      <c r="N598" s="229">
        <f>IF(("Sample DNA denaturation, ControlIntraAndInter"&lt;&gt;"Reference probe"),"N","Y")</f>
      </c>
    </row>
    <row r="599" ht="11.25" customHeight="1">
      <c r="A599" s="74"/>
      <c r="D599" s="151" t="s">
        <v>1468</v>
      </c>
      <c r="E599" s="164" t="s">
        <v>1454</v>
      </c>
      <c r="F599" s="152"/>
      <c r="G599" s="151"/>
      <c r="H599" s="151" t="s">
        <v>1474</v>
      </c>
      <c r="I599" s="125"/>
      <c r="J599" s="157"/>
      <c r="K599" s="152" t="s">
        <v>1475</v>
      </c>
      <c r="L599" s="126"/>
      <c r="M599" s="151"/>
      <c r="N599" s="229">
        <f>IF(("Default"&lt;&gt;"Reference probe"),"N","Y")</f>
      </c>
    </row>
    <row r="600" ht="11.25" customHeight="1">
      <c r="A600" s="74"/>
      <c r="D600" s="151" t="s">
        <v>1471</v>
      </c>
      <c r="E600" s="164" t="s">
        <v>1454</v>
      </c>
      <c r="F600" s="152"/>
      <c r="G600" s="151"/>
      <c r="H600" s="151" t="s">
        <v>1474</v>
      </c>
      <c r="I600" s="125"/>
      <c r="J600" s="157"/>
      <c r="K600" s="152" t="s">
        <v>1475</v>
      </c>
      <c r="L600" s="126"/>
      <c r="M600" s="151"/>
      <c r="N600" s="229">
        <f>IF(("Default"&lt;&gt;"Reference probe"),"N","Y")</f>
      </c>
    </row>
    <row r="601" ht="11.25" customHeight="1">
      <c r="A601" s="74"/>
      <c r="D601" s="151" t="s">
        <v>1472</v>
      </c>
      <c r="E601" s="164" t="s">
        <v>1454</v>
      </c>
      <c r="F601" s="152"/>
      <c r="G601" s="151"/>
      <c r="H601" s="151" t="s">
        <v>1474</v>
      </c>
      <c r="I601" s="125"/>
      <c r="J601" s="157"/>
      <c r="K601" s="152" t="s">
        <v>1475</v>
      </c>
      <c r="L601" s="126"/>
      <c r="M601" s="151"/>
      <c r="N601" s="229">
        <f>IF(("Default"&lt;&gt;"Reference probe"),"N","Y")</f>
      </c>
    </row>
    <row r="602" ht="11.25" customHeight="1">
      <c r="A602" s="74"/>
      <c r="D602" s="151" t="s">
        <v>1473</v>
      </c>
      <c r="E602" s="164" t="s">
        <v>1454</v>
      </c>
      <c r="F602" s="152"/>
      <c r="G602" s="151"/>
      <c r="H602" s="151" t="s">
        <v>1474</v>
      </c>
      <c r="I602" s="125"/>
      <c r="J602" s="157"/>
      <c r="K602" s="152" t="s">
        <v>1475</v>
      </c>
      <c r="L602" s="126"/>
      <c r="M602" s="151"/>
      <c r="N602" s="229">
        <f>IF(("Default"&lt;&gt;"Reference probe"),"N","Y")</f>
      </c>
    </row>
    <row r="603" ht="11.25" customHeight="1">
      <c r="A603" s="74"/>
      <c r="D603" s="151" t="s">
        <v>1476</v>
      </c>
      <c r="E603" s="164" t="s">
        <v>1454</v>
      </c>
      <c r="F603" s="152"/>
      <c r="G603" s="151"/>
      <c r="H603" s="151" t="s">
        <v>1477</v>
      </c>
      <c r="I603" s="125"/>
      <c r="J603" s="157"/>
      <c r="K603" s="152" t="s">
        <v>1478</v>
      </c>
      <c r="L603" s="126"/>
      <c r="M603" s="151"/>
      <c r="N603" s="229">
        <f>IF(("Sample DNA depurination, ControlIntraAndInter"&lt;&gt;"Reference probe"),"N","Y")</f>
      </c>
    </row>
    <row r="604" ht="11.25" customHeight="1">
      <c r="A604" s="74"/>
      <c r="D604" s="151" t="s">
        <v>1479</v>
      </c>
      <c r="E604" s="164" t="s">
        <v>1454</v>
      </c>
      <c r="F604" s="152"/>
      <c r="G604" s="151"/>
      <c r="H604" s="151" t="s">
        <v>1477</v>
      </c>
      <c r="I604" s="125"/>
      <c r="J604" s="157"/>
      <c r="K604" s="152" t="s">
        <v>1478</v>
      </c>
      <c r="L604" s="126"/>
      <c r="M604" s="151"/>
      <c r="N604" s="229">
        <f>IF(("Sample DNA depurination, ControlIntraAndInter"&lt;&gt;"Reference probe"),"N","Y")</f>
      </c>
    </row>
    <row r="605" ht="11.25" customHeight="1">
      <c r="A605" s="74"/>
      <c r="D605" s="151" t="s">
        <v>1480</v>
      </c>
      <c r="E605" s="164" t="s">
        <v>1454</v>
      </c>
      <c r="F605" s="152"/>
      <c r="G605" s="151"/>
      <c r="H605" s="151" t="s">
        <v>1477</v>
      </c>
      <c r="I605" s="125"/>
      <c r="J605" s="157"/>
      <c r="K605" s="152" t="s">
        <v>1478</v>
      </c>
      <c r="L605" s="126"/>
      <c r="M605" s="151"/>
      <c r="N605" s="229">
        <f>IF(("Sample DNA depurination, ControlIntraAndInter"&lt;&gt;"Reference probe"),"N","Y")</f>
      </c>
    </row>
    <row r="606" ht="11.25" customHeight="1">
      <c r="A606" s="74"/>
      <c r="D606" s="151" t="s">
        <v>1481</v>
      </c>
      <c r="E606" s="164" t="s">
        <v>1454</v>
      </c>
      <c r="F606" s="152"/>
      <c r="G606" s="151"/>
      <c r="H606" s="151" t="s">
        <v>1477</v>
      </c>
      <c r="I606" s="125"/>
      <c r="J606" s="157"/>
      <c r="K606" s="152" t="s">
        <v>1478</v>
      </c>
      <c r="L606" s="126"/>
      <c r="M606" s="151"/>
      <c r="N606" s="229">
        <f>IF(("Sample DNA depurination, ControlIntraAndInter"&lt;&gt;"Reference probe"),"N","Y")</f>
      </c>
    </row>
    <row r="607" ht="11.25" customHeight="1">
      <c r="A607" s="74"/>
      <c r="D607" s="151" t="s">
        <v>1482</v>
      </c>
      <c r="E607" s="164" t="s">
        <v>1454</v>
      </c>
      <c r="F607" s="152"/>
      <c r="G607" s="151"/>
      <c r="H607" s="151" t="s">
        <v>1477</v>
      </c>
      <c r="I607" s="125"/>
      <c r="J607" s="157"/>
      <c r="K607" s="152" t="s">
        <v>1478</v>
      </c>
      <c r="L607" s="126"/>
      <c r="M607" s="151"/>
      <c r="N607" s="229">
        <f>IF(("Sample DNA depurination, ControlIntraAndInter"&lt;&gt;"Reference probe"),"N","Y")</f>
      </c>
    </row>
    <row r="608" ht="11.25" customHeight="1">
      <c r="A608" s="74"/>
      <c r="D608" s="151" t="s">
        <v>1476</v>
      </c>
      <c r="E608" s="164" t="s">
        <v>1454</v>
      </c>
      <c r="F608" s="152"/>
      <c r="G608" s="151"/>
      <c r="H608" s="151" t="s">
        <v>1483</v>
      </c>
      <c r="I608" s="125"/>
      <c r="J608" s="157"/>
      <c r="K608" s="152" t="s">
        <v>1484</v>
      </c>
      <c r="L608" s="126"/>
      <c r="M608" s="151"/>
      <c r="N608" s="229">
        <f>IF(("Default"&lt;&gt;"Reference probe"),"N","Y")</f>
      </c>
    </row>
    <row r="609" ht="11.25" customHeight="1">
      <c r="A609" s="74"/>
      <c r="D609" s="151" t="s">
        <v>1479</v>
      </c>
      <c r="E609" s="164" t="s">
        <v>1454</v>
      </c>
      <c r="F609" s="152"/>
      <c r="G609" s="151"/>
      <c r="H609" s="151" t="s">
        <v>1483</v>
      </c>
      <c r="I609" s="125"/>
      <c r="J609" s="157"/>
      <c r="K609" s="152" t="s">
        <v>1484</v>
      </c>
      <c r="L609" s="126"/>
      <c r="M609" s="151"/>
      <c r="N609" s="229">
        <f>IF(("Default"&lt;&gt;"Reference probe"),"N","Y")</f>
      </c>
    </row>
    <row r="610" ht="11.25" customHeight="1">
      <c r="A610" s="74"/>
      <c r="D610" s="151" t="s">
        <v>1480</v>
      </c>
      <c r="E610" s="164" t="s">
        <v>1454</v>
      </c>
      <c r="F610" s="152"/>
      <c r="G610" s="151"/>
      <c r="H610" s="151" t="s">
        <v>1483</v>
      </c>
      <c r="I610" s="125"/>
      <c r="J610" s="157"/>
      <c r="K610" s="152" t="s">
        <v>1484</v>
      </c>
      <c r="L610" s="126"/>
      <c r="M610" s="151"/>
      <c r="N610" s="229">
        <f>IF(("Default"&lt;&gt;"Reference probe"),"N","Y")</f>
      </c>
    </row>
    <row r="611" ht="11.25" customHeight="1">
      <c r="A611" s="74"/>
      <c r="D611" s="151" t="s">
        <v>1481</v>
      </c>
      <c r="E611" s="164" t="s">
        <v>1454</v>
      </c>
      <c r="F611" s="152"/>
      <c r="G611" s="151"/>
      <c r="H611" s="151" t="s">
        <v>1483</v>
      </c>
      <c r="I611" s="125"/>
      <c r="J611" s="157"/>
      <c r="K611" s="152" t="s">
        <v>1484</v>
      </c>
      <c r="L611" s="126"/>
      <c r="M611" s="151"/>
      <c r="N611" s="229">
        <f>IF(("Default"&lt;&gt;"Reference probe"),"N","Y")</f>
      </c>
    </row>
    <row r="612" ht="11.25" customHeight="1">
      <c r="A612" s="74"/>
      <c r="D612" s="151" t="s">
        <v>1482</v>
      </c>
      <c r="E612" s="164" t="s">
        <v>1454</v>
      </c>
      <c r="F612" s="152"/>
      <c r="G612" s="151"/>
      <c r="H612" s="151" t="s">
        <v>1483</v>
      </c>
      <c r="I612" s="125"/>
      <c r="J612" s="157"/>
      <c r="K612" s="152" t="s">
        <v>1484</v>
      </c>
      <c r="L612" s="126"/>
      <c r="M612" s="151"/>
      <c r="N612" s="229">
        <f>IF(("Default"&lt;&gt;"Reference probe"),"N","Y")</f>
      </c>
    </row>
    <row r="613" ht="11.25" customHeight="1">
      <c r="A613" s="74"/>
      <c r="D613" s="151" t="s">
        <v>1485</v>
      </c>
      <c r="E613" s="164" t="s">
        <v>1454</v>
      </c>
      <c r="F613" s="152"/>
      <c r="G613" s="151"/>
      <c r="H613" s="151" t="s">
        <v>1486</v>
      </c>
      <c r="I613" s="125"/>
      <c r="J613" s="157"/>
      <c r="K613" s="152" t="s">
        <v>1487</v>
      </c>
      <c r="L613" s="126"/>
      <c r="M613" s="151"/>
      <c r="N613" s="229">
        <f>IF(("Default"&lt;&gt;"Reference probe"),"N","Y")</f>
      </c>
    </row>
    <row r="614" ht="11.25" customHeight="1">
      <c r="A614" s="74"/>
      <c r="D614" s="151" t="s">
        <v>1488</v>
      </c>
      <c r="E614" s="164" t="s">
        <v>1454</v>
      </c>
      <c r="F614" s="152"/>
      <c r="G614" s="151"/>
      <c r="H614" s="151" t="s">
        <v>1486</v>
      </c>
      <c r="I614" s="125"/>
      <c r="J614" s="157"/>
      <c r="K614" s="152" t="s">
        <v>1487</v>
      </c>
      <c r="L614" s="126"/>
      <c r="M614" s="151"/>
      <c r="N614" s="229">
        <f>IF(("Default"&lt;&gt;"Reference probe"),"N","Y")</f>
      </c>
    </row>
    <row r="615" ht="11.25" customHeight="1">
      <c r="A615" s="74"/>
      <c r="D615" s="151" t="s">
        <v>1489</v>
      </c>
      <c r="E615" s="164" t="s">
        <v>1454</v>
      </c>
      <c r="F615" s="152"/>
      <c r="G615" s="151"/>
      <c r="H615" s="151" t="s">
        <v>1486</v>
      </c>
      <c r="I615" s="125"/>
      <c r="J615" s="157"/>
      <c r="K615" s="152" t="s">
        <v>1487</v>
      </c>
      <c r="L615" s="126"/>
      <c r="M615" s="151"/>
      <c r="N615" s="229">
        <f>IF(("Default"&lt;&gt;"Reference probe"),"N","Y")</f>
      </c>
    </row>
    <row r="616" ht="11.25" customHeight="1">
      <c r="A616" s="74"/>
      <c r="D616" s="151" t="s">
        <v>1490</v>
      </c>
      <c r="E616" s="164" t="s">
        <v>1454</v>
      </c>
      <c r="F616" s="152"/>
      <c r="G616" s="151"/>
      <c r="H616" s="151" t="s">
        <v>1486</v>
      </c>
      <c r="I616" s="125"/>
      <c r="J616" s="157"/>
      <c r="K616" s="152" t="s">
        <v>1487</v>
      </c>
      <c r="L616" s="126"/>
      <c r="M616" s="151"/>
      <c r="N616" s="229">
        <f>IF(("Default"&lt;&gt;"Reference probe"),"N","Y")</f>
      </c>
    </row>
    <row r="617" ht="11.25" customHeight="1">
      <c r="A617" s="74"/>
      <c r="D617" s="151" t="s">
        <v>1491</v>
      </c>
      <c r="E617" s="164" t="s">
        <v>1454</v>
      </c>
      <c r="F617" s="152"/>
      <c r="G617" s="151"/>
      <c r="H617" s="151" t="s">
        <v>1486</v>
      </c>
      <c r="I617" s="125"/>
      <c r="J617" s="157"/>
      <c r="K617" s="152" t="s">
        <v>1487</v>
      </c>
      <c r="L617" s="126"/>
      <c r="M617" s="151"/>
      <c r="N617" s="229">
        <f>IF(("Default"&lt;&gt;"Reference probe"),"N","Y")</f>
      </c>
    </row>
    <row r="618" ht="11.25" customHeight="1">
      <c r="A618" s="74"/>
      <c r="D618" s="151" t="s">
        <v>1492</v>
      </c>
      <c r="E618" s="164" t="s">
        <v>1454</v>
      </c>
      <c r="F618" s="152"/>
      <c r="G618" s="151"/>
      <c r="H618" s="151" t="s">
        <v>1493</v>
      </c>
      <c r="I618" s="125"/>
      <c r="J618" s="157"/>
      <c r="K618" s="152" t="s">
        <v>1494</v>
      </c>
      <c r="L618" s="126"/>
      <c r="M618" s="151"/>
      <c r="N618" s="229">
        <f>IF(("Sample DNA fragment length, ControlIntraAndInter"&lt;&gt;"Reference probe"),"N","Y")</f>
      </c>
    </row>
    <row r="619" ht="11.25" customHeight="1">
      <c r="A619" s="74"/>
      <c r="D619" s="151" t="s">
        <v>1495</v>
      </c>
      <c r="E619" s="164" t="s">
        <v>1454</v>
      </c>
      <c r="F619" s="152"/>
      <c r="G619" s="151"/>
      <c r="H619" s="151" t="s">
        <v>1493</v>
      </c>
      <c r="I619" s="125"/>
      <c r="J619" s="157"/>
      <c r="K619" s="152" t="s">
        <v>1494</v>
      </c>
      <c r="L619" s="126"/>
      <c r="M619" s="151"/>
      <c r="N619" s="229">
        <f>IF(("Sample DNA fragment length, ControlIntraAndInter"&lt;&gt;"Reference probe"),"N","Y")</f>
      </c>
    </row>
    <row r="620" ht="11.25" customHeight="1">
      <c r="A620" s="74"/>
      <c r="D620" s="151" t="s">
        <v>1496</v>
      </c>
      <c r="E620" s="164" t="s">
        <v>1454</v>
      </c>
      <c r="F620" s="152"/>
      <c r="G620" s="151"/>
      <c r="H620" s="151" t="s">
        <v>1493</v>
      </c>
      <c r="I620" s="125"/>
      <c r="J620" s="157"/>
      <c r="K620" s="152" t="s">
        <v>1494</v>
      </c>
      <c r="L620" s="126"/>
      <c r="M620" s="151"/>
      <c r="N620" s="229">
        <f>IF(("Sample DNA fragment length, ControlIntraAndInter"&lt;&gt;"Reference probe"),"N","Y")</f>
      </c>
    </row>
    <row r="621" ht="11.25" customHeight="1">
      <c r="A621" s="74"/>
      <c r="D621" s="151" t="s">
        <v>1497</v>
      </c>
      <c r="E621" s="164" t="s">
        <v>1454</v>
      </c>
      <c r="F621" s="152"/>
      <c r="G621" s="151"/>
      <c r="H621" s="151" t="s">
        <v>1493</v>
      </c>
      <c r="I621" s="125"/>
      <c r="J621" s="157"/>
      <c r="K621" s="152" t="s">
        <v>1494</v>
      </c>
      <c r="L621" s="126"/>
      <c r="M621" s="151"/>
      <c r="N621" s="229">
        <f>IF(("Sample DNA fragment length, ControlIntraAndInter"&lt;&gt;"Reference probe"),"N","Y")</f>
      </c>
    </row>
    <row r="622" ht="11.25" customHeight="1">
      <c r="A622" s="74"/>
      <c r="D622" s="151" t="s">
        <v>1492</v>
      </c>
      <c r="E622" s="164" t="s">
        <v>1454</v>
      </c>
      <c r="F622" s="152"/>
      <c r="G622" s="151"/>
      <c r="H622" s="151" t="s">
        <v>1498</v>
      </c>
      <c r="I622" s="125"/>
      <c r="J622" s="157"/>
      <c r="K622" s="152" t="s">
        <v>1499</v>
      </c>
      <c r="L622" s="126"/>
      <c r="M622" s="151"/>
      <c r="N622" s="229">
        <f>IF(("Default"&lt;&gt;"Reference probe"),"N","Y")</f>
      </c>
    </row>
    <row r="623" ht="11.25" customHeight="1">
      <c r="A623" s="74"/>
      <c r="D623" s="151" t="s">
        <v>1495</v>
      </c>
      <c r="E623" s="164" t="s">
        <v>1454</v>
      </c>
      <c r="F623" s="152"/>
      <c r="G623" s="151"/>
      <c r="H623" s="151" t="s">
        <v>1498</v>
      </c>
      <c r="I623" s="125"/>
      <c r="J623" s="157"/>
      <c r="K623" s="152" t="s">
        <v>1499</v>
      </c>
      <c r="L623" s="126"/>
      <c r="M623" s="151"/>
      <c r="N623" s="229">
        <f>IF(("Default"&lt;&gt;"Reference probe"),"N","Y")</f>
      </c>
    </row>
    <row r="624" ht="11.25" customHeight="1">
      <c r="A624" s="74"/>
      <c r="D624" s="151" t="s">
        <v>1496</v>
      </c>
      <c r="E624" s="164" t="s">
        <v>1454</v>
      </c>
      <c r="F624" s="152"/>
      <c r="G624" s="151"/>
      <c r="H624" s="151" t="s">
        <v>1498</v>
      </c>
      <c r="I624" s="125"/>
      <c r="J624" s="157"/>
      <c r="K624" s="152" t="s">
        <v>1499</v>
      </c>
      <c r="L624" s="126"/>
      <c r="M624" s="151"/>
      <c r="N624" s="229">
        <f>IF(("Default"&lt;&gt;"Reference probe"),"N","Y")</f>
      </c>
    </row>
    <row r="625" ht="11.25" customHeight="1">
      <c r="A625" s="74"/>
      <c r="D625" s="151" t="s">
        <v>1497</v>
      </c>
      <c r="E625" s="164" t="s">
        <v>1454</v>
      </c>
      <c r="F625" s="152"/>
      <c r="G625" s="151"/>
      <c r="H625" s="151" t="s">
        <v>1498</v>
      </c>
      <c r="I625" s="125"/>
      <c r="J625" s="157"/>
      <c r="K625" s="152" t="s">
        <v>1499</v>
      </c>
      <c r="L625" s="126"/>
      <c r="M625" s="151"/>
      <c r="N625" s="229">
        <f>IF(("Default"&lt;&gt;"Reference probe"),"N","Y")</f>
      </c>
    </row>
    <row r="626" ht="11.25" customHeight="1">
      <c r="A626" s="74"/>
      <c r="D626" s="151" t="s">
        <v>1500</v>
      </c>
      <c r="E626" s="164" t="s">
        <v>1454</v>
      </c>
      <c r="F626" s="152"/>
      <c r="G626" s="151"/>
      <c r="H626" s="151" t="s">
        <v>1501</v>
      </c>
      <c r="I626" s="125"/>
      <c r="J626" s="157"/>
      <c r="K626" s="152" t="s">
        <v>1502</v>
      </c>
      <c r="L626" s="126"/>
      <c r="M626" s="151"/>
      <c r="N626" s="229">
        <f>IF(("Hybridisation Tm, ControlIntraAndInter"&lt;&gt;"Reference probe"),"N","Y")</f>
      </c>
    </row>
    <row r="627" ht="11.25" customHeight="1">
      <c r="A627" s="74"/>
      <c r="D627" s="151" t="s">
        <v>1503</v>
      </c>
      <c r="E627" s="164" t="s">
        <v>1454</v>
      </c>
      <c r="F627" s="152"/>
      <c r="G627" s="151"/>
      <c r="H627" s="151" t="s">
        <v>1501</v>
      </c>
      <c r="I627" s="125"/>
      <c r="J627" s="157"/>
      <c r="K627" s="152" t="s">
        <v>1502</v>
      </c>
      <c r="L627" s="126"/>
      <c r="M627" s="151"/>
      <c r="N627" s="229">
        <f>IF(("Hybridisation Tm, ControlIntraAndInter"&lt;&gt;"Reference probe"),"N","Y")</f>
      </c>
    </row>
    <row r="628" ht="11.25" customHeight="1">
      <c r="A628" s="74"/>
      <c r="D628" s="151" t="s">
        <v>1504</v>
      </c>
      <c r="E628" s="164" t="s">
        <v>1454</v>
      </c>
      <c r="F628" s="152"/>
      <c r="G628" s="151"/>
      <c r="H628" s="151" t="s">
        <v>1501</v>
      </c>
      <c r="I628" s="125"/>
      <c r="J628" s="157"/>
      <c r="K628" s="152" t="s">
        <v>1502</v>
      </c>
      <c r="L628" s="126"/>
      <c r="M628" s="151"/>
      <c r="N628" s="229">
        <f>IF(("Hybridisation Tm, ControlIntraAndInter"&lt;&gt;"Reference probe"),"N","Y")</f>
      </c>
    </row>
    <row r="629" ht="11.25" customHeight="1">
      <c r="A629" s="74"/>
      <c r="D629" s="151" t="s">
        <v>1505</v>
      </c>
      <c r="E629" s="164" t="s">
        <v>1454</v>
      </c>
      <c r="F629" s="152"/>
      <c r="G629" s="151"/>
      <c r="H629" s="151" t="s">
        <v>1501</v>
      </c>
      <c r="I629" s="125"/>
      <c r="J629" s="157"/>
      <c r="K629" s="152" t="s">
        <v>1502</v>
      </c>
      <c r="L629" s="126"/>
      <c r="M629" s="151"/>
      <c r="N629" s="229">
        <f>IF(("Hybridisation Tm, ControlIntraAndInter"&lt;&gt;"Reference probe"),"N","Y")</f>
      </c>
    </row>
    <row r="630" ht="11.25" customHeight="1">
      <c r="A630" s="74"/>
      <c r="D630" s="151" t="s">
        <v>1506</v>
      </c>
      <c r="E630" s="164" t="s">
        <v>1454</v>
      </c>
      <c r="F630" s="152"/>
      <c r="G630" s="151"/>
      <c r="H630" s="151" t="s">
        <v>1501</v>
      </c>
      <c r="I630" s="125"/>
      <c r="J630" s="157"/>
      <c r="K630" s="152" t="s">
        <v>1502</v>
      </c>
      <c r="L630" s="126"/>
      <c r="M630" s="151"/>
      <c r="N630" s="229">
        <f>IF(("Hybridisation Tm, ControlIntraAndInter"&lt;&gt;"Reference probe"),"N","Y")</f>
      </c>
    </row>
    <row r="631" ht="11.25" customHeight="1">
      <c r="A631" s="74"/>
      <c r="D631" s="151" t="s">
        <v>1500</v>
      </c>
      <c r="E631" s="164" t="s">
        <v>1454</v>
      </c>
      <c r="F631" s="152"/>
      <c r="G631" s="151"/>
      <c r="H631" s="151" t="s">
        <v>1507</v>
      </c>
      <c r="I631" s="125"/>
      <c r="J631" s="157"/>
      <c r="K631" s="152" t="s">
        <v>1508</v>
      </c>
      <c r="L631" s="126"/>
      <c r="M631" s="151"/>
      <c r="N631" s="229">
        <f>IF(("Default"&lt;&gt;"Reference probe"),"N","Y")</f>
      </c>
    </row>
    <row r="632" ht="11.25" customHeight="1">
      <c r="A632" s="74"/>
      <c r="D632" s="151" t="s">
        <v>1503</v>
      </c>
      <c r="E632" s="164" t="s">
        <v>1454</v>
      </c>
      <c r="F632" s="152"/>
      <c r="G632" s="151"/>
      <c r="H632" s="151" t="s">
        <v>1507</v>
      </c>
      <c r="I632" s="125"/>
      <c r="J632" s="157"/>
      <c r="K632" s="152" t="s">
        <v>1508</v>
      </c>
      <c r="L632" s="126"/>
      <c r="M632" s="151"/>
      <c r="N632" s="229">
        <f>IF(("Default"&lt;&gt;"Reference probe"),"N","Y")</f>
      </c>
    </row>
    <row r="633" ht="11.25" customHeight="1">
      <c r="A633" s="74"/>
      <c r="D633" s="151" t="s">
        <v>1504</v>
      </c>
      <c r="E633" s="164" t="s">
        <v>1454</v>
      </c>
      <c r="F633" s="152"/>
      <c r="G633" s="151"/>
      <c r="H633" s="151" t="s">
        <v>1507</v>
      </c>
      <c r="I633" s="125"/>
      <c r="J633" s="157"/>
      <c r="K633" s="152" t="s">
        <v>1508</v>
      </c>
      <c r="L633" s="126"/>
      <c r="M633" s="151"/>
      <c r="N633" s="229">
        <f>IF(("Default"&lt;&gt;"Reference probe"),"N","Y")</f>
      </c>
    </row>
    <row r="634" ht="11.25" customHeight="1">
      <c r="A634" s="74"/>
      <c r="D634" s="151" t="s">
        <v>1505</v>
      </c>
      <c r="E634" s="164" t="s">
        <v>1454</v>
      </c>
      <c r="F634" s="152"/>
      <c r="G634" s="151"/>
      <c r="H634" s="151" t="s">
        <v>1507</v>
      </c>
      <c r="I634" s="125"/>
      <c r="J634" s="157"/>
      <c r="K634" s="152" t="s">
        <v>1508</v>
      </c>
      <c r="L634" s="126"/>
      <c r="M634" s="151"/>
      <c r="N634" s="229">
        <f>IF(("Default"&lt;&gt;"Reference probe"),"N","Y")</f>
      </c>
    </row>
    <row r="635" ht="11.25" customHeight="1">
      <c r="A635" s="74"/>
      <c r="D635" s="151" t="s">
        <v>1506</v>
      </c>
      <c r="E635" s="164" t="s">
        <v>1454</v>
      </c>
      <c r="F635" s="152"/>
      <c r="G635" s="151"/>
      <c r="H635" s="151" t="s">
        <v>1507</v>
      </c>
      <c r="I635" s="125"/>
      <c r="J635" s="157"/>
      <c r="K635" s="152" t="s">
        <v>1508</v>
      </c>
      <c r="L635" s="126"/>
      <c r="M635" s="151"/>
      <c r="N635" s="229">
        <f>IF(("Default"&lt;&gt;"Reference probe"),"N","Y")</f>
      </c>
    </row>
    <row r="636" ht="11.25" customHeight="1">
      <c r="A636" s="74"/>
      <c r="D636" s="151" t="s">
        <v>1509</v>
      </c>
      <c r="E636" s="164" t="s">
        <v>1454</v>
      </c>
      <c r="F636" s="152"/>
      <c r="G636" s="151"/>
      <c r="H636" s="151" t="s">
        <v>1510</v>
      </c>
      <c r="I636" s="125"/>
      <c r="J636" s="157"/>
      <c r="K636" s="152" t="s">
        <v>1511</v>
      </c>
      <c r="L636" s="126"/>
      <c r="M636" s="151"/>
      <c r="N636" s="229">
        <f>IF(("Hybridisation completeness, ControlIntraAndInter"&lt;&gt;"Reference probe"),"N","Y")</f>
      </c>
    </row>
    <row r="637" ht="11.25" customHeight="1">
      <c r="A637" s="74"/>
      <c r="D637" s="151" t="s">
        <v>1512</v>
      </c>
      <c r="E637" s="164" t="s">
        <v>1454</v>
      </c>
      <c r="F637" s="152"/>
      <c r="G637" s="151"/>
      <c r="H637" s="151" t="s">
        <v>1510</v>
      </c>
      <c r="I637" s="125"/>
      <c r="J637" s="157"/>
      <c r="K637" s="152" t="s">
        <v>1511</v>
      </c>
      <c r="L637" s="126"/>
      <c r="M637" s="151"/>
      <c r="N637" s="229">
        <f>IF(("Hybridisation completeness, ControlIntraAndInter"&lt;&gt;"Reference probe"),"N","Y")</f>
      </c>
    </row>
    <row r="638" ht="11.25" customHeight="1">
      <c r="A638" s="74"/>
      <c r="D638" s="151" t="s">
        <v>1513</v>
      </c>
      <c r="E638" s="164" t="s">
        <v>1454</v>
      </c>
      <c r="F638" s="152"/>
      <c r="G638" s="151"/>
      <c r="H638" s="151" t="s">
        <v>1510</v>
      </c>
      <c r="I638" s="125"/>
      <c r="J638" s="157"/>
      <c r="K638" s="152" t="s">
        <v>1511</v>
      </c>
      <c r="L638" s="126"/>
      <c r="M638" s="151"/>
      <c r="N638" s="229">
        <f>IF(("Hybridisation completeness, ControlIntraAndInter"&lt;&gt;"Reference probe"),"N","Y")</f>
      </c>
    </row>
    <row r="639" ht="11.25" customHeight="1">
      <c r="A639" s="74"/>
      <c r="D639" s="151" t="s">
        <v>1514</v>
      </c>
      <c r="E639" s="164" t="s">
        <v>1454</v>
      </c>
      <c r="F639" s="152"/>
      <c r="G639" s="151"/>
      <c r="H639" s="151" t="s">
        <v>1510</v>
      </c>
      <c r="I639" s="125"/>
      <c r="J639" s="157"/>
      <c r="K639" s="152" t="s">
        <v>1511</v>
      </c>
      <c r="L639" s="126"/>
      <c r="M639" s="151"/>
      <c r="N639" s="229">
        <f>IF(("Hybridisation completeness, ControlIntraAndInter"&lt;&gt;"Reference probe"),"N","Y")</f>
      </c>
    </row>
    <row r="640" ht="11.25" customHeight="1">
      <c r="A640" s="74"/>
      <c r="D640" s="151" t="s">
        <v>1515</v>
      </c>
      <c r="E640" s="164" t="s">
        <v>1454</v>
      </c>
      <c r="F640" s="152"/>
      <c r="G640" s="151"/>
      <c r="H640" s="151" t="s">
        <v>1510</v>
      </c>
      <c r="I640" s="125"/>
      <c r="J640" s="157"/>
      <c r="K640" s="152" t="s">
        <v>1511</v>
      </c>
      <c r="L640" s="126"/>
      <c r="M640" s="151"/>
      <c r="N640" s="229">
        <f>IF(("Hybridisation completeness, ControlIntraAndInter"&lt;&gt;"Reference probe"),"N","Y")</f>
      </c>
    </row>
    <row r="641" ht="11.25" customHeight="1">
      <c r="A641" s="74"/>
      <c r="D641" s="151" t="s">
        <v>1509</v>
      </c>
      <c r="E641" s="164" t="s">
        <v>1454</v>
      </c>
      <c r="F641" s="152"/>
      <c r="G641" s="151"/>
      <c r="H641" s="151" t="s">
        <v>1516</v>
      </c>
      <c r="I641" s="125"/>
      <c r="J641" s="157"/>
      <c r="K641" s="152" t="s">
        <v>1517</v>
      </c>
      <c r="L641" s="126"/>
      <c r="M641" s="151"/>
      <c r="N641" s="229">
        <f>IF(("Default"&lt;&gt;"Reference probe"),"N","Y")</f>
      </c>
    </row>
    <row r="642" ht="11.25" customHeight="1">
      <c r="A642" s="74"/>
      <c r="D642" s="151" t="s">
        <v>1512</v>
      </c>
      <c r="E642" s="164" t="s">
        <v>1454</v>
      </c>
      <c r="F642" s="152"/>
      <c r="G642" s="151"/>
      <c r="H642" s="151" t="s">
        <v>1516</v>
      </c>
      <c r="I642" s="125"/>
      <c r="J642" s="157"/>
      <c r="K642" s="152" t="s">
        <v>1517</v>
      </c>
      <c r="L642" s="126"/>
      <c r="M642" s="151"/>
      <c r="N642" s="229">
        <f>IF(("Default"&lt;&gt;"Reference probe"),"N","Y")</f>
      </c>
    </row>
    <row r="643" ht="11.25" customHeight="1">
      <c r="A643" s="74"/>
      <c r="D643" s="151" t="s">
        <v>1513</v>
      </c>
      <c r="E643" s="164" t="s">
        <v>1454</v>
      </c>
      <c r="F643" s="152"/>
      <c r="G643" s="151"/>
      <c r="H643" s="151" t="s">
        <v>1516</v>
      </c>
      <c r="I643" s="125"/>
      <c r="J643" s="157"/>
      <c r="K643" s="152" t="s">
        <v>1517</v>
      </c>
      <c r="L643" s="126"/>
      <c r="M643" s="151"/>
      <c r="N643" s="229">
        <f>IF(("Default"&lt;&gt;"Reference probe"),"N","Y")</f>
      </c>
    </row>
    <row r="644" ht="11.25" customHeight="1">
      <c r="A644" s="74"/>
      <c r="D644" s="151" t="s">
        <v>1514</v>
      </c>
      <c r="E644" s="164" t="s">
        <v>1454</v>
      </c>
      <c r="F644" s="152"/>
      <c r="G644" s="151"/>
      <c r="H644" s="151" t="s">
        <v>1516</v>
      </c>
      <c r="I644" s="125"/>
      <c r="J644" s="157"/>
      <c r="K644" s="152" t="s">
        <v>1517</v>
      </c>
      <c r="L644" s="126"/>
      <c r="M644" s="151"/>
      <c r="N644" s="229">
        <f>IF(("Default"&lt;&gt;"Reference probe"),"N","Y")</f>
      </c>
    </row>
    <row r="645" ht="11.25" customHeight="1">
      <c r="A645" s="74"/>
      <c r="D645" s="151" t="s">
        <v>1515</v>
      </c>
      <c r="E645" s="164" t="s">
        <v>1454</v>
      </c>
      <c r="F645" s="152"/>
      <c r="G645" s="151"/>
      <c r="H645" s="151" t="s">
        <v>1516</v>
      </c>
      <c r="I645" s="125"/>
      <c r="J645" s="157"/>
      <c r="K645" s="152" t="s">
        <v>1517</v>
      </c>
      <c r="L645" s="126"/>
      <c r="M645" s="151"/>
      <c r="N645" s="229">
        <f>IF(("Default"&lt;&gt;"Reference probe"),"N","Y")</f>
      </c>
    </row>
    <row r="646" ht="11.25" customHeight="1">
      <c r="A646" s="74"/>
      <c r="D646" s="151" t="s">
        <v>1518</v>
      </c>
      <c r="E646" s="164" t="s">
        <v>1454</v>
      </c>
      <c r="F646" s="152"/>
      <c r="G646" s="151"/>
      <c r="H646" s="151" t="s">
        <v>1519</v>
      </c>
      <c r="I646" s="125"/>
      <c r="J646" s="157"/>
      <c r="K646" s="152" t="s">
        <v>1520</v>
      </c>
      <c r="L646" s="126"/>
      <c r="M646" s="151"/>
      <c r="N646" s="229">
        <f>IF(("Ligation start temperature, ControlIntra"&lt;&gt;"Reference probe"),"N","Y")</f>
      </c>
    </row>
    <row r="647" ht="11.25" customHeight="1">
      <c r="A647" s="74"/>
      <c r="D647" s="151" t="s">
        <v>1521</v>
      </c>
      <c r="E647" s="164" t="s">
        <v>1454</v>
      </c>
      <c r="F647" s="152"/>
      <c r="G647" s="151"/>
      <c r="H647" s="151" t="s">
        <v>1519</v>
      </c>
      <c r="I647" s="125"/>
      <c r="J647" s="157"/>
      <c r="K647" s="152" t="s">
        <v>1520</v>
      </c>
      <c r="L647" s="126"/>
      <c r="M647" s="151"/>
      <c r="N647" s="229">
        <f>IF(("Ligation start temperature, ControlIntra"&lt;&gt;"Reference probe"),"N","Y")</f>
      </c>
    </row>
    <row r="648" ht="11.25" customHeight="1">
      <c r="A648" s="74"/>
      <c r="D648" s="151" t="s">
        <v>1522</v>
      </c>
      <c r="E648" s="164" t="s">
        <v>1454</v>
      </c>
      <c r="F648" s="152"/>
      <c r="G648" s="151"/>
      <c r="H648" s="151" t="s">
        <v>1523</v>
      </c>
      <c r="I648" s="125"/>
      <c r="J648" s="157"/>
      <c r="K648" s="152" t="s">
        <v>1524</v>
      </c>
      <c r="L648" s="126"/>
      <c r="M648" s="151"/>
      <c r="N648" s="229">
        <f>IF(("Ligase activity, ControlIntraAndInter"&lt;&gt;"Reference probe"),"N","Y")</f>
      </c>
    </row>
    <row r="649" ht="11.25" customHeight="1">
      <c r="A649" s="74"/>
      <c r="D649" s="151" t="s">
        <v>1525</v>
      </c>
      <c r="E649" s="164" t="s">
        <v>1454</v>
      </c>
      <c r="F649" s="152"/>
      <c r="G649" s="151"/>
      <c r="H649" s="151" t="s">
        <v>1523</v>
      </c>
      <c r="I649" s="125"/>
      <c r="J649" s="157"/>
      <c r="K649" s="152" t="s">
        <v>1524</v>
      </c>
      <c r="L649" s="126"/>
      <c r="M649" s="151"/>
      <c r="N649" s="229">
        <f>IF(("Ligase activity, ControlIntraAndInter"&lt;&gt;"Reference probe"),"N","Y")</f>
      </c>
    </row>
    <row r="650" ht="11.25" customHeight="1">
      <c r="A650" s="74"/>
      <c r="D650" s="151" t="s">
        <v>1526</v>
      </c>
      <c r="E650" s="164" t="s">
        <v>1454</v>
      </c>
      <c r="F650" s="152"/>
      <c r="G650" s="151"/>
      <c r="H650" s="151" t="s">
        <v>1523</v>
      </c>
      <c r="I650" s="125"/>
      <c r="J650" s="157"/>
      <c r="K650" s="152" t="s">
        <v>1524</v>
      </c>
      <c r="L650" s="126"/>
      <c r="M650" s="151"/>
      <c r="N650" s="229">
        <f>IF(("Ligase activity, ControlIntraAndInter"&lt;&gt;"Reference probe"),"N","Y")</f>
      </c>
    </row>
    <row r="651" ht="11.25" customHeight="1">
      <c r="A651" s="74"/>
      <c r="D651" s="151" t="s">
        <v>1527</v>
      </c>
      <c r="E651" s="164" t="s">
        <v>1454</v>
      </c>
      <c r="F651" s="152"/>
      <c r="G651" s="151"/>
      <c r="H651" s="151" t="s">
        <v>1523</v>
      </c>
      <c r="I651" s="125"/>
      <c r="J651" s="157"/>
      <c r="K651" s="152" t="s">
        <v>1524</v>
      </c>
      <c r="L651" s="126"/>
      <c r="M651" s="151"/>
      <c r="N651" s="229">
        <f>IF(("Ligase activity, ControlIntraAndInter"&lt;&gt;"Reference probe"),"N","Y")</f>
      </c>
    </row>
    <row r="652" ht="11.25" customHeight="1">
      <c r="A652" s="74"/>
      <c r="D652" s="151" t="s">
        <v>1528</v>
      </c>
      <c r="E652" s="164" t="s">
        <v>1454</v>
      </c>
      <c r="F652" s="152"/>
      <c r="G652" s="151"/>
      <c r="H652" s="151" t="s">
        <v>1523</v>
      </c>
      <c r="I652" s="125"/>
      <c r="J652" s="157"/>
      <c r="K652" s="152" t="s">
        <v>1524</v>
      </c>
      <c r="L652" s="126"/>
      <c r="M652" s="151"/>
      <c r="N652" s="229">
        <f>IF(("Ligase activity, ControlIntraAndInter"&lt;&gt;"Reference probe"),"N","Y")</f>
      </c>
    </row>
    <row r="653" ht="11.25" customHeight="1">
      <c r="A653" s="74"/>
      <c r="D653" s="151" t="s">
        <v>1522</v>
      </c>
      <c r="E653" s="164" t="s">
        <v>1454</v>
      </c>
      <c r="F653" s="152"/>
      <c r="G653" s="151"/>
      <c r="H653" s="151" t="s">
        <v>1529</v>
      </c>
      <c r="I653" s="125"/>
      <c r="J653" s="157"/>
      <c r="K653" s="152" t="s">
        <v>1530</v>
      </c>
      <c r="L653" s="126"/>
      <c r="M653" s="151"/>
      <c r="N653" s="229">
        <f>IF(("Default"&lt;&gt;"Reference probe"),"N","Y")</f>
      </c>
    </row>
    <row r="654" ht="11.25" customHeight="1">
      <c r="A654" s="74"/>
      <c r="D654" s="151" t="s">
        <v>1525</v>
      </c>
      <c r="E654" s="164" t="s">
        <v>1454</v>
      </c>
      <c r="F654" s="152"/>
      <c r="G654" s="151"/>
      <c r="H654" s="151" t="s">
        <v>1529</v>
      </c>
      <c r="I654" s="125"/>
      <c r="J654" s="157"/>
      <c r="K654" s="152" t="s">
        <v>1530</v>
      </c>
      <c r="L654" s="126"/>
      <c r="M654" s="151"/>
      <c r="N654" s="229">
        <f>IF(("Default"&lt;&gt;"Reference probe"),"N","Y")</f>
      </c>
    </row>
    <row r="655" ht="11.25" customHeight="1">
      <c r="A655" s="74"/>
      <c r="D655" s="151" t="s">
        <v>1526</v>
      </c>
      <c r="E655" s="164" t="s">
        <v>1454</v>
      </c>
      <c r="F655" s="152"/>
      <c r="G655" s="151"/>
      <c r="H655" s="151" t="s">
        <v>1529</v>
      </c>
      <c r="I655" s="125"/>
      <c r="J655" s="157"/>
      <c r="K655" s="152" t="s">
        <v>1530</v>
      </c>
      <c r="L655" s="126"/>
      <c r="M655" s="151"/>
      <c r="N655" s="229">
        <f>IF(("Default"&lt;&gt;"Reference probe"),"N","Y")</f>
      </c>
    </row>
    <row r="656" ht="11.25" customHeight="1">
      <c r="A656" s="74"/>
      <c r="D656" s="151" t="s">
        <v>1527</v>
      </c>
      <c r="E656" s="164" t="s">
        <v>1454</v>
      </c>
      <c r="F656" s="152"/>
      <c r="G656" s="151"/>
      <c r="H656" s="151" t="s">
        <v>1529</v>
      </c>
      <c r="I656" s="125"/>
      <c r="J656" s="157"/>
      <c r="K656" s="152" t="s">
        <v>1530</v>
      </c>
      <c r="L656" s="126"/>
      <c r="M656" s="151"/>
      <c r="N656" s="229">
        <f>IF(("Default"&lt;&gt;"Reference probe"),"N","Y")</f>
      </c>
    </row>
    <row r="657" ht="11.25" customHeight="1">
      <c r="A657" s="74"/>
      <c r="D657" s="151" t="s">
        <v>1528</v>
      </c>
      <c r="E657" s="164" t="s">
        <v>1454</v>
      </c>
      <c r="F657" s="152"/>
      <c r="G657" s="151"/>
      <c r="H657" s="151" t="s">
        <v>1529</v>
      </c>
      <c r="I657" s="125"/>
      <c r="J657" s="157"/>
      <c r="K657" s="152" t="s">
        <v>1530</v>
      </c>
      <c r="L657" s="126"/>
      <c r="M657" s="151"/>
      <c r="N657" s="229">
        <f>IF(("Default"&lt;&gt;"Reference probe"),"N","Y")</f>
      </c>
    </row>
    <row r="658" ht="11.25" customHeight="1">
      <c r="A658" s="74"/>
      <c r="D658" s="151" t="s">
        <v>1531</v>
      </c>
      <c r="E658" s="164" t="s">
        <v>1454</v>
      </c>
      <c r="F658" s="152"/>
      <c r="G658" s="151"/>
      <c r="H658" s="151" t="s">
        <v>1532</v>
      </c>
      <c r="I658" s="125"/>
      <c r="J658" s="157"/>
      <c r="K658" s="152" t="s">
        <v>1533</v>
      </c>
      <c r="L658" s="126"/>
      <c r="M658" s="151"/>
      <c r="N658" s="229">
        <f>IF(("Ligase inactivation, ControlIntra"&lt;&gt;"Reference probe"),"N","Y")</f>
      </c>
    </row>
    <row r="659" ht="11.25" customHeight="1">
      <c r="A659" s="74"/>
      <c r="D659" s="151" t="s">
        <v>1534</v>
      </c>
      <c r="E659" s="164" t="s">
        <v>1454</v>
      </c>
      <c r="F659" s="152"/>
      <c r="G659" s="151"/>
      <c r="H659" s="151" t="s">
        <v>1532</v>
      </c>
      <c r="I659" s="125"/>
      <c r="J659" s="157"/>
      <c r="K659" s="152" t="s">
        <v>1533</v>
      </c>
      <c r="L659" s="126"/>
      <c r="M659" s="151"/>
      <c r="N659" s="229">
        <f>IF(("Ligase inactivation, ControlIntra"&lt;&gt;"Reference probe"),"N","Y")</f>
      </c>
    </row>
    <row r="660" ht="11.25" customHeight="1">
      <c r="A660" s="74"/>
      <c r="D660" s="151" t="s">
        <v>1535</v>
      </c>
      <c r="E660" s="164" t="s">
        <v>1454</v>
      </c>
      <c r="F660" s="152"/>
      <c r="G660" s="151"/>
      <c r="H660" s="151" t="s">
        <v>1536</v>
      </c>
      <c r="I660" s="125"/>
      <c r="J660" s="157"/>
      <c r="K660" s="152" t="s">
        <v>1537</v>
      </c>
      <c r="L660" s="126"/>
      <c r="M660" s="151"/>
      <c r="N660" s="229">
        <f>IF(("Polymerase activity, ControlIntraAndInter"&lt;&gt;"Reference probe"),"N","Y")</f>
      </c>
    </row>
    <row r="661" ht="11.25" customHeight="1">
      <c r="A661" s="74"/>
      <c r="D661" s="151" t="s">
        <v>1538</v>
      </c>
      <c r="E661" s="164" t="s">
        <v>1454</v>
      </c>
      <c r="F661" s="152"/>
      <c r="G661" s="151"/>
      <c r="H661" s="151" t="s">
        <v>1536</v>
      </c>
      <c r="I661" s="125"/>
      <c r="J661" s="157"/>
      <c r="K661" s="152" t="s">
        <v>1537</v>
      </c>
      <c r="L661" s="126"/>
      <c r="M661" s="151"/>
      <c r="N661" s="229">
        <f>IF(("Polymerase activity, ControlIntraAndInter"&lt;&gt;"Reference probe"),"N","Y")</f>
      </c>
    </row>
    <row r="662" ht="11.25" customHeight="1">
      <c r="A662" s="74"/>
      <c r="D662" s="151" t="s">
        <v>1539</v>
      </c>
      <c r="E662" s="164" t="s">
        <v>1454</v>
      </c>
      <c r="F662" s="152"/>
      <c r="G662" s="151"/>
      <c r="H662" s="151" t="s">
        <v>1536</v>
      </c>
      <c r="I662" s="125"/>
      <c r="J662" s="157"/>
      <c r="K662" s="152" t="s">
        <v>1537</v>
      </c>
      <c r="L662" s="126"/>
      <c r="M662" s="151"/>
      <c r="N662" s="229">
        <f>IF(("Polymerase activity, ControlIntraAndInter"&lt;&gt;"Reference probe"),"N","Y")</f>
      </c>
    </row>
    <row r="663" ht="11.25" customHeight="1">
      <c r="A663" s="74"/>
      <c r="D663" s="151" t="s">
        <v>1540</v>
      </c>
      <c r="E663" s="164" t="s">
        <v>1454</v>
      </c>
      <c r="F663" s="152"/>
      <c r="G663" s="151"/>
      <c r="H663" s="151" t="s">
        <v>1536</v>
      </c>
      <c r="I663" s="125"/>
      <c r="J663" s="157"/>
      <c r="K663" s="152" t="s">
        <v>1537</v>
      </c>
      <c r="L663" s="126"/>
      <c r="M663" s="151"/>
      <c r="N663" s="229">
        <f>IF(("Polymerase activity, ControlIntraAndInter"&lt;&gt;"Reference probe"),"N","Y")</f>
      </c>
    </row>
    <row r="664" ht="11.25" customHeight="1">
      <c r="A664" s="74"/>
      <c r="D664" s="151" t="s">
        <v>1535</v>
      </c>
      <c r="E664" s="164" t="s">
        <v>1454</v>
      </c>
      <c r="F664" s="152"/>
      <c r="G664" s="151"/>
      <c r="H664" s="151" t="s">
        <v>1541</v>
      </c>
      <c r="I664" s="125"/>
      <c r="J664" s="157"/>
      <c r="K664" s="152" t="s">
        <v>1542</v>
      </c>
      <c r="L664" s="126"/>
      <c r="M664" s="151"/>
      <c r="N664" s="229">
        <f>IF(("Default"&lt;&gt;"Reference probe"),"N","Y")</f>
      </c>
    </row>
    <row r="665" ht="11.25" customHeight="1">
      <c r="A665" s="74"/>
      <c r="D665" s="151" t="s">
        <v>1538</v>
      </c>
      <c r="E665" s="164" t="s">
        <v>1454</v>
      </c>
      <c r="F665" s="152"/>
      <c r="G665" s="151"/>
      <c r="H665" s="151" t="s">
        <v>1541</v>
      </c>
      <c r="I665" s="125"/>
      <c r="J665" s="157"/>
      <c r="K665" s="152" t="s">
        <v>1542</v>
      </c>
      <c r="L665" s="126"/>
      <c r="M665" s="151"/>
      <c r="N665" s="229">
        <f>IF(("Default"&lt;&gt;"Reference probe"),"N","Y")</f>
      </c>
    </row>
    <row r="666" ht="11.25" customHeight="1">
      <c r="A666" s="74"/>
      <c r="D666" s="151" t="s">
        <v>1539</v>
      </c>
      <c r="E666" s="164" t="s">
        <v>1454</v>
      </c>
      <c r="F666" s="152"/>
      <c r="G666" s="151"/>
      <c r="H666" s="151" t="s">
        <v>1541</v>
      </c>
      <c r="I666" s="125"/>
      <c r="J666" s="157"/>
      <c r="K666" s="152" t="s">
        <v>1542</v>
      </c>
      <c r="L666" s="126"/>
      <c r="M666" s="151"/>
      <c r="N666" s="229">
        <f>IF(("Default"&lt;&gt;"Reference probe"),"N","Y")</f>
      </c>
    </row>
    <row r="667" ht="11.25" customHeight="1">
      <c r="A667" s="74"/>
      <c r="D667" s="151" t="s">
        <v>1540</v>
      </c>
      <c r="E667" s="164" t="s">
        <v>1454</v>
      </c>
      <c r="F667" s="152"/>
      <c r="G667" s="151"/>
      <c r="H667" s="151" t="s">
        <v>1541</v>
      </c>
      <c r="I667" s="125"/>
      <c r="J667" s="157"/>
      <c r="K667" s="152" t="s">
        <v>1542</v>
      </c>
      <c r="L667" s="126"/>
      <c r="M667" s="151"/>
      <c r="N667" s="229">
        <f>IF(("Default"&lt;&gt;"Reference probe"),"N","Y")</f>
      </c>
    </row>
    <row r="668" ht="11.25" customHeight="1">
      <c r="A668" s="74"/>
      <c r="D668" s="151" t="s">
        <v>1543</v>
      </c>
      <c r="E668" s="164" t="s">
        <v>1454</v>
      </c>
      <c r="F668" s="152"/>
      <c r="G668" s="151"/>
      <c r="H668" s="151" t="s">
        <v>1544</v>
      </c>
      <c r="I668" s="125"/>
      <c r="J668" s="157"/>
      <c r="K668" s="152" t="s">
        <v>1545</v>
      </c>
      <c r="L668" s="126"/>
      <c r="M668" s="151"/>
      <c r="N668" s="229">
        <f>IF(("Digestion control, ControlIntra"&lt;&gt;"Reference probe"),"N","Y")</f>
      </c>
    </row>
    <row r="669" ht="11.25" customHeight="1">
      <c r="A669" s="74"/>
      <c r="D669" s="151" t="s">
        <v>1546</v>
      </c>
      <c r="E669" s="164" t="s">
        <v>1454</v>
      </c>
      <c r="F669" s="152"/>
      <c r="G669" s="151"/>
      <c r="H669" s="151" t="s">
        <v>1544</v>
      </c>
      <c r="I669" s="125"/>
      <c r="J669" s="157"/>
      <c r="K669" s="152" t="s">
        <v>1545</v>
      </c>
      <c r="L669" s="126"/>
      <c r="M669" s="151"/>
      <c r="N669" s="229">
        <f>IF(("Digestion control, ControlIntra"&lt;&gt;"Reference probe"),"N","Y")</f>
      </c>
    </row>
    <row r="670" ht="11.25" customHeight="1">
      <c r="A670" s="74"/>
      <c r="D670" s="151" t="s">
        <v>1547</v>
      </c>
      <c r="E670" s="164" t="s">
        <v>1454</v>
      </c>
      <c r="F670" s="152"/>
      <c r="G670" s="151"/>
      <c r="H670" s="151" t="s">
        <v>1544</v>
      </c>
      <c r="I670" s="125"/>
      <c r="J670" s="157"/>
      <c r="K670" s="152" t="s">
        <v>1545</v>
      </c>
      <c r="L670" s="126"/>
      <c r="M670" s="151"/>
      <c r="N670" s="229">
        <f>IF(("Digestion control, ControlIntra"&lt;&gt;"Reference probe"),"N","Y")</f>
      </c>
    </row>
    <row r="671" ht="11.25" customHeight="1">
      <c r="A671" s="74"/>
      <c r="D671" s="151" t="s">
        <v>1548</v>
      </c>
      <c r="E671" s="164" t="s">
        <v>1454</v>
      </c>
      <c r="F671" s="152"/>
      <c r="G671" s="151"/>
      <c r="H671" s="151" t="s">
        <v>1544</v>
      </c>
      <c r="I671" s="125"/>
      <c r="J671" s="157"/>
      <c r="K671" s="152" t="s">
        <v>1545</v>
      </c>
      <c r="L671" s="126"/>
      <c r="M671" s="151"/>
      <c r="N671" s="229">
        <f>IF(("Digestion control, ControlIntra"&lt;&gt;"Reference probe"),"N","Y")</f>
      </c>
    </row>
  </sheetData>
  <sheetProtection algorithmName="SHA-512" hashValue="LtHtR0OGYUE5CDP4N9LM64JhEeVakIJ+sJDBybRFmfE9GZkqZ7FMW3zdMsS+/9FOxZXi6jhMm2YaFs7M3UXAwQ==" saltValue="v09p8zgH/jLtCLfQkz7FhQ==" spinCount="100000" sheet="1" formatColumns="0" formatRows="0"/>
  <dataConsolidate/>
  <mergeCells>
    <mergeCell ref="D1:E2"/>
    <mergeCell ref="I1:K3"/>
  </mergeCells>
  <conditionalFormatting sqref="D7:N671">
    <cfRule type="expression" dxfId="23" priority="1">
      <formula>$E7="ME"</formula>
    </cfRule>
    <cfRule type="expression" dxfId="22" priority="2">
      <formula>$E7="MUT"</formula>
    </cfRule>
    <cfRule type="expression" dxfId="21" priority="3">
      <formula>$E7="SNP"</formula>
    </cfRule>
    <cfRule type="expression" dxfId="20" priority="4">
      <formula>$E7="CTRL"</formula>
    </cfRule>
  </conditionalFormatting>
  <pageMargins left="0.7" right="0.7"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DDD4D-D577-4D62-9E25-7ECF66ED2979}">
  <dimension ref="A1:ED67"/>
  <sheetViews>
    <sheetView topLeftCell="A2" zoomScaleNormal="100" workbookViewId="0">
      <pane xSplit="2" ySplit="3" topLeftCell="C5" activePane="bottomRight" state="frozen"/>
      <selection pane="topRight"/>
      <selection pane="bottomLeft"/>
      <selection pane="bottomRight"/>
    </sheetView>
  </sheetViews>
  <sheetFormatPr defaultColWidth="9.140625" defaultRowHeight="11.25" outlineLevelRow="1"/>
  <cols>
    <col min="1" max="1" width="18.7109375" customWidth="1" style="75"/>
    <col min="2" max="2" width="18.7109375" customWidth="1" style="135"/>
    <col min="3" max="3" width="20.7109375" customWidth="1" style="135"/>
    <col min="4" max="4" width="20.7109375" customWidth="1"/>
    <col min="5" max="5" width="20.7109375" customWidth="1"/>
    <col min="6" max="6" width="20.7109375" customWidth="1"/>
    <col min="7" max="7" width="20.7109375" customWidth="1"/>
    <col min="8" max="8" width="20.7109375" customWidth="1"/>
    <col min="9" max="9" width="20.7109375" customWidth="1"/>
    <col min="10" max="10" width="20.7109375" customWidth="1"/>
    <col min="11" max="11" width="20.7109375" customWidth="1"/>
    <col min="12" max="12" width="20.7109375" customWidth="1"/>
    <col min="13" max="13" width="20.7109375" customWidth="1"/>
    <col min="14" max="14" width="20.7109375" customWidth="1"/>
    <col min="15" max="15" width="20.7109375" customWidth="1"/>
    <col min="16" max="16" width="20.7109375" customWidth="1"/>
    <col min="17" max="17" width="20.7109375" customWidth="1"/>
    <col min="18" max="31" width="15.7109375" customWidth="1" style="75"/>
    <col min="32" max="16384" width="9.140625" customWidth="1" style="75"/>
  </cols>
  <sheetData>
    <row r="1" hidden="1" ht="28.5" customHeight="1" s="102" customFormat="1">
      <c r="B1" s="103"/>
      <c r="C1" s="106"/>
      <c r="D1" s="106"/>
      <c r="E1" s="106"/>
      <c r="F1" s="106"/>
      <c r="G1" s="106"/>
      <c r="H1" s="106"/>
      <c r="I1" s="106"/>
      <c r="J1" s="106"/>
      <c r="K1" s="106"/>
      <c r="L1" s="106"/>
      <c r="M1" s="106"/>
      <c r="N1" s="106"/>
      <c r="O1" s="106"/>
      <c r="P1" s="106"/>
      <c r="Q1" s="106"/>
      <c r="R1" s="104"/>
      <c r="S1" s="105"/>
      <c r="T1" s="105"/>
      <c r="U1" s="105"/>
      <c r="V1" s="105"/>
      <c r="W1" s="105"/>
      <c r="X1" s="105"/>
      <c r="Y1" s="105"/>
      <c r="Z1" s="105"/>
      <c r="AA1" s="105"/>
      <c r="AB1" s="105"/>
      <c r="AC1" s="105"/>
      <c r="AD1" s="105"/>
      <c r="AE1" s="105"/>
      <c r="AF1" s="105"/>
      <c r="AG1" s="105"/>
      <c r="AH1" s="105"/>
      <c r="AI1" s="105"/>
      <c r="AJ1" s="105"/>
      <c r="AK1" s="105"/>
      <c r="AL1" s="105"/>
      <c r="AM1" s="105"/>
      <c r="AN1" s="105"/>
      <c r="AO1" s="105"/>
      <c r="AP1" s="105"/>
      <c r="AQ1" s="105"/>
      <c r="AR1" s="105"/>
      <c r="AS1" s="105"/>
      <c r="AT1" s="105"/>
      <c r="AU1" s="105"/>
      <c r="AV1" s="105"/>
      <c r="AW1" s="105"/>
      <c r="AX1" s="105"/>
      <c r="AY1" s="105"/>
      <c r="AZ1" s="105"/>
      <c r="BA1" s="105"/>
      <c r="BB1" s="105"/>
      <c r="BC1" s="105"/>
      <c r="BD1" s="105"/>
      <c r="BE1" s="105"/>
      <c r="BF1" s="105"/>
      <c r="BG1" s="105"/>
      <c r="BH1" s="105"/>
      <c r="BI1" s="105"/>
      <c r="BJ1" s="105"/>
      <c r="BK1" s="105"/>
      <c r="BL1" s="105"/>
      <c r="BM1" s="105"/>
      <c r="BN1" s="105"/>
      <c r="BO1" s="105"/>
      <c r="BP1" s="105"/>
      <c r="BQ1" s="105"/>
      <c r="BR1" s="105"/>
      <c r="BS1" s="105"/>
      <c r="BT1" s="105"/>
      <c r="BU1" s="105"/>
      <c r="BV1" s="105"/>
      <c r="BW1" s="105"/>
      <c r="BX1" s="105"/>
      <c r="BY1" s="105"/>
      <c r="BZ1" s="105"/>
      <c r="CA1" s="105"/>
      <c r="CB1" s="105"/>
      <c r="CC1" s="105"/>
      <c r="CD1" s="105"/>
      <c r="CE1" s="105"/>
      <c r="CF1" s="105"/>
      <c r="CG1" s="105"/>
      <c r="CH1" s="105"/>
      <c r="CI1" s="105"/>
      <c r="CJ1" s="105"/>
      <c r="CK1" s="105"/>
      <c r="CL1" s="105"/>
      <c r="CM1" s="105"/>
      <c r="CN1" s="105"/>
      <c r="CO1" s="105"/>
      <c r="CP1" s="105"/>
      <c r="CQ1" s="105"/>
      <c r="CR1" s="105"/>
      <c r="CS1" s="105"/>
      <c r="CT1" s="105"/>
      <c r="CU1" s="105"/>
      <c r="CV1" s="105"/>
      <c r="CW1" s="105"/>
      <c r="CX1" s="105"/>
      <c r="CY1" s="105"/>
      <c r="CZ1" s="105"/>
      <c r="DA1" s="105"/>
      <c r="DB1" s="105"/>
      <c r="DC1" s="105"/>
      <c r="DD1" s="105"/>
      <c r="DE1" s="105"/>
      <c r="DF1" s="105"/>
      <c r="DG1" s="105"/>
      <c r="DH1" s="105"/>
      <c r="DI1" s="105"/>
      <c r="DJ1" s="105"/>
      <c r="DK1" s="105"/>
      <c r="DL1" s="105"/>
      <c r="DM1" s="105"/>
      <c r="DN1" s="105"/>
      <c r="DO1" s="105"/>
      <c r="DP1" s="105"/>
      <c r="DQ1" s="105"/>
      <c r="DR1" s="105"/>
      <c r="DS1" s="105"/>
      <c r="DT1" s="105"/>
      <c r="DU1" s="105"/>
      <c r="DV1" s="105"/>
      <c r="DW1" s="105"/>
      <c r="DX1" s="105"/>
      <c r="DY1" s="105"/>
      <c r="DZ1" s="105"/>
      <c r="EA1" s="105"/>
      <c r="EB1" s="105"/>
      <c r="EC1" s="105"/>
      <c r="ED1" s="105"/>
    </row>
    <row r="2" ht="17.25" customHeight="1" s="109" customFormat="1">
      <c r="A2" s="205" t="s" vm="1">
        <v>0</v>
      </c>
      <c r="B2" s="107" t="s">
        <v>1551</v>
      </c>
      <c r="C2" s="108"/>
      <c r="D2" s="108"/>
      <c r="E2" s="108"/>
      <c r="F2" s="108"/>
      <c r="G2" s="108"/>
      <c r="H2" s="108"/>
      <c r="I2" s="108"/>
      <c r="J2" s="108"/>
      <c r="K2" s="108"/>
      <c r="L2" s="108"/>
      <c r="M2" s="108"/>
      <c r="N2" s="108"/>
      <c r="O2" s="108"/>
      <c r="P2" s="108"/>
      <c r="Q2" s="108"/>
      <c r="R2" s="104"/>
      <c r="S2" s="105"/>
      <c r="T2" s="105"/>
      <c r="U2" s="105"/>
      <c r="V2" s="105"/>
      <c r="W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c r="CD2" s="105"/>
      <c r="CE2" s="105"/>
      <c r="CF2" s="105"/>
      <c r="CG2" s="105"/>
      <c r="CH2" s="105"/>
      <c r="CI2" s="105"/>
      <c r="CJ2" s="105"/>
      <c r="CK2" s="105"/>
      <c r="CL2" s="105"/>
      <c r="CM2" s="105"/>
      <c r="CN2" s="105"/>
      <c r="CO2" s="105"/>
      <c r="CP2" s="105"/>
      <c r="CQ2" s="105"/>
      <c r="CR2" s="105"/>
      <c r="CS2" s="105"/>
      <c r="CT2" s="105"/>
      <c r="CU2" s="105"/>
      <c r="CV2" s="105"/>
      <c r="CW2" s="105"/>
      <c r="CX2" s="105"/>
      <c r="CY2" s="105"/>
      <c r="CZ2" s="105"/>
      <c r="DA2" s="105"/>
      <c r="DB2" s="105"/>
      <c r="DC2" s="105"/>
      <c r="DD2" s="105"/>
      <c r="DE2" s="105"/>
      <c r="DF2" s="105"/>
      <c r="DG2" s="105"/>
      <c r="DH2" s="105"/>
      <c r="DI2" s="105"/>
      <c r="DJ2" s="105"/>
      <c r="DK2" s="105"/>
      <c r="DL2" s="105"/>
      <c r="DM2" s="105"/>
      <c r="DN2" s="105"/>
      <c r="DO2" s="105"/>
      <c r="DP2" s="105"/>
      <c r="DQ2" s="105"/>
      <c r="DR2" s="105"/>
      <c r="DS2" s="105"/>
      <c r="DT2" s="105"/>
      <c r="DU2" s="105"/>
      <c r="DV2" s="105"/>
      <c r="DW2" s="105"/>
      <c r="DX2" s="105"/>
      <c r="DY2" s="105"/>
      <c r="DZ2" s="105"/>
      <c r="EA2" s="105"/>
      <c r="EB2" s="105"/>
      <c r="EC2" s="105"/>
      <c r="ED2" s="105"/>
    </row>
    <row r="3" ht="19.5" customHeight="1">
      <c r="A3" s="205"/>
      <c r="B3" s="110" t="s">
        <v>75</v>
      </c>
      <c r="C3" s="108"/>
      <c r="D3" s="108"/>
      <c r="E3" s="108"/>
      <c r="F3" s="108"/>
      <c r="G3" s="108"/>
      <c r="H3" s="108"/>
      <c r="I3" s="108"/>
      <c r="J3" s="108"/>
      <c r="K3" s="108"/>
      <c r="L3" s="108"/>
      <c r="M3" s="108"/>
      <c r="N3" s="108"/>
      <c r="O3" s="108"/>
      <c r="P3" s="108"/>
      <c r="Q3" s="108"/>
      <c r="R3" s="111"/>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row>
    <row r="4" ht="15" customHeight="1">
      <c r="A4" s="209" t="s">
        <v>59</v>
      </c>
      <c r="B4" s="210"/>
      <c r="C4" s="113" t="s">
        <v>60</v>
      </c>
      <c r="D4" s="113" t="s">
        <v>61</v>
      </c>
      <c r="E4" s="113" t="s">
        <v>62</v>
      </c>
      <c r="F4" s="113" t="s">
        <v>63</v>
      </c>
      <c r="G4" s="113" t="s">
        <v>64</v>
      </c>
      <c r="H4" s="113" t="s">
        <v>65</v>
      </c>
      <c r="I4" s="113" t="s">
        <v>66</v>
      </c>
      <c r="J4" s="113" t="s">
        <v>67</v>
      </c>
      <c r="K4" s="113" t="s">
        <v>68</v>
      </c>
      <c r="L4" s="113" t="s">
        <v>69</v>
      </c>
      <c r="M4" s="113" t="s">
        <v>70</v>
      </c>
      <c r="N4" s="113" t="s">
        <v>71</v>
      </c>
      <c r="O4" s="113" t="s">
        <v>72</v>
      </c>
      <c r="P4" s="113" t="s">
        <v>73</v>
      </c>
      <c r="Q4" s="113" t="s">
        <v>74</v>
      </c>
      <c r="R4" s="111"/>
      <c r="S4" s="112"/>
      <c r="T4" s="112"/>
      <c r="U4" s="112"/>
      <c r="V4" s="112"/>
      <c r="W4" s="112"/>
      <c r="X4" s="112"/>
      <c r="Y4" s="112"/>
      <c r="Z4" s="112"/>
      <c r="AA4" s="112"/>
      <c r="AB4" s="112"/>
      <c r="AC4" s="112"/>
      <c r="AD4" s="112"/>
      <c r="AE4" s="112"/>
      <c r="AF4" s="112"/>
      <c r="AG4" s="112"/>
      <c r="AH4" s="112"/>
      <c r="AI4" s="112"/>
      <c r="AJ4" s="112"/>
      <c r="AK4" s="112"/>
      <c r="AL4" s="112"/>
      <c r="AM4" s="112"/>
      <c r="AN4" s="112"/>
      <c r="AO4" s="112"/>
      <c r="AP4" s="112"/>
      <c r="AQ4" s="112"/>
      <c r="AR4" s="112"/>
      <c r="AS4" s="112"/>
      <c r="AT4" s="112"/>
      <c r="AU4" s="112"/>
      <c r="AV4" s="112"/>
      <c r="AW4" s="112"/>
      <c r="AX4" s="112"/>
      <c r="AY4" s="112"/>
      <c r="AZ4" s="112"/>
      <c r="BA4" s="112"/>
      <c r="BB4" s="112"/>
      <c r="BC4" s="112"/>
      <c r="BD4" s="112"/>
      <c r="BE4" s="112"/>
      <c r="BF4" s="112"/>
      <c r="BG4" s="112"/>
      <c r="BH4" s="112"/>
      <c r="BI4" s="112"/>
      <c r="BJ4" s="112"/>
      <c r="BK4" s="112"/>
      <c r="BL4" s="112"/>
      <c r="BM4" s="112"/>
      <c r="BN4" s="112"/>
      <c r="BO4" s="112"/>
      <c r="BP4" s="112"/>
      <c r="BQ4" s="112"/>
      <c r="BR4" s="112"/>
      <c r="BS4" s="112"/>
      <c r="BT4" s="112"/>
      <c r="BU4" s="112"/>
      <c r="BV4" s="112"/>
      <c r="BW4" s="112"/>
      <c r="BX4" s="112"/>
      <c r="BY4" s="112"/>
      <c r="BZ4" s="112"/>
      <c r="CA4" s="112"/>
      <c r="CB4" s="112"/>
      <c r="CC4" s="112"/>
      <c r="CD4" s="112"/>
      <c r="CE4" s="112"/>
      <c r="CF4" s="112"/>
      <c r="CG4" s="112"/>
      <c r="CH4" s="112"/>
      <c r="CI4" s="112"/>
      <c r="CJ4" s="112"/>
      <c r="CK4" s="112"/>
      <c r="CL4" s="112"/>
      <c r="CM4" s="112"/>
      <c r="CN4" s="112"/>
      <c r="CO4" s="112"/>
      <c r="CP4" s="112"/>
      <c r="CQ4" s="112"/>
      <c r="CR4" s="112"/>
      <c r="CS4" s="112"/>
      <c r="CT4" s="112"/>
      <c r="CU4" s="112"/>
      <c r="CV4" s="112"/>
      <c r="CW4" s="112"/>
      <c r="CX4" s="112"/>
      <c r="CY4" s="112"/>
      <c r="CZ4" s="112"/>
      <c r="DA4" s="112"/>
      <c r="DB4" s="112"/>
      <c r="DC4" s="112"/>
      <c r="DD4" s="112"/>
      <c r="DE4" s="112"/>
      <c r="DF4" s="112"/>
      <c r="DG4" s="112"/>
      <c r="DH4" s="112"/>
      <c r="DI4" s="112"/>
      <c r="DJ4" s="112"/>
      <c r="DK4" s="112"/>
      <c r="DL4" s="112"/>
      <c r="DM4" s="112"/>
      <c r="DN4" s="112"/>
      <c r="DO4" s="112"/>
      <c r="DP4" s="112"/>
      <c r="DQ4" s="112"/>
      <c r="DR4" s="112"/>
      <c r="DS4" s="112"/>
      <c r="DT4" s="112"/>
      <c r="DU4" s="112"/>
      <c r="DV4" s="112"/>
      <c r="DW4" s="112"/>
      <c r="DX4" s="112"/>
      <c r="DY4" s="112"/>
      <c r="DZ4" s="112"/>
      <c r="EA4" s="112"/>
      <c r="EB4" s="112"/>
      <c r="EC4" s="112"/>
      <c r="ED4" s="112"/>
    </row>
    <row r="5" ht="15" customHeight="1">
      <c r="A5" s="206" t="s">
        <v>1552</v>
      </c>
      <c r="B5" s="207"/>
      <c r="C5" s="114"/>
      <c r="D5" s="114"/>
      <c r="E5" s="114"/>
      <c r="F5" s="114"/>
      <c r="G5" s="114"/>
      <c r="H5" s="114"/>
      <c r="I5" s="114"/>
      <c r="J5" s="114"/>
      <c r="K5" s="114"/>
      <c r="L5" s="114"/>
      <c r="M5" s="114"/>
      <c r="N5" s="114"/>
      <c r="O5" s="114"/>
      <c r="P5" s="114"/>
      <c r="Q5" s="114"/>
      <c r="R5" s="111"/>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c r="AS5" s="112"/>
      <c r="AT5" s="112"/>
      <c r="AU5" s="112"/>
      <c r="AV5" s="112"/>
      <c r="AW5" s="112"/>
      <c r="AX5" s="112"/>
      <c r="AY5" s="112"/>
      <c r="AZ5" s="112"/>
      <c r="BA5" s="112"/>
      <c r="BB5" s="112"/>
      <c r="BC5" s="112"/>
      <c r="BD5" s="112"/>
      <c r="BE5" s="112"/>
      <c r="BF5" s="112"/>
      <c r="BG5" s="112"/>
      <c r="BH5" s="112"/>
      <c r="BI5" s="112"/>
      <c r="BJ5" s="112"/>
      <c r="BK5" s="112"/>
      <c r="BL5" s="112"/>
      <c r="BM5" s="112"/>
      <c r="BN5" s="112"/>
      <c r="BO5" s="112"/>
      <c r="BP5" s="112"/>
      <c r="BQ5" s="112"/>
      <c r="BR5" s="112"/>
      <c r="BS5" s="112"/>
      <c r="BT5" s="112"/>
      <c r="BU5" s="112"/>
      <c r="BV5" s="112"/>
      <c r="BW5" s="112"/>
      <c r="BX5" s="112"/>
      <c r="BY5" s="112"/>
      <c r="BZ5" s="112"/>
      <c r="CA5" s="112"/>
      <c r="CB5" s="112"/>
      <c r="CC5" s="112"/>
      <c r="CD5" s="112"/>
      <c r="CE5" s="112"/>
      <c r="CF5" s="112"/>
      <c r="CG5" s="112"/>
      <c r="CH5" s="112"/>
      <c r="CI5" s="112"/>
      <c r="CJ5" s="112"/>
      <c r="CK5" s="112"/>
      <c r="CL5" s="112"/>
      <c r="CM5" s="112"/>
      <c r="CN5" s="112"/>
      <c r="CO5" s="112"/>
      <c r="CP5" s="112"/>
      <c r="CQ5" s="112"/>
      <c r="CR5" s="112"/>
      <c r="CS5" s="112"/>
      <c r="CT5" s="112"/>
      <c r="CU5" s="112"/>
      <c r="CV5" s="112"/>
      <c r="CW5" s="112"/>
      <c r="CX5" s="112"/>
      <c r="CY5" s="112"/>
      <c r="CZ5" s="112"/>
      <c r="DA5" s="112"/>
      <c r="DB5" s="112"/>
      <c r="DC5" s="112"/>
      <c r="DD5" s="112"/>
      <c r="DE5" s="112"/>
      <c r="DF5" s="112"/>
      <c r="DG5" s="112"/>
      <c r="DH5" s="112"/>
      <c r="DI5" s="112"/>
      <c r="DJ5" s="112"/>
      <c r="DK5" s="112"/>
      <c r="DL5" s="112"/>
      <c r="DM5" s="112"/>
      <c r="DN5" s="112"/>
      <c r="DO5" s="112"/>
      <c r="DP5" s="112"/>
      <c r="DQ5" s="112"/>
      <c r="DR5" s="112"/>
      <c r="DS5" s="112"/>
      <c r="DT5" s="112"/>
      <c r="DU5" s="112"/>
      <c r="DV5" s="112"/>
      <c r="DW5" s="112"/>
      <c r="DX5" s="112"/>
      <c r="DY5" s="112"/>
      <c r="DZ5" s="112"/>
      <c r="EA5" s="112"/>
      <c r="EB5" s="112"/>
      <c r="EC5" s="112"/>
      <c r="ED5" s="112"/>
    </row>
    <row r="6" ht="45" customHeight="1">
      <c r="A6" s="208" t="s">
        <v>1553</v>
      </c>
      <c r="B6" s="208"/>
      <c r="C6" s="115" t="s">
        <v>77</v>
      </c>
      <c r="D6" s="115" t="s">
        <v>78</v>
      </c>
      <c r="E6" s="115" t="s">
        <v>79</v>
      </c>
      <c r="F6" s="115" t="s">
        <v>80</v>
      </c>
      <c r="G6" s="115" t="s">
        <v>81</v>
      </c>
      <c r="H6" s="115" t="s">
        <v>82</v>
      </c>
      <c r="I6" s="115" t="s">
        <v>83</v>
      </c>
      <c r="J6" s="115" t="s">
        <v>84</v>
      </c>
      <c r="K6" s="115" t="s">
        <v>85</v>
      </c>
      <c r="L6" s="115" t="s">
        <v>86</v>
      </c>
      <c r="M6" s="115" t="s">
        <v>87</v>
      </c>
      <c r="N6" s="115" t="s">
        <v>88</v>
      </c>
      <c r="O6" s="115" t="s">
        <v>89</v>
      </c>
      <c r="P6" s="115" t="s">
        <v>90</v>
      </c>
      <c r="Q6" s="115" t="s">
        <v>91</v>
      </c>
      <c r="R6" s="111"/>
      <c r="S6" s="112"/>
      <c r="T6" s="112"/>
      <c r="U6" s="112"/>
      <c r="V6" s="112"/>
      <c r="W6" s="112"/>
      <c r="X6" s="112"/>
      <c r="Y6" s="112"/>
      <c r="Z6" s="112"/>
      <c r="AA6" s="112"/>
      <c r="AB6" s="112"/>
      <c r="AC6" s="112"/>
      <c r="AD6" s="112"/>
      <c r="AE6" s="112"/>
      <c r="AF6" s="112"/>
      <c r="AG6" s="112"/>
      <c r="AH6" s="112"/>
      <c r="AI6" s="112"/>
      <c r="AJ6" s="112"/>
      <c r="AK6" s="112"/>
      <c r="AL6" s="112"/>
      <c r="AM6" s="112"/>
      <c r="AN6" s="112"/>
      <c r="AO6" s="112"/>
      <c r="AP6" s="112"/>
      <c r="AQ6" s="112"/>
      <c r="AR6" s="112"/>
      <c r="AS6" s="112"/>
      <c r="AT6" s="112"/>
      <c r="AU6" s="112"/>
      <c r="AV6" s="112"/>
      <c r="AW6" s="112"/>
      <c r="AX6" s="112"/>
      <c r="AY6" s="112"/>
      <c r="AZ6" s="112"/>
      <c r="BA6" s="112"/>
      <c r="BB6" s="112"/>
      <c r="BC6" s="112"/>
      <c r="BD6" s="112"/>
      <c r="BE6" s="112"/>
      <c r="BF6" s="112"/>
      <c r="BG6" s="112"/>
      <c r="BH6" s="112"/>
      <c r="BI6" s="112"/>
      <c r="BJ6" s="112"/>
      <c r="BK6" s="112"/>
      <c r="BL6" s="112"/>
      <c r="BM6" s="112"/>
      <c r="BN6" s="112"/>
      <c r="BO6" s="112"/>
      <c r="BP6" s="112"/>
      <c r="BQ6" s="112"/>
      <c r="BR6" s="112"/>
      <c r="BS6" s="112"/>
      <c r="BT6" s="112"/>
      <c r="BU6" s="112"/>
      <c r="BV6" s="112"/>
      <c r="BW6" s="112"/>
      <c r="BX6" s="112"/>
      <c r="BY6" s="112"/>
      <c r="BZ6" s="112"/>
      <c r="CA6" s="112"/>
      <c r="CB6" s="112"/>
      <c r="CC6" s="112"/>
      <c r="CD6" s="112"/>
      <c r="CE6" s="112"/>
      <c r="CF6" s="112"/>
      <c r="CG6" s="112"/>
      <c r="CH6" s="112"/>
      <c r="CI6" s="112"/>
      <c r="CJ6" s="112"/>
      <c r="CK6" s="112"/>
      <c r="CL6" s="112"/>
      <c r="CM6" s="112"/>
      <c r="CN6" s="112"/>
      <c r="CO6" s="112"/>
      <c r="CP6" s="112"/>
      <c r="CQ6" s="112"/>
      <c r="CR6" s="112"/>
      <c r="CS6" s="112"/>
      <c r="CT6" s="112"/>
      <c r="CU6" s="112"/>
      <c r="CV6" s="112"/>
      <c r="CW6" s="112"/>
      <c r="CX6" s="112"/>
      <c r="CY6" s="112"/>
      <c r="CZ6" s="112"/>
      <c r="DA6" s="112"/>
      <c r="DB6" s="112"/>
      <c r="DC6" s="112"/>
      <c r="DD6" s="112"/>
      <c r="DE6" s="112"/>
      <c r="DF6" s="112"/>
      <c r="DG6" s="112"/>
      <c r="DH6" s="112"/>
      <c r="DI6" s="112"/>
      <c r="DJ6" s="112"/>
      <c r="DK6" s="112"/>
      <c r="DL6" s="112"/>
      <c r="DM6" s="112"/>
      <c r="DN6" s="112"/>
      <c r="DO6" s="112"/>
      <c r="DP6" s="112"/>
      <c r="DQ6" s="112"/>
      <c r="DR6" s="112"/>
      <c r="DS6" s="112"/>
      <c r="DT6" s="112"/>
      <c r="DU6" s="112"/>
      <c r="DV6" s="112"/>
      <c r="DW6" s="112"/>
      <c r="DX6" s="112"/>
      <c r="DY6" s="112"/>
      <c r="DZ6" s="112"/>
      <c r="EA6" s="112"/>
      <c r="EB6" s="112"/>
      <c r="EC6" s="112"/>
      <c r="ED6" s="112"/>
    </row>
    <row r="7" ht="15" customHeight="1">
      <c r="A7" s="208" t="s">
        <v>1554</v>
      </c>
      <c r="B7" s="208"/>
      <c r="C7" s="108" t="s">
        <v>95</v>
      </c>
      <c r="D7" s="108" t="s">
        <v>95</v>
      </c>
      <c r="E7" s="108" t="s">
        <v>96</v>
      </c>
      <c r="F7" s="108" t="s">
        <v>95</v>
      </c>
      <c r="G7" s="108" t="s">
        <v>96</v>
      </c>
      <c r="H7" s="108" t="s">
        <v>95</v>
      </c>
      <c r="I7" s="108" t="s">
        <v>95</v>
      </c>
      <c r="J7" s="108" t="s">
        <v>95</v>
      </c>
      <c r="K7" s="108" t="s">
        <v>96</v>
      </c>
      <c r="L7" s="108" t="s">
        <v>95</v>
      </c>
      <c r="M7" s="108" t="s">
        <v>95</v>
      </c>
      <c r="N7" s="108" t="s">
        <v>95</v>
      </c>
      <c r="O7" s="108" t="s">
        <v>95</v>
      </c>
      <c r="P7" s="108" t="s">
        <v>96</v>
      </c>
      <c r="Q7" s="108" t="s">
        <v>96</v>
      </c>
      <c r="R7" s="111"/>
      <c r="S7" s="112"/>
      <c r="T7" s="112"/>
      <c r="U7" s="112"/>
      <c r="V7" s="112"/>
      <c r="W7" s="112"/>
      <c r="X7" s="112"/>
      <c r="Y7" s="112"/>
      <c r="Z7" s="112"/>
      <c r="AA7" s="112"/>
      <c r="AB7" s="112"/>
      <c r="AC7" s="112"/>
      <c r="AD7" s="112"/>
      <c r="AE7" s="112"/>
      <c r="AF7" s="112"/>
      <c r="AG7" s="112"/>
      <c r="AH7" s="112"/>
      <c r="AI7" s="112"/>
      <c r="AJ7" s="112"/>
      <c r="AK7" s="112"/>
      <c r="AL7" s="112"/>
      <c r="AM7" s="112"/>
      <c r="AN7" s="112"/>
      <c r="AO7" s="112"/>
      <c r="AP7" s="112"/>
      <c r="AQ7" s="112"/>
      <c r="AR7" s="112"/>
      <c r="AS7" s="112"/>
      <c r="AT7" s="112"/>
      <c r="AU7" s="112"/>
      <c r="AV7" s="112"/>
      <c r="AW7" s="112"/>
      <c r="AX7" s="112"/>
      <c r="AY7" s="112"/>
      <c r="AZ7" s="112"/>
      <c r="BA7" s="112"/>
      <c r="BB7" s="112"/>
      <c r="BC7" s="112"/>
      <c r="BD7" s="112"/>
      <c r="BE7" s="112"/>
      <c r="BF7" s="112"/>
      <c r="BG7" s="112"/>
      <c r="BH7" s="112"/>
      <c r="BI7" s="112"/>
      <c r="BJ7" s="112"/>
      <c r="BK7" s="112"/>
      <c r="BL7" s="112"/>
      <c r="BM7" s="112"/>
      <c r="BN7" s="112"/>
      <c r="BO7" s="112"/>
      <c r="BP7" s="112"/>
      <c r="BQ7" s="112"/>
      <c r="BR7" s="112"/>
      <c r="BS7" s="112"/>
      <c r="BT7" s="112"/>
      <c r="BU7" s="112"/>
      <c r="BV7" s="112"/>
      <c r="BW7" s="112"/>
      <c r="BX7" s="112"/>
      <c r="BY7" s="112"/>
      <c r="BZ7" s="112"/>
      <c r="CA7" s="112"/>
      <c r="CB7" s="112"/>
      <c r="CC7" s="112"/>
      <c r="CD7" s="112"/>
      <c r="CE7" s="112"/>
      <c r="CF7" s="112"/>
      <c r="CG7" s="112"/>
      <c r="CH7" s="112"/>
      <c r="CI7" s="112"/>
      <c r="CJ7" s="112"/>
      <c r="CK7" s="112"/>
      <c r="CL7" s="112"/>
      <c r="CM7" s="112"/>
      <c r="CN7" s="112"/>
      <c r="CO7" s="112"/>
      <c r="CP7" s="112"/>
      <c r="CQ7" s="112"/>
      <c r="CR7" s="112"/>
      <c r="CS7" s="112"/>
      <c r="CT7" s="112"/>
      <c r="CU7" s="112"/>
      <c r="CV7" s="112"/>
      <c r="CW7" s="112"/>
      <c r="CX7" s="112"/>
      <c r="CY7" s="112"/>
      <c r="CZ7" s="112"/>
      <c r="DA7" s="112"/>
      <c r="DB7" s="112"/>
      <c r="DC7" s="112"/>
      <c r="DD7" s="112"/>
      <c r="DE7" s="112"/>
      <c r="DF7" s="112"/>
      <c r="DG7" s="112"/>
      <c r="DH7" s="112"/>
      <c r="DI7" s="112"/>
      <c r="DJ7" s="112"/>
      <c r="DK7" s="112"/>
      <c r="DL7" s="112"/>
      <c r="DM7" s="112"/>
      <c r="DN7" s="112"/>
      <c r="DO7" s="112"/>
      <c r="DP7" s="112"/>
      <c r="DQ7" s="112"/>
      <c r="DR7" s="112"/>
      <c r="DS7" s="112"/>
      <c r="DT7" s="112"/>
      <c r="DU7" s="112"/>
      <c r="DV7" s="112"/>
      <c r="DW7" s="112"/>
      <c r="DX7" s="112"/>
      <c r="DY7" s="112"/>
      <c r="DZ7" s="112"/>
      <c r="EA7" s="112"/>
      <c r="EB7" s="112"/>
      <c r="EC7" s="112"/>
      <c r="ED7" s="112"/>
    </row>
    <row r="8" ht="25.15" customHeight="1">
      <c r="A8" s="201" t="s">
        <v>1555</v>
      </c>
      <c r="B8" s="201"/>
      <c r="C8" s="231" t="str">
        <f>IF(C9="","N/A",C9)</f>
        <v>(SampleFile.SnpIdentificationCode)</v>
      </c>
      <c r="D8" s="231" t="str">
        <f>IF(D9="","N/A",D9)</f>
        <v>(SampleFile.SnpIdentificationCode)</v>
      </c>
      <c r="E8" s="231" t="str">
        <f>IF(E9="","N/A",E9)</f>
        <v>(SampleFile.SnpIdentificationCode)</v>
      </c>
      <c r="F8" s="231" t="str">
        <f>IF(F9="","N/A",F9)</f>
        <v>(SampleFile.SnpIdentificationCode)</v>
      </c>
      <c r="G8" s="231" t="str">
        <f>IF(G9="","N/A",G9)</f>
        <v>(SampleFile.SnpIdentificationCode)</v>
      </c>
      <c r="H8" s="231" t="str">
        <f>IF(H9="","N/A",H9)</f>
        <v>(SampleFile.SnpIdentificationCode)</v>
      </c>
      <c r="I8" s="231" t="str">
        <f>IF(I9="","N/A",I9)</f>
        <v>(SampleFile.SnpIdentificationCode)</v>
      </c>
      <c r="J8" s="231" t="str">
        <f>IF(J9="","N/A",J9)</f>
        <v>(SampleFile.SnpIdentificationCode)</v>
      </c>
      <c r="K8" s="231" t="str">
        <f>IF(K9="","N/A",K9)</f>
        <v>(SampleFile.SnpIdentificationCode)</v>
      </c>
      <c r="L8" s="231" t="str">
        <f>IF(L9="","N/A",L9)</f>
        <v>(SampleFile.SnpIdentificationCode)</v>
      </c>
      <c r="M8" s="231" t="str">
        <f>IF(M9="","N/A",M9)</f>
        <v>(SampleFile.SnpIdentificationCode)</v>
      </c>
      <c r="N8" s="231" t="str">
        <f>IF(N9="","N/A",N9)</f>
        <v>(SampleFile.SnpIdentificationCode)</v>
      </c>
      <c r="O8" s="231" t="str">
        <f>IF(O9="","N/A",O9)</f>
        <v>(SampleFile.SnpIdentificationCode)</v>
      </c>
      <c r="P8" s="231" t="str">
        <f>IF(P9="","N/A",P9)</f>
        <v>(SampleFile.SnpIdentificationCode)</v>
      </c>
      <c r="Q8" s="231" t="str">
        <f>IF(Q9="","N/A",Q9)</f>
        <v>(SampleFile.SnpIdentificationCode)</v>
      </c>
      <c r="R8" s="111"/>
      <c r="S8" s="112"/>
      <c r="T8" s="112"/>
      <c r="U8" s="112"/>
      <c r="V8" s="112"/>
      <c r="W8" s="112"/>
      <c r="X8" s="112"/>
      <c r="Y8" s="112"/>
      <c r="Z8" s="112"/>
      <c r="AA8" s="112"/>
      <c r="AB8" s="112"/>
      <c r="AC8" s="112"/>
      <c r="AD8" s="112"/>
      <c r="AE8" s="112"/>
      <c r="AF8" s="112"/>
      <c r="AG8" s="112"/>
      <c r="AH8" s="112"/>
      <c r="AI8" s="112"/>
      <c r="AJ8" s="112"/>
      <c r="AK8" s="112"/>
      <c r="AL8" s="112"/>
      <c r="AM8" s="112"/>
      <c r="AN8" s="112"/>
      <c r="AO8" s="112"/>
      <c r="AP8" s="112"/>
      <c r="AQ8" s="112"/>
      <c r="AR8" s="112"/>
      <c r="AS8" s="112"/>
      <c r="AT8" s="112"/>
      <c r="AU8" s="112"/>
      <c r="AV8" s="112"/>
      <c r="AW8" s="112"/>
      <c r="AX8" s="112"/>
      <c r="AY8" s="112"/>
      <c r="AZ8" s="112"/>
      <c r="BA8" s="112"/>
      <c r="BB8" s="112"/>
      <c r="BC8" s="112"/>
      <c r="BD8" s="112"/>
      <c r="BE8" s="112"/>
      <c r="BF8" s="112"/>
      <c r="BG8" s="112"/>
      <c r="BH8" s="112"/>
      <c r="BI8" s="112"/>
      <c r="BJ8" s="112"/>
      <c r="BK8" s="112"/>
      <c r="BL8" s="112"/>
      <c r="BM8" s="112"/>
      <c r="BN8" s="112"/>
      <c r="BO8" s="112"/>
      <c r="BP8" s="112"/>
      <c r="BQ8" s="112"/>
      <c r="BR8" s="112"/>
      <c r="BS8" s="112"/>
      <c r="BT8" s="112"/>
      <c r="BU8" s="112"/>
      <c r="BV8" s="112"/>
      <c r="BW8" s="112"/>
      <c r="BX8" s="112"/>
      <c r="BY8" s="112"/>
      <c r="BZ8" s="112"/>
      <c r="CA8" s="112"/>
      <c r="CB8" s="112"/>
      <c r="CC8" s="112"/>
      <c r="CD8" s="112"/>
      <c r="CE8" s="112"/>
      <c r="CF8" s="112"/>
      <c r="CG8" s="112"/>
      <c r="CH8" s="112"/>
      <c r="CI8" s="112"/>
      <c r="CJ8" s="112"/>
      <c r="CK8" s="112"/>
      <c r="CL8" s="112"/>
      <c r="CM8" s="112"/>
      <c r="CN8" s="112"/>
      <c r="CO8" s="112"/>
      <c r="CP8" s="112"/>
      <c r="CQ8" s="112"/>
      <c r="CR8" s="112"/>
      <c r="CS8" s="112"/>
      <c r="CT8" s="112"/>
      <c r="CU8" s="112"/>
      <c r="CV8" s="112"/>
      <c r="CW8" s="112"/>
      <c r="CX8" s="112"/>
      <c r="CY8" s="112"/>
      <c r="CZ8" s="112"/>
      <c r="DA8" s="112"/>
      <c r="DB8" s="112"/>
      <c r="DC8" s="112"/>
      <c r="DD8" s="112"/>
      <c r="DE8" s="112"/>
      <c r="DF8" s="112"/>
      <c r="DG8" s="112"/>
      <c r="DH8" s="112"/>
      <c r="DI8" s="112"/>
      <c r="DJ8" s="112"/>
      <c r="DK8" s="112"/>
      <c r="DL8" s="112"/>
      <c r="DM8" s="112"/>
      <c r="DN8" s="112"/>
      <c r="DO8" s="112"/>
      <c r="DP8" s="112"/>
      <c r="DQ8" s="112"/>
      <c r="DR8" s="112"/>
      <c r="DS8" s="112"/>
      <c r="DT8" s="112"/>
      <c r="DU8" s="112"/>
      <c r="DV8" s="112"/>
      <c r="DW8" s="112"/>
      <c r="DX8" s="112"/>
      <c r="DY8" s="112"/>
      <c r="DZ8" s="112"/>
      <c r="EA8" s="112"/>
      <c r="EB8" s="112"/>
      <c r="EC8" s="112"/>
      <c r="ED8" s="112"/>
    </row>
    <row r="9" hidden="1" ht="15" customHeight="1">
      <c r="A9" s="199" t="s">
        <v>1556</v>
      </c>
      <c r="B9" s="200"/>
      <c r="C9" s="108" t="s">
        <v>1557</v>
      </c>
      <c r="D9" s="108" t="s">
        <v>1558</v>
      </c>
      <c r="E9" s="108"/>
      <c r="F9" s="108" t="s">
        <v>1559</v>
      </c>
      <c r="G9" s="108"/>
      <c r="H9" s="108" t="s">
        <v>1560</v>
      </c>
      <c r="I9" s="108" t="s">
        <v>1561</v>
      </c>
      <c r="J9" s="108" t="s">
        <v>1562</v>
      </c>
      <c r="K9" s="108"/>
      <c r="L9" s="108" t="s">
        <v>1563</v>
      </c>
      <c r="M9" s="108" t="s">
        <v>1564</v>
      </c>
      <c r="N9" s="108" t="s">
        <v>1565</v>
      </c>
      <c r="O9" s="108" t="s">
        <v>1566</v>
      </c>
      <c r="P9" s="108"/>
      <c r="Q9" s="108"/>
      <c r="R9" s="111"/>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A9" s="112"/>
      <c r="BB9" s="112"/>
      <c r="BC9" s="112"/>
      <c r="BD9" s="112"/>
      <c r="BE9" s="112"/>
      <c r="BF9" s="112"/>
      <c r="BG9" s="112"/>
      <c r="BH9" s="112"/>
      <c r="BI9" s="112"/>
      <c r="BJ9" s="112"/>
      <c r="BK9" s="112"/>
      <c r="BL9" s="112"/>
      <c r="BM9" s="112"/>
      <c r="BN9" s="112"/>
      <c r="BO9" s="112"/>
      <c r="BP9" s="112"/>
      <c r="BQ9" s="112"/>
      <c r="BR9" s="112"/>
      <c r="BS9" s="112"/>
      <c r="BT9" s="112"/>
      <c r="BU9" s="112"/>
      <c r="BV9" s="112"/>
      <c r="BW9" s="112"/>
      <c r="BX9" s="112"/>
      <c r="BY9" s="112"/>
      <c r="BZ9" s="112"/>
      <c r="CA9" s="112"/>
      <c r="CB9" s="112"/>
      <c r="CC9" s="112"/>
      <c r="CD9" s="112"/>
      <c r="CE9" s="112"/>
      <c r="CF9" s="112"/>
      <c r="CG9" s="112"/>
      <c r="CH9" s="112"/>
      <c r="CI9" s="112"/>
      <c r="CJ9" s="112"/>
      <c r="CK9" s="112"/>
      <c r="CL9" s="112"/>
      <c r="CM9" s="112"/>
      <c r="CN9" s="112"/>
      <c r="CO9" s="112"/>
      <c r="CP9" s="112"/>
      <c r="CQ9" s="112"/>
      <c r="CR9" s="112"/>
      <c r="CS9" s="112"/>
      <c r="CT9" s="112"/>
      <c r="CU9" s="112"/>
      <c r="CV9" s="112"/>
      <c r="CW9" s="112"/>
      <c r="CX9" s="112"/>
      <c r="CY9" s="112"/>
      <c r="CZ9" s="112"/>
      <c r="DA9" s="112"/>
      <c r="DB9" s="112"/>
      <c r="DC9" s="112"/>
      <c r="DD9" s="112"/>
      <c r="DE9" s="112"/>
      <c r="DF9" s="112"/>
      <c r="DG9" s="112"/>
      <c r="DH9" s="112"/>
      <c r="DI9" s="112"/>
      <c r="DJ9" s="112"/>
      <c r="DK9" s="112"/>
      <c r="DL9" s="112"/>
      <c r="DM9" s="112"/>
      <c r="DN9" s="112"/>
      <c r="DO9" s="112"/>
      <c r="DP9" s="112"/>
      <c r="DQ9" s="112"/>
      <c r="DR9" s="112"/>
      <c r="DS9" s="112"/>
      <c r="DT9" s="112"/>
      <c r="DU9" s="112"/>
      <c r="DV9" s="112"/>
      <c r="DW9" s="112"/>
      <c r="DX9" s="112"/>
      <c r="DY9" s="112"/>
      <c r="DZ9" s="112"/>
      <c r="EA9" s="112"/>
      <c r="EB9" s="112"/>
      <c r="EC9" s="112"/>
      <c r="ED9" s="112"/>
    </row>
    <row r="10" ht="5.1" customHeight="1">
      <c r="A10" s="116"/>
      <c r="B10" s="117"/>
      <c r="C10" s="108"/>
      <c r="D10" s="108"/>
      <c r="E10" s="108"/>
      <c r="F10" s="108"/>
      <c r="G10" s="108"/>
      <c r="H10" s="108"/>
      <c r="I10" s="108"/>
      <c r="J10" s="108"/>
      <c r="K10" s="108"/>
      <c r="L10" s="108"/>
      <c r="M10" s="108"/>
      <c r="N10" s="108"/>
      <c r="O10" s="108"/>
      <c r="P10" s="108"/>
      <c r="Q10" s="108"/>
      <c r="R10" s="111"/>
      <c r="S10" s="112"/>
      <c r="T10" s="112"/>
      <c r="U10" s="112"/>
      <c r="V10" s="112"/>
      <c r="W10" s="112"/>
      <c r="X10" s="112"/>
      <c r="Y10" s="112"/>
      <c r="Z10" s="112"/>
      <c r="AA10" s="112"/>
      <c r="AB10" s="112"/>
      <c r="AC10" s="112"/>
      <c r="AD10" s="112"/>
      <c r="AE10" s="112"/>
      <c r="AF10" s="112"/>
      <c r="AG10" s="112"/>
      <c r="AH10" s="112"/>
      <c r="AI10" s="112"/>
      <c r="AJ10" s="112"/>
      <c r="AK10" s="112"/>
      <c r="AL10" s="112"/>
      <c r="AM10" s="112"/>
      <c r="AN10" s="112"/>
      <c r="AO10" s="112"/>
      <c r="AP10" s="112"/>
      <c r="AQ10" s="112"/>
      <c r="AR10" s="112"/>
      <c r="AS10" s="112"/>
      <c r="AT10" s="112"/>
      <c r="AU10" s="112"/>
      <c r="AV10" s="112"/>
      <c r="AW10" s="112"/>
      <c r="AX10" s="112"/>
      <c r="AY10" s="112"/>
      <c r="AZ10" s="112"/>
      <c r="BA10" s="112"/>
      <c r="BB10" s="112"/>
      <c r="BC10" s="112"/>
      <c r="BD10" s="112"/>
      <c r="BE10" s="112"/>
      <c r="BF10" s="112"/>
      <c r="BG10" s="112"/>
      <c r="BH10" s="112"/>
      <c r="BI10" s="112"/>
      <c r="BJ10" s="112"/>
      <c r="BK10" s="112"/>
      <c r="BL10" s="112"/>
      <c r="BM10" s="112"/>
      <c r="BN10" s="112"/>
      <c r="BO10" s="112"/>
      <c r="BP10" s="112"/>
      <c r="BQ10" s="112"/>
      <c r="BR10" s="112"/>
      <c r="BS10" s="112"/>
      <c r="BT10" s="112"/>
      <c r="BU10" s="112"/>
      <c r="BV10" s="112"/>
      <c r="BW10" s="112"/>
      <c r="BX10" s="112"/>
      <c r="BY10" s="112"/>
      <c r="BZ10" s="112"/>
      <c r="CA10" s="112"/>
      <c r="CB10" s="112"/>
      <c r="CC10" s="112"/>
      <c r="CD10" s="112"/>
      <c r="CE10" s="112"/>
      <c r="CF10" s="112"/>
      <c r="CG10" s="112"/>
      <c r="CH10" s="112"/>
      <c r="CI10" s="112"/>
      <c r="CJ10" s="112"/>
      <c r="CK10" s="112"/>
      <c r="CL10" s="112"/>
      <c r="CM10" s="112"/>
      <c r="CN10" s="112"/>
      <c r="CO10" s="112"/>
      <c r="CP10" s="112"/>
      <c r="CQ10" s="112"/>
      <c r="CR10" s="112"/>
      <c r="CS10" s="112"/>
      <c r="CT10" s="112"/>
      <c r="CU10" s="112"/>
      <c r="CV10" s="112"/>
      <c r="CW10" s="112"/>
      <c r="CX10" s="112"/>
      <c r="CY10" s="112"/>
      <c r="CZ10" s="112"/>
      <c r="DA10" s="112"/>
      <c r="DB10" s="112"/>
      <c r="DC10" s="112"/>
      <c r="DD10" s="112"/>
      <c r="DE10" s="112"/>
      <c r="DF10" s="112"/>
      <c r="DG10" s="112"/>
      <c r="DH10" s="112"/>
      <c r="DI10" s="112"/>
      <c r="DJ10" s="112"/>
      <c r="DK10" s="112"/>
      <c r="DL10" s="112"/>
      <c r="DM10" s="112"/>
      <c r="DN10" s="112"/>
      <c r="DO10" s="112"/>
      <c r="DP10" s="112"/>
      <c r="DQ10" s="112"/>
      <c r="DR10" s="112"/>
      <c r="DS10" s="112"/>
      <c r="DT10" s="112"/>
      <c r="DU10" s="112"/>
      <c r="DV10" s="112"/>
      <c r="DW10" s="112"/>
      <c r="DX10" s="112"/>
      <c r="DY10" s="112"/>
      <c r="DZ10" s="112"/>
      <c r="EA10" s="112"/>
      <c r="EB10" s="112"/>
      <c r="EC10" s="112"/>
      <c r="ED10" s="112"/>
    </row>
    <row r="11" ht="15" customHeight="1" s="120" customFormat="1">
      <c r="A11" s="202" t="s">
        <v>99</v>
      </c>
      <c r="B11" s="203"/>
      <c r="C11" s="118"/>
      <c r="D11" s="118"/>
      <c r="E11" s="118"/>
      <c r="F11" s="118"/>
      <c r="G11" s="118"/>
      <c r="H11" s="118"/>
      <c r="I11" s="118"/>
      <c r="J11" s="118"/>
      <c r="K11" s="118"/>
      <c r="L11" s="118"/>
      <c r="M11" s="118"/>
      <c r="N11" s="118"/>
      <c r="O11" s="118"/>
      <c r="P11" s="118"/>
      <c r="Q11" s="118"/>
      <c r="R11" s="119"/>
    </row>
    <row r="12" ht="15" customHeight="1" outlineLevel="1">
      <c r="A12" s="201" t="s">
        <v>1567</v>
      </c>
      <c r="B12" s="201"/>
      <c r="C12" s="108" t="s">
        <v>1568</v>
      </c>
      <c r="D12" s="108" t="s">
        <v>1568</v>
      </c>
      <c r="E12" s="108" t="s">
        <v>1568</v>
      </c>
      <c r="F12" s="108" t="s">
        <v>1568</v>
      </c>
      <c r="G12" s="108" t="s">
        <v>1568</v>
      </c>
      <c r="H12" s="108" t="s">
        <v>1568</v>
      </c>
      <c r="I12" s="108" t="s">
        <v>1568</v>
      </c>
      <c r="J12" s="108" t="s">
        <v>1568</v>
      </c>
      <c r="K12" s="108" t="s">
        <v>1568</v>
      </c>
      <c r="L12" s="108" t="s">
        <v>1568</v>
      </c>
      <c r="M12" s="108" t="s">
        <v>1568</v>
      </c>
      <c r="N12" s="108" t="s">
        <v>1568</v>
      </c>
      <c r="O12" s="108" t="s">
        <v>1568</v>
      </c>
      <c r="P12" s="108" t="s">
        <v>1568</v>
      </c>
      <c r="Q12" s="108" t="s">
        <v>1568</v>
      </c>
      <c r="R12" s="111"/>
      <c r="S12" s="112"/>
      <c r="T12" s="112"/>
      <c r="U12" s="112"/>
      <c r="V12" s="112"/>
      <c r="W12" s="112"/>
      <c r="X12" s="112"/>
      <c r="Y12" s="112"/>
      <c r="Z12" s="112"/>
      <c r="AA12" s="112"/>
      <c r="AB12" s="112"/>
      <c r="AC12" s="112"/>
      <c r="AD12" s="112"/>
      <c r="AE12" s="112"/>
      <c r="AF12" s="112"/>
      <c r="AG12" s="112"/>
      <c r="AH12" s="112"/>
      <c r="AI12" s="112"/>
      <c r="AJ12" s="112"/>
      <c r="AK12" s="112"/>
      <c r="AL12" s="112"/>
      <c r="AM12" s="112"/>
      <c r="AN12" s="112"/>
      <c r="AO12" s="112"/>
      <c r="AP12" s="112"/>
      <c r="AQ12" s="112"/>
      <c r="AR12" s="112"/>
      <c r="AS12" s="112"/>
      <c r="AT12" s="112"/>
      <c r="AU12" s="112"/>
      <c r="AV12" s="112"/>
      <c r="AW12" s="112"/>
      <c r="AX12" s="112"/>
      <c r="AY12" s="112"/>
      <c r="AZ12" s="112"/>
      <c r="BA12" s="112"/>
      <c r="BB12" s="112"/>
      <c r="BC12" s="112"/>
      <c r="BD12" s="112"/>
      <c r="BE12" s="112"/>
      <c r="BF12" s="112"/>
      <c r="BG12" s="112"/>
      <c r="BH12" s="112"/>
      <c r="BI12" s="112"/>
      <c r="BJ12" s="112"/>
      <c r="BK12" s="112"/>
      <c r="BL12" s="112"/>
      <c r="BM12" s="112"/>
      <c r="BN12" s="112"/>
      <c r="BO12" s="112"/>
      <c r="BP12" s="112"/>
      <c r="BQ12" s="112"/>
      <c r="BR12" s="112"/>
      <c r="BS12" s="112"/>
      <c r="BT12" s="112"/>
      <c r="BU12" s="112"/>
      <c r="BV12" s="112"/>
      <c r="BW12" s="112"/>
      <c r="BX12" s="112"/>
      <c r="BY12" s="112"/>
      <c r="BZ12" s="112"/>
      <c r="CA12" s="112"/>
      <c r="CB12" s="112"/>
      <c r="CC12" s="112"/>
      <c r="CD12" s="112"/>
      <c r="CE12" s="112"/>
      <c r="CF12" s="112"/>
      <c r="CG12" s="112"/>
      <c r="CH12" s="112"/>
      <c r="CI12" s="112"/>
      <c r="CJ12" s="112"/>
      <c r="CK12" s="112"/>
      <c r="CL12" s="112"/>
      <c r="CM12" s="112"/>
      <c r="CN12" s="112"/>
      <c r="CO12" s="112"/>
      <c r="CP12" s="112"/>
      <c r="CQ12" s="112"/>
      <c r="CR12" s="112"/>
      <c r="CS12" s="112"/>
      <c r="CT12" s="112"/>
      <c r="CU12" s="112"/>
      <c r="CV12" s="112"/>
      <c r="CW12" s="112"/>
      <c r="CX12" s="112"/>
      <c r="CY12" s="112"/>
      <c r="CZ12" s="112"/>
      <c r="DA12" s="112"/>
      <c r="DB12" s="112"/>
      <c r="DC12" s="112"/>
      <c r="DD12" s="112"/>
      <c r="DE12" s="112"/>
      <c r="DF12" s="112"/>
      <c r="DG12" s="112"/>
      <c r="DH12" s="112"/>
      <c r="DI12" s="112"/>
      <c r="DJ12" s="112"/>
      <c r="DK12" s="112"/>
      <c r="DL12" s="112"/>
      <c r="DM12" s="112"/>
      <c r="DN12" s="112"/>
      <c r="DO12" s="112"/>
      <c r="DP12" s="112"/>
      <c r="DQ12" s="112"/>
      <c r="DR12" s="112"/>
      <c r="DS12" s="112"/>
      <c r="DT12" s="112"/>
      <c r="DU12" s="112"/>
      <c r="DV12" s="112"/>
      <c r="DW12" s="112"/>
      <c r="DX12" s="112"/>
      <c r="DY12" s="112"/>
      <c r="DZ12" s="112"/>
      <c r="EA12" s="112"/>
      <c r="EB12" s="112"/>
      <c r="EC12" s="112"/>
      <c r="ED12" s="112"/>
    </row>
    <row r="13" ht="15" customHeight="1" outlineLevel="1">
      <c r="A13" s="201" t="s">
        <v>1569</v>
      </c>
      <c r="B13" s="201"/>
      <c r="C13" s="108" t="s">
        <v>100</v>
      </c>
      <c r="D13" s="108" t="s">
        <v>100</v>
      </c>
      <c r="E13" s="108" t="s">
        <v>100</v>
      </c>
      <c r="F13" s="108" t="s">
        <v>101</v>
      </c>
      <c r="G13" s="108" t="s">
        <v>100</v>
      </c>
      <c r="H13" s="108" t="s">
        <v>101</v>
      </c>
      <c r="I13" s="108" t="s">
        <v>100</v>
      </c>
      <c r="J13" s="108" t="s">
        <v>101</v>
      </c>
      <c r="K13" s="108" t="s">
        <v>100</v>
      </c>
      <c r="L13" s="108" t="s">
        <v>100</v>
      </c>
      <c r="M13" s="108" t="s">
        <v>100</v>
      </c>
      <c r="N13" s="108" t="s">
        <v>100</v>
      </c>
      <c r="O13" s="108" t="s">
        <v>101</v>
      </c>
      <c r="P13" s="108" t="s">
        <v>100</v>
      </c>
      <c r="Q13" s="108" t="s">
        <v>100</v>
      </c>
      <c r="R13" s="111"/>
      <c r="S13" s="112"/>
      <c r="T13" s="112"/>
      <c r="U13" s="112"/>
      <c r="V13" s="112"/>
      <c r="W13" s="112"/>
      <c r="X13" s="112"/>
      <c r="Y13" s="112"/>
      <c r="Z13" s="112"/>
      <c r="AA13" s="112"/>
      <c r="AB13" s="112"/>
      <c r="AC13" s="112"/>
      <c r="AD13" s="112"/>
      <c r="AE13" s="112"/>
      <c r="AF13" s="112"/>
      <c r="AG13" s="112"/>
      <c r="AH13" s="112"/>
      <c r="AI13" s="112"/>
      <c r="AJ13" s="112"/>
      <c r="AK13" s="112"/>
      <c r="AL13" s="112"/>
      <c r="AM13" s="112"/>
      <c r="AN13" s="112"/>
      <c r="AO13" s="112"/>
      <c r="AP13" s="112"/>
      <c r="AQ13" s="112"/>
      <c r="AR13" s="112"/>
      <c r="AS13" s="112"/>
      <c r="AT13" s="112"/>
      <c r="AU13" s="112"/>
      <c r="AV13" s="112"/>
      <c r="AW13" s="112"/>
      <c r="AX13" s="112"/>
      <c r="AY13" s="112"/>
      <c r="AZ13" s="112"/>
      <c r="BA13" s="112"/>
      <c r="BB13" s="112"/>
      <c r="BC13" s="112"/>
      <c r="BD13" s="112"/>
      <c r="BE13" s="112"/>
      <c r="BF13" s="112"/>
      <c r="BG13" s="112"/>
      <c r="BH13" s="112"/>
      <c r="BI13" s="112"/>
      <c r="BJ13" s="112"/>
      <c r="BK13" s="112"/>
      <c r="BL13" s="112"/>
      <c r="BM13" s="112"/>
      <c r="BN13" s="112"/>
      <c r="BO13" s="112"/>
      <c r="BP13" s="112"/>
      <c r="BQ13" s="112"/>
      <c r="BR13" s="112"/>
      <c r="BS13" s="112"/>
      <c r="BT13" s="112"/>
      <c r="BU13" s="112"/>
      <c r="BV13" s="112"/>
      <c r="BW13" s="112"/>
      <c r="BX13" s="112"/>
      <c r="BY13" s="112"/>
      <c r="BZ13" s="112"/>
      <c r="CA13" s="112"/>
      <c r="CB13" s="112"/>
      <c r="CC13" s="112"/>
      <c r="CD13" s="112"/>
      <c r="CE13" s="112"/>
      <c r="CF13" s="112"/>
      <c r="CG13" s="112"/>
      <c r="CH13" s="112"/>
      <c r="CI13" s="112"/>
      <c r="CJ13" s="112"/>
      <c r="CK13" s="112"/>
      <c r="CL13" s="112"/>
      <c r="CM13" s="112"/>
      <c r="CN13" s="112"/>
      <c r="CO13" s="112"/>
      <c r="CP13" s="112"/>
      <c r="CQ13" s="112"/>
      <c r="CR13" s="112"/>
      <c r="CS13" s="112"/>
      <c r="CT13" s="112"/>
      <c r="CU13" s="112"/>
      <c r="CV13" s="112"/>
      <c r="CW13" s="112"/>
      <c r="CX13" s="112"/>
      <c r="CY13" s="112"/>
      <c r="CZ13" s="112"/>
      <c r="DA13" s="112"/>
      <c r="DB13" s="112"/>
      <c r="DC13" s="112"/>
      <c r="DD13" s="112"/>
      <c r="DE13" s="112"/>
      <c r="DF13" s="112"/>
      <c r="DG13" s="112"/>
      <c r="DH13" s="112"/>
      <c r="DI13" s="112"/>
      <c r="DJ13" s="112"/>
      <c r="DK13" s="112"/>
      <c r="DL13" s="112"/>
      <c r="DM13" s="112"/>
      <c r="DN13" s="112"/>
      <c r="DO13" s="112"/>
      <c r="DP13" s="112"/>
      <c r="DQ13" s="112"/>
      <c r="DR13" s="112"/>
      <c r="DS13" s="112"/>
      <c r="DT13" s="112"/>
      <c r="DU13" s="112"/>
      <c r="DV13" s="112"/>
      <c r="DW13" s="112"/>
      <c r="DX13" s="112"/>
      <c r="DY13" s="112"/>
      <c r="DZ13" s="112"/>
      <c r="EA13" s="112"/>
      <c r="EB13" s="112"/>
      <c r="EC13" s="112"/>
      <c r="ED13" s="112"/>
    </row>
    <row r="14" ht="15" customHeight="1">
      <c r="A14" s="201" t="s">
        <v>1570</v>
      </c>
      <c r="B14" s="201"/>
      <c r="C14" s="108" t="s">
        <v>100</v>
      </c>
      <c r="D14" s="108" t="s">
        <v>100</v>
      </c>
      <c r="E14" s="108" t="s">
        <v>100</v>
      </c>
      <c r="F14" s="108" t="s">
        <v>101</v>
      </c>
      <c r="G14" s="108" t="s">
        <v>100</v>
      </c>
      <c r="H14" s="108" t="s">
        <v>101</v>
      </c>
      <c r="I14" s="108" t="s">
        <v>100</v>
      </c>
      <c r="J14" s="108" t="s">
        <v>101</v>
      </c>
      <c r="K14" s="108" t="s">
        <v>100</v>
      </c>
      <c r="L14" s="108" t="s">
        <v>100</v>
      </c>
      <c r="M14" s="108" t="s">
        <v>100</v>
      </c>
      <c r="N14" s="108" t="s">
        <v>100</v>
      </c>
      <c r="O14" s="108" t="s">
        <v>101</v>
      </c>
      <c r="P14" s="108" t="s">
        <v>100</v>
      </c>
      <c r="Q14" s="108" t="s">
        <v>100</v>
      </c>
      <c r="R14" s="111"/>
      <c r="S14" s="112"/>
      <c r="T14" s="112"/>
      <c r="U14" s="112"/>
      <c r="V14" s="112"/>
      <c r="W14" s="112"/>
      <c r="X14" s="112"/>
      <c r="Y14" s="112"/>
      <c r="Z14" s="112"/>
      <c r="AA14" s="112"/>
      <c r="AB14" s="112"/>
      <c r="AC14" s="112"/>
      <c r="AD14" s="112"/>
      <c r="AE14" s="112"/>
      <c r="AF14" s="112"/>
      <c r="AG14" s="112"/>
      <c r="AH14" s="112"/>
      <c r="AI14" s="112"/>
      <c r="AJ14" s="112"/>
      <c r="AK14" s="112"/>
      <c r="AL14" s="112"/>
      <c r="AM14" s="112"/>
      <c r="AN14" s="112"/>
      <c r="AO14" s="112"/>
      <c r="AP14" s="112"/>
      <c r="AQ14" s="112"/>
      <c r="AR14" s="112"/>
      <c r="AS14" s="112"/>
      <c r="AT14" s="112"/>
      <c r="AU14" s="112"/>
      <c r="AV14" s="112"/>
      <c r="AW14" s="112"/>
      <c r="AX14" s="112"/>
      <c r="AY14" s="112"/>
      <c r="AZ14" s="112"/>
      <c r="BA14" s="112"/>
      <c r="BB14" s="112"/>
      <c r="BC14" s="112"/>
      <c r="BD14" s="112"/>
      <c r="BE14" s="112"/>
      <c r="BF14" s="112"/>
      <c r="BG14" s="112"/>
      <c r="BH14" s="112"/>
      <c r="BI14" s="112"/>
      <c r="BJ14" s="112"/>
      <c r="BK14" s="112"/>
      <c r="BL14" s="112"/>
      <c r="BM14" s="112"/>
      <c r="BN14" s="112"/>
      <c r="BO14" s="112"/>
      <c r="BP14" s="112"/>
      <c r="BQ14" s="112"/>
      <c r="BR14" s="112"/>
      <c r="BS14" s="112"/>
      <c r="BT14" s="112"/>
      <c r="BU14" s="112"/>
      <c r="BV14" s="112"/>
      <c r="BW14" s="112"/>
      <c r="BX14" s="112"/>
      <c r="BY14" s="112"/>
      <c r="BZ14" s="112"/>
      <c r="CA14" s="112"/>
      <c r="CB14" s="112"/>
      <c r="CC14" s="112"/>
      <c r="CD14" s="112"/>
      <c r="CE14" s="112"/>
      <c r="CF14" s="112"/>
      <c r="CG14" s="112"/>
      <c r="CH14" s="112"/>
      <c r="CI14" s="112"/>
      <c r="CJ14" s="112"/>
      <c r="CK14" s="112"/>
      <c r="CL14" s="112"/>
      <c r="CM14" s="112"/>
      <c r="CN14" s="112"/>
      <c r="CO14" s="112"/>
      <c r="CP14" s="112"/>
      <c r="CQ14" s="112"/>
      <c r="CR14" s="112"/>
      <c r="CS14" s="112"/>
      <c r="CT14" s="112"/>
      <c r="CU14" s="112"/>
      <c r="CV14" s="112"/>
      <c r="CW14" s="112"/>
      <c r="CX14" s="112"/>
      <c r="CY14" s="112"/>
      <c r="CZ14" s="112"/>
      <c r="DA14" s="112"/>
      <c r="DB14" s="112"/>
      <c r="DC14" s="112"/>
      <c r="DD14" s="112"/>
      <c r="DE14" s="112"/>
      <c r="DF14" s="112"/>
      <c r="DG14" s="112"/>
      <c r="DH14" s="112"/>
      <c r="DI14" s="112"/>
      <c r="DJ14" s="112"/>
      <c r="DK14" s="112"/>
      <c r="DL14" s="112"/>
      <c r="DM14" s="112"/>
      <c r="DN14" s="112"/>
      <c r="DO14" s="112"/>
      <c r="DP14" s="112"/>
      <c r="DQ14" s="112"/>
      <c r="DR14" s="112"/>
      <c r="DS14" s="112"/>
      <c r="DT14" s="112"/>
      <c r="DU14" s="112"/>
      <c r="DV14" s="112"/>
      <c r="DW14" s="112"/>
      <c r="DX14" s="112"/>
      <c r="DY14" s="112"/>
      <c r="DZ14" s="112"/>
      <c r="EA14" s="112"/>
      <c r="EB14" s="112"/>
      <c r="EC14" s="112"/>
      <c r="ED14" s="112"/>
    </row>
    <row r="15" ht="5.1" customHeight="1">
      <c r="A15" s="116"/>
      <c r="B15" s="117"/>
      <c r="C15" s="108"/>
      <c r="D15" s="108"/>
      <c r="E15" s="108"/>
      <c r="F15" s="108"/>
      <c r="G15" s="108"/>
      <c r="H15" s="108"/>
      <c r="I15" s="108"/>
      <c r="J15" s="108"/>
      <c r="K15" s="108"/>
      <c r="L15" s="108"/>
      <c r="M15" s="108"/>
      <c r="N15" s="108"/>
      <c r="O15" s="108"/>
      <c r="P15" s="108"/>
      <c r="Q15" s="108"/>
      <c r="R15" s="111"/>
      <c r="S15" s="112"/>
      <c r="T15" s="112"/>
      <c r="U15" s="112"/>
      <c r="V15" s="112"/>
      <c r="W15" s="112"/>
      <c r="X15" s="112"/>
      <c r="Y15" s="112"/>
      <c r="Z15" s="112"/>
      <c r="AA15" s="112"/>
      <c r="AB15" s="112"/>
      <c r="AC15" s="112"/>
      <c r="AD15" s="112"/>
      <c r="AE15" s="112"/>
      <c r="AF15" s="112"/>
      <c r="AG15" s="112"/>
      <c r="AH15" s="112"/>
      <c r="AI15" s="112"/>
      <c r="AJ15" s="112"/>
      <c r="AK15" s="112"/>
      <c r="AL15" s="112"/>
      <c r="AM15" s="112"/>
      <c r="AN15" s="112"/>
      <c r="AO15" s="112"/>
      <c r="AP15" s="112"/>
      <c r="AQ15" s="112"/>
      <c r="AR15" s="112"/>
      <c r="AS15" s="112"/>
      <c r="AT15" s="112"/>
      <c r="AU15" s="112"/>
      <c r="AV15" s="112"/>
      <c r="AW15" s="112"/>
      <c r="AX15" s="112"/>
      <c r="AY15" s="112"/>
      <c r="AZ15" s="112"/>
      <c r="BA15" s="112"/>
      <c r="BB15" s="112"/>
      <c r="BC15" s="112"/>
      <c r="BD15" s="112"/>
      <c r="BE15" s="112"/>
      <c r="BF15" s="112"/>
      <c r="BG15" s="112"/>
      <c r="BH15" s="112"/>
      <c r="BI15" s="112"/>
      <c r="BJ15" s="112"/>
      <c r="BK15" s="112"/>
      <c r="BL15" s="112"/>
      <c r="BM15" s="112"/>
      <c r="BN15" s="112"/>
      <c r="BO15" s="112"/>
      <c r="BP15" s="112"/>
      <c r="BQ15" s="112"/>
      <c r="BR15" s="112"/>
      <c r="BS15" s="112"/>
      <c r="BT15" s="112"/>
      <c r="BU15" s="112"/>
      <c r="BV15" s="112"/>
      <c r="BW15" s="112"/>
      <c r="BX15" s="112"/>
      <c r="BY15" s="112"/>
      <c r="BZ15" s="112"/>
      <c r="CA15" s="112"/>
      <c r="CB15" s="112"/>
      <c r="CC15" s="112"/>
      <c r="CD15" s="112"/>
      <c r="CE15" s="112"/>
      <c r="CF15" s="112"/>
      <c r="CG15" s="112"/>
      <c r="CH15" s="112"/>
      <c r="CI15" s="112"/>
      <c r="CJ15" s="112"/>
      <c r="CK15" s="112"/>
      <c r="CL15" s="112"/>
      <c r="CM15" s="112"/>
      <c r="CN15" s="112"/>
      <c r="CO15" s="112"/>
      <c r="CP15" s="112"/>
      <c r="CQ15" s="112"/>
      <c r="CR15" s="112"/>
      <c r="CS15" s="112"/>
      <c r="CT15" s="112"/>
      <c r="CU15" s="112"/>
      <c r="CV15" s="112"/>
      <c r="CW15" s="112"/>
      <c r="CX15" s="112"/>
      <c r="CY15" s="112"/>
      <c r="CZ15" s="112"/>
      <c r="DA15" s="112"/>
      <c r="DB15" s="112"/>
      <c r="DC15" s="112"/>
      <c r="DD15" s="112"/>
      <c r="DE15" s="112"/>
      <c r="DF15" s="112"/>
      <c r="DG15" s="112"/>
      <c r="DH15" s="112"/>
      <c r="DI15" s="112"/>
      <c r="DJ15" s="112"/>
      <c r="DK15" s="112"/>
      <c r="DL15" s="112"/>
      <c r="DM15" s="112"/>
      <c r="DN15" s="112"/>
      <c r="DO15" s="112"/>
      <c r="DP15" s="112"/>
      <c r="DQ15" s="112"/>
      <c r="DR15" s="112"/>
      <c r="DS15" s="112"/>
      <c r="DT15" s="112"/>
      <c r="DU15" s="112"/>
      <c r="DV15" s="112"/>
      <c r="DW15" s="112"/>
      <c r="DX15" s="112"/>
      <c r="DY15" s="112"/>
      <c r="DZ15" s="112"/>
      <c r="EA15" s="112"/>
      <c r="EB15" s="112"/>
      <c r="EC15" s="112"/>
      <c r="ED15" s="112"/>
    </row>
    <row r="16" ht="15" customHeight="1" s="120" customFormat="1">
      <c r="A16" s="202" t="s">
        <v>1571</v>
      </c>
      <c r="B16" s="203"/>
      <c r="C16" s="118"/>
      <c r="D16" s="118"/>
      <c r="E16" s="118"/>
      <c r="F16" s="118"/>
      <c r="G16" s="118"/>
      <c r="H16" s="118"/>
      <c r="I16" s="118"/>
      <c r="J16" s="118"/>
      <c r="K16" s="118"/>
      <c r="L16" s="118"/>
      <c r="M16" s="118"/>
      <c r="N16" s="118"/>
      <c r="O16" s="118"/>
      <c r="P16" s="118"/>
      <c r="Q16" s="118"/>
      <c r="R16" s="119"/>
    </row>
    <row r="17" ht="15" customHeight="1">
      <c r="A17" s="201" t="s">
        <v>1572</v>
      </c>
      <c r="B17" s="201"/>
      <c r="C17" s="121" t="s">
        <v>1573</v>
      </c>
      <c r="D17" s="121" t="s">
        <v>1574</v>
      </c>
      <c r="E17" s="121" t="s">
        <v>1575</v>
      </c>
      <c r="F17" s="121" t="s">
        <v>1576</v>
      </c>
      <c r="G17" s="121" t="s">
        <v>1577</v>
      </c>
      <c r="H17" s="121" t="s">
        <v>1578</v>
      </c>
      <c r="I17" s="121" t="s">
        <v>1579</v>
      </c>
      <c r="J17" s="121" t="s">
        <v>1580</v>
      </c>
      <c r="K17" s="121" t="s">
        <v>1581</v>
      </c>
      <c r="L17" s="121" t="s">
        <v>1582</v>
      </c>
      <c r="M17" s="121" t="s">
        <v>1583</v>
      </c>
      <c r="N17" s="121" t="s">
        <v>1584</v>
      </c>
      <c r="O17" s="121" t="s">
        <v>1585</v>
      </c>
      <c r="P17" s="121" t="s">
        <v>1586</v>
      </c>
      <c r="Q17" s="121" t="s">
        <v>1587</v>
      </c>
      <c r="R17" s="111"/>
      <c r="S17" s="112"/>
      <c r="T17" s="112"/>
      <c r="U17" s="112"/>
      <c r="V17" s="112"/>
      <c r="W17" s="112"/>
      <c r="X17" s="112"/>
      <c r="Y17" s="112"/>
      <c r="Z17" s="112"/>
      <c r="AA17" s="112"/>
      <c r="AB17" s="112"/>
      <c r="AC17" s="112"/>
      <c r="AD17" s="112"/>
      <c r="AE17" s="112"/>
      <c r="AF17" s="112"/>
      <c r="AG17" s="112"/>
      <c r="AH17" s="112"/>
      <c r="AI17" s="112"/>
      <c r="AJ17" s="112"/>
      <c r="AK17" s="112"/>
      <c r="AL17" s="112"/>
      <c r="AM17" s="112"/>
      <c r="AN17" s="112"/>
      <c r="AO17" s="112"/>
      <c r="AP17" s="112"/>
      <c r="AQ17" s="112"/>
      <c r="AR17" s="112"/>
      <c r="AS17" s="112"/>
      <c r="AT17" s="112"/>
      <c r="AU17" s="112"/>
      <c r="AV17" s="112"/>
      <c r="AW17" s="112"/>
      <c r="AX17" s="112"/>
      <c r="AY17" s="112"/>
      <c r="AZ17" s="112"/>
      <c r="BA17" s="112"/>
      <c r="BB17" s="112"/>
      <c r="BC17" s="112"/>
      <c r="BD17" s="112"/>
      <c r="BE17" s="112"/>
      <c r="BF17" s="112"/>
      <c r="BG17" s="112"/>
      <c r="BH17" s="112"/>
      <c r="BI17" s="112"/>
      <c r="BJ17" s="112"/>
      <c r="BK17" s="112"/>
      <c r="BL17" s="112"/>
      <c r="BM17" s="112"/>
      <c r="BN17" s="112"/>
      <c r="BO17" s="112"/>
      <c r="BP17" s="112"/>
      <c r="BQ17" s="112"/>
      <c r="BR17" s="112"/>
      <c r="BS17" s="112"/>
      <c r="BT17" s="112"/>
      <c r="BU17" s="112"/>
      <c r="BV17" s="112"/>
      <c r="BW17" s="112"/>
      <c r="BX17" s="112"/>
      <c r="BY17" s="112"/>
      <c r="BZ17" s="112"/>
      <c r="CA17" s="112"/>
      <c r="CB17" s="112"/>
      <c r="CC17" s="112"/>
      <c r="CD17" s="112"/>
      <c r="CE17" s="112"/>
      <c r="CF17" s="112"/>
      <c r="CG17" s="112"/>
      <c r="CH17" s="112"/>
      <c r="CI17" s="112"/>
      <c r="CJ17" s="112"/>
      <c r="CK17" s="112"/>
      <c r="CL17" s="112"/>
      <c r="CM17" s="112"/>
      <c r="CN17" s="112"/>
      <c r="CO17" s="112"/>
      <c r="CP17" s="112"/>
      <c r="CQ17" s="112"/>
      <c r="CR17" s="112"/>
      <c r="CS17" s="112"/>
      <c r="CT17" s="112"/>
      <c r="CU17" s="112"/>
      <c r="CV17" s="112"/>
      <c r="CW17" s="112"/>
      <c r="CX17" s="112"/>
      <c r="CY17" s="112"/>
      <c r="CZ17" s="112"/>
      <c r="DA17" s="112"/>
      <c r="DB17" s="112"/>
      <c r="DC17" s="112"/>
      <c r="DD17" s="112"/>
      <c r="DE17" s="112"/>
      <c r="DF17" s="112"/>
      <c r="DG17" s="112"/>
      <c r="DH17" s="112"/>
      <c r="DI17" s="112"/>
      <c r="DJ17" s="112"/>
      <c r="DK17" s="112"/>
      <c r="DL17" s="112"/>
      <c r="DM17" s="112"/>
      <c r="DN17" s="112"/>
      <c r="DO17" s="112"/>
      <c r="DP17" s="112"/>
      <c r="DQ17" s="112"/>
      <c r="DR17" s="112"/>
      <c r="DS17" s="112"/>
      <c r="DT17" s="112"/>
      <c r="DU17" s="112"/>
      <c r="DV17" s="112"/>
      <c r="DW17" s="112"/>
      <c r="DX17" s="112"/>
      <c r="DY17" s="112"/>
      <c r="DZ17" s="112"/>
      <c r="EA17" s="112"/>
      <c r="EB17" s="112"/>
      <c r="EC17" s="112"/>
      <c r="ED17" s="112"/>
    </row>
    <row r="18" ht="4.9" customHeight="1">
      <c r="A18" s="116"/>
      <c r="B18" s="117"/>
      <c r="C18" s="121"/>
      <c r="D18" s="121"/>
      <c r="E18" s="121"/>
      <c r="F18" s="121"/>
      <c r="G18" s="121"/>
      <c r="H18" s="121"/>
      <c r="I18" s="121"/>
      <c r="J18" s="121"/>
      <c r="K18" s="121"/>
      <c r="L18" s="121"/>
      <c r="M18" s="121"/>
      <c r="N18" s="121"/>
      <c r="O18" s="121"/>
      <c r="P18" s="121"/>
      <c r="Q18" s="121"/>
      <c r="R18" s="111"/>
      <c r="S18" s="112"/>
      <c r="T18" s="112"/>
      <c r="U18" s="112"/>
      <c r="V18" s="112"/>
      <c r="W18" s="112"/>
      <c r="X18" s="112"/>
      <c r="Y18" s="112"/>
      <c r="Z18" s="112"/>
      <c r="AA18" s="112"/>
      <c r="AB18" s="112"/>
      <c r="AC18" s="112"/>
      <c r="AD18" s="112"/>
      <c r="AE18" s="112"/>
      <c r="AF18" s="112"/>
      <c r="AG18" s="112"/>
      <c r="AH18" s="112"/>
      <c r="AI18" s="112"/>
      <c r="AJ18" s="112"/>
      <c r="AK18" s="112"/>
      <c r="AL18" s="112"/>
      <c r="AM18" s="112"/>
      <c r="AN18" s="112"/>
      <c r="AO18" s="112"/>
      <c r="AP18" s="112"/>
      <c r="AQ18" s="112"/>
      <c r="AR18" s="112"/>
      <c r="AS18" s="112"/>
      <c r="AT18" s="112"/>
      <c r="AU18" s="112"/>
      <c r="AV18" s="112"/>
      <c r="AW18" s="112"/>
      <c r="AX18" s="112"/>
      <c r="AY18" s="112"/>
      <c r="AZ18" s="112"/>
      <c r="BA18" s="112"/>
      <c r="BB18" s="112"/>
      <c r="BC18" s="112"/>
      <c r="BD18" s="112"/>
      <c r="BE18" s="112"/>
      <c r="BF18" s="112"/>
      <c r="BG18" s="112"/>
      <c r="BH18" s="112"/>
      <c r="BI18" s="112"/>
      <c r="BJ18" s="112"/>
      <c r="BK18" s="112"/>
      <c r="BL18" s="112"/>
      <c r="BM18" s="112"/>
      <c r="BN18" s="112"/>
      <c r="BO18" s="112"/>
      <c r="BP18" s="112"/>
      <c r="BQ18" s="112"/>
      <c r="BR18" s="112"/>
      <c r="BS18" s="112"/>
      <c r="BT18" s="112"/>
      <c r="BU18" s="112"/>
      <c r="BV18" s="112"/>
      <c r="BW18" s="112"/>
      <c r="BX18" s="112"/>
      <c r="BY18" s="112"/>
      <c r="BZ18" s="112"/>
      <c r="CA18" s="112"/>
      <c r="CB18" s="112"/>
      <c r="CC18" s="112"/>
      <c r="CD18" s="112"/>
      <c r="CE18" s="112"/>
      <c r="CF18" s="112"/>
      <c r="CG18" s="112"/>
      <c r="CH18" s="112"/>
      <c r="CI18" s="112"/>
      <c r="CJ18" s="112"/>
      <c r="CK18" s="112"/>
      <c r="CL18" s="112"/>
      <c r="CM18" s="112"/>
      <c r="CN18" s="112"/>
      <c r="CO18" s="112"/>
      <c r="CP18" s="112"/>
      <c r="CQ18" s="112"/>
      <c r="CR18" s="112"/>
      <c r="CS18" s="112"/>
      <c r="CT18" s="112"/>
      <c r="CU18" s="112"/>
      <c r="CV18" s="112"/>
      <c r="CW18" s="112"/>
      <c r="CX18" s="112"/>
      <c r="CY18" s="112"/>
      <c r="CZ18" s="112"/>
      <c r="DA18" s="112"/>
      <c r="DB18" s="112"/>
      <c r="DC18" s="112"/>
      <c r="DD18" s="112"/>
      <c r="DE18" s="112"/>
      <c r="DF18" s="112"/>
      <c r="DG18" s="112"/>
      <c r="DH18" s="112"/>
      <c r="DI18" s="112"/>
      <c r="DJ18" s="112"/>
      <c r="DK18" s="112"/>
      <c r="DL18" s="112"/>
      <c r="DM18" s="112"/>
      <c r="DN18" s="112"/>
      <c r="DO18" s="112"/>
      <c r="DP18" s="112"/>
      <c r="DQ18" s="112"/>
      <c r="DR18" s="112"/>
      <c r="DS18" s="112"/>
      <c r="DT18" s="112"/>
      <c r="DU18" s="112"/>
      <c r="DV18" s="112"/>
      <c r="DW18" s="112"/>
      <c r="DX18" s="112"/>
      <c r="DY18" s="112"/>
      <c r="DZ18" s="112"/>
      <c r="EA18" s="112"/>
      <c r="EB18" s="112"/>
      <c r="EC18" s="112"/>
      <c r="ED18" s="112"/>
    </row>
    <row r="19" ht="15" customHeight="1" s="120" customFormat="1">
      <c r="A19" s="202" t="s">
        <v>1588</v>
      </c>
      <c r="B19" s="203"/>
      <c r="C19" s="118"/>
      <c r="D19" s="118"/>
      <c r="E19" s="118"/>
      <c r="F19" s="118"/>
      <c r="G19" s="118"/>
      <c r="H19" s="118"/>
      <c r="I19" s="118"/>
      <c r="J19" s="118"/>
      <c r="K19" s="118"/>
      <c r="L19" s="118"/>
      <c r="M19" s="118"/>
      <c r="N19" s="118"/>
      <c r="O19" s="118"/>
      <c r="P19" s="118"/>
      <c r="Q19" s="118"/>
      <c r="R19" s="119"/>
    </row>
    <row r="20" ht="15" customHeight="1">
      <c r="A20" s="201" t="s">
        <v>1589</v>
      </c>
      <c r="B20" s="201"/>
      <c r="C20" s="230">
        <f>IF(("True"&lt;&gt;"TRUE"),"QC FAILED","QC PASSED")</f>
      </c>
      <c r="D20" s="230">
        <f>IF(("True"&lt;&gt;"TRUE"),"QC FAILED","QC PASSED")</f>
      </c>
      <c r="E20" s="230">
        <f>IF(("True"&lt;&gt;"TRUE"),"QC FAILED","QC PASSED")</f>
      </c>
      <c r="F20" s="230">
        <f>IF(("True"&lt;&gt;"TRUE"),"QC FAILED","QC PASSED")</f>
      </c>
      <c r="G20" s="230">
        <f>IF(("True"&lt;&gt;"TRUE"),"QC FAILED","QC PASSED")</f>
      </c>
      <c r="H20" s="230">
        <f>IF(("True"&lt;&gt;"TRUE"),"QC FAILED","QC PASSED")</f>
      </c>
      <c r="I20" s="230">
        <f>IF(("True"&lt;&gt;"TRUE"),"QC FAILED","QC PASSED")</f>
      </c>
      <c r="J20" s="230">
        <f>IF(("True"&lt;&gt;"TRUE"),"QC FAILED","QC PASSED")</f>
      </c>
      <c r="K20" s="230">
        <f>IF(("True"&lt;&gt;"TRUE"),"QC FAILED","QC PASSED")</f>
      </c>
      <c r="L20" s="230">
        <f>IF(("True"&lt;&gt;"TRUE"),"QC FAILED","QC PASSED")</f>
      </c>
      <c r="M20" s="230">
        <f>IF(("True"&lt;&gt;"TRUE"),"QC FAILED","QC PASSED")</f>
      </c>
      <c r="N20" s="230">
        <f>IF(("True"&lt;&gt;"TRUE"),"QC FAILED","QC PASSED")</f>
      </c>
      <c r="O20" s="230">
        <f>IF(("True"&lt;&gt;"TRUE"),"QC FAILED","QC PASSED")</f>
      </c>
      <c r="P20" s="230">
        <f>IF(("True"&lt;&gt;"TRUE"),"QC FAILED","QC PASSED")</f>
      </c>
      <c r="Q20" s="230">
        <f>IF(("True"&lt;&gt;"TRUE"),"QC FAILED","QC PASSED")</f>
      </c>
      <c r="R20" s="111"/>
      <c r="S20" s="112"/>
      <c r="T20" s="112"/>
      <c r="U20" s="112"/>
      <c r="V20" s="112"/>
      <c r="W20" s="112"/>
      <c r="X20" s="112"/>
      <c r="Y20" s="112"/>
      <c r="Z20" s="112"/>
      <c r="AA20" s="112"/>
      <c r="AB20" s="112"/>
      <c r="AC20" s="112"/>
      <c r="AD20" s="112"/>
      <c r="AE20" s="112"/>
      <c r="AF20" s="112"/>
      <c r="AG20" s="112"/>
      <c r="AH20" s="112"/>
      <c r="AI20" s="112"/>
      <c r="AJ20" s="112"/>
      <c r="AK20" s="112"/>
      <c r="AL20" s="112"/>
      <c r="AM20" s="112"/>
      <c r="AN20" s="112"/>
      <c r="AO20" s="112"/>
      <c r="AP20" s="112"/>
      <c r="AQ20" s="112"/>
      <c r="AR20" s="112"/>
      <c r="AS20" s="112"/>
      <c r="AT20" s="112"/>
      <c r="AU20" s="112"/>
      <c r="AV20" s="112"/>
      <c r="AW20" s="112"/>
      <c r="AX20" s="112"/>
      <c r="AY20" s="112"/>
      <c r="AZ20" s="112"/>
      <c r="BA20" s="112"/>
      <c r="BB20" s="112"/>
      <c r="BC20" s="112"/>
      <c r="BD20" s="112"/>
      <c r="BE20" s="112"/>
      <c r="BF20" s="112"/>
      <c r="BG20" s="112"/>
      <c r="BH20" s="112"/>
      <c r="BI20" s="112"/>
      <c r="BJ20" s="112"/>
      <c r="BK20" s="112"/>
      <c r="BL20" s="112"/>
      <c r="BM20" s="112"/>
      <c r="BN20" s="112"/>
      <c r="BO20" s="112"/>
      <c r="BP20" s="112"/>
      <c r="BQ20" s="112"/>
      <c r="BR20" s="112"/>
      <c r="BS20" s="112"/>
      <c r="BT20" s="112"/>
      <c r="BU20" s="112"/>
      <c r="BV20" s="112"/>
      <c r="BW20" s="112"/>
      <c r="BX20" s="112"/>
      <c r="BY20" s="112"/>
      <c r="BZ20" s="112"/>
      <c r="CA20" s="112"/>
      <c r="CB20" s="112"/>
      <c r="CC20" s="112"/>
      <c r="CD20" s="112"/>
      <c r="CE20" s="112"/>
      <c r="CF20" s="112"/>
      <c r="CG20" s="112"/>
      <c r="CH20" s="112"/>
      <c r="CI20" s="112"/>
      <c r="CJ20" s="112"/>
      <c r="CK20" s="112"/>
      <c r="CL20" s="112"/>
      <c r="CM20" s="112"/>
      <c r="CN20" s="112"/>
      <c r="CO20" s="112"/>
      <c r="CP20" s="112"/>
      <c r="CQ20" s="112"/>
      <c r="CR20" s="112"/>
      <c r="CS20" s="112"/>
      <c r="CT20" s="112"/>
      <c r="CU20" s="112"/>
      <c r="CV20" s="112"/>
      <c r="CW20" s="112"/>
      <c r="CX20" s="112"/>
      <c r="CY20" s="112"/>
      <c r="CZ20" s="112"/>
      <c r="DA20" s="112"/>
      <c r="DB20" s="112"/>
      <c r="DC20" s="112"/>
      <c r="DD20" s="112"/>
      <c r="DE20" s="112"/>
      <c r="DF20" s="112"/>
      <c r="DG20" s="112"/>
      <c r="DH20" s="112"/>
      <c r="DI20" s="112"/>
      <c r="DJ20" s="112"/>
      <c r="DK20" s="112"/>
      <c r="DL20" s="112"/>
      <c r="DM20" s="112"/>
      <c r="DN20" s="112"/>
      <c r="DO20" s="112"/>
      <c r="DP20" s="112"/>
      <c r="DQ20" s="112"/>
      <c r="DR20" s="112"/>
      <c r="DS20" s="112"/>
      <c r="DT20" s="112"/>
      <c r="DU20" s="112"/>
      <c r="DV20" s="112"/>
      <c r="DW20" s="112"/>
      <c r="DX20" s="112"/>
      <c r="DY20" s="112"/>
      <c r="DZ20" s="112"/>
      <c r="EA20" s="112"/>
      <c r="EB20" s="112"/>
      <c r="EC20" s="112"/>
      <c r="ED20" s="112"/>
    </row>
    <row r="21" ht="15" customHeight="1">
      <c r="A21" s="201" t="s">
        <v>1590</v>
      </c>
      <c r="B21" s="204"/>
      <c r="C21" s="108" t="s">
        <v>44</v>
      </c>
      <c r="D21" s="108" t="s">
        <v>44</v>
      </c>
      <c r="E21" s="108" t="s">
        <v>44</v>
      </c>
      <c r="F21" s="108" t="s">
        <v>44</v>
      </c>
      <c r="G21" s="108" t="s">
        <v>44</v>
      </c>
      <c r="H21" s="108" t="s">
        <v>44</v>
      </c>
      <c r="I21" s="108" t="s">
        <v>44</v>
      </c>
      <c r="J21" s="108" t="s">
        <v>44</v>
      </c>
      <c r="K21" s="108" t="s">
        <v>44</v>
      </c>
      <c r="L21" s="108" t="s">
        <v>44</v>
      </c>
      <c r="M21" s="108" t="s">
        <v>44</v>
      </c>
      <c r="N21" s="108" t="s">
        <v>44</v>
      </c>
      <c r="O21" s="108" t="s">
        <v>44</v>
      </c>
      <c r="P21" s="108" t="s">
        <v>44</v>
      </c>
      <c r="Q21" s="108" t="s">
        <v>44</v>
      </c>
      <c r="R21" s="111"/>
      <c r="S21" s="112"/>
      <c r="T21" s="112"/>
      <c r="U21" s="112"/>
      <c r="V21" s="112"/>
      <c r="W21" s="112"/>
      <c r="X21" s="112"/>
      <c r="Y21" s="112"/>
      <c r="Z21" s="112"/>
      <c r="AA21" s="112"/>
      <c r="AB21" s="112"/>
      <c r="AC21" s="112"/>
      <c r="AD21" s="112"/>
      <c r="AE21" s="112"/>
      <c r="AF21" s="112"/>
      <c r="AG21" s="112"/>
      <c r="AH21" s="112"/>
      <c r="AI21" s="112"/>
      <c r="AJ21" s="112"/>
      <c r="AK21" s="112"/>
      <c r="AL21" s="112"/>
      <c r="AM21" s="112"/>
      <c r="AN21" s="112"/>
      <c r="AO21" s="112"/>
      <c r="AP21" s="112"/>
      <c r="AQ21" s="112"/>
      <c r="AR21" s="112"/>
      <c r="AS21" s="112"/>
      <c r="AT21" s="112"/>
      <c r="AU21" s="112"/>
      <c r="AV21" s="112"/>
      <c r="AW21" s="112"/>
      <c r="AX21" s="112"/>
      <c r="AY21" s="112"/>
      <c r="AZ21" s="112"/>
      <c r="BA21" s="112"/>
      <c r="BB21" s="112"/>
      <c r="BC21" s="112"/>
      <c r="BD21" s="112"/>
      <c r="BE21" s="112"/>
      <c r="BF21" s="112"/>
      <c r="BG21" s="112"/>
      <c r="BH21" s="112"/>
      <c r="BI21" s="112"/>
      <c r="BJ21" s="112"/>
      <c r="BK21" s="112"/>
      <c r="BL21" s="112"/>
      <c r="BM21" s="112"/>
      <c r="BN21" s="112"/>
      <c r="BO21" s="112"/>
      <c r="BP21" s="112"/>
      <c r="BQ21" s="112"/>
      <c r="BR21" s="112"/>
      <c r="BS21" s="112"/>
      <c r="BT21" s="112"/>
      <c r="BU21" s="112"/>
      <c r="BV21" s="112"/>
      <c r="BW21" s="112"/>
      <c r="BX21" s="112"/>
      <c r="BY21" s="112"/>
      <c r="BZ21" s="112"/>
      <c r="CA21" s="112"/>
      <c r="CB21" s="112"/>
      <c r="CC21" s="112"/>
      <c r="CD21" s="112"/>
      <c r="CE21" s="112"/>
      <c r="CF21" s="112"/>
      <c r="CG21" s="112"/>
      <c r="CH21" s="112"/>
      <c r="CI21" s="112"/>
      <c r="CJ21" s="112"/>
      <c r="CK21" s="112"/>
      <c r="CL21" s="112"/>
      <c r="CM21" s="112"/>
      <c r="CN21" s="112"/>
      <c r="CO21" s="112"/>
      <c r="CP21" s="112"/>
      <c r="CQ21" s="112"/>
      <c r="CR21" s="112"/>
      <c r="CS21" s="112"/>
      <c r="CT21" s="112"/>
      <c r="CU21" s="112"/>
      <c r="CV21" s="112"/>
      <c r="CW21" s="112"/>
      <c r="CX21" s="112"/>
      <c r="CY21" s="112"/>
      <c r="CZ21" s="112"/>
      <c r="DA21" s="112"/>
      <c r="DB21" s="112"/>
      <c r="DC21" s="112"/>
      <c r="DD21" s="112"/>
      <c r="DE21" s="112"/>
      <c r="DF21" s="112"/>
      <c r="DG21" s="112"/>
      <c r="DH21" s="112"/>
      <c r="DI21" s="112"/>
      <c r="DJ21" s="112"/>
      <c r="DK21" s="112"/>
      <c r="DL21" s="112"/>
      <c r="DM21" s="112"/>
      <c r="DN21" s="112"/>
      <c r="DO21" s="112"/>
      <c r="DP21" s="112"/>
      <c r="DQ21" s="112"/>
      <c r="DR21" s="112"/>
      <c r="DS21" s="112"/>
      <c r="DT21" s="112"/>
      <c r="DU21" s="112"/>
      <c r="DV21" s="112"/>
      <c r="DW21" s="112"/>
      <c r="DX21" s="112"/>
      <c r="DY21" s="112"/>
      <c r="DZ21" s="112"/>
      <c r="EA21" s="112"/>
      <c r="EB21" s="112"/>
      <c r="EC21" s="112"/>
      <c r="ED21" s="112"/>
    </row>
    <row r="22" ht="5.1" customHeight="1">
      <c r="A22" s="122"/>
      <c r="B22" s="123"/>
      <c r="C22" s="124"/>
      <c r="D22" s="124"/>
      <c r="E22" s="124"/>
      <c r="F22" s="124"/>
      <c r="G22" s="124"/>
      <c r="H22" s="124"/>
      <c r="I22" s="124"/>
      <c r="J22" s="124"/>
      <c r="K22" s="124"/>
      <c r="L22" s="124"/>
      <c r="M22" s="124"/>
      <c r="N22" s="124"/>
      <c r="O22" s="124"/>
      <c r="P22" s="124"/>
      <c r="Q22" s="124"/>
      <c r="R22" s="111"/>
      <c r="S22" s="112"/>
      <c r="T22" s="112"/>
      <c r="U22" s="112"/>
      <c r="V22" s="112"/>
      <c r="W22" s="112"/>
      <c r="X22" s="112"/>
      <c r="Y22" s="112"/>
      <c r="Z22" s="112"/>
      <c r="AA22" s="112"/>
      <c r="AB22" s="112"/>
      <c r="AC22" s="112"/>
      <c r="AD22" s="112"/>
      <c r="AE22" s="112"/>
      <c r="AF22" s="112"/>
      <c r="AG22" s="112"/>
      <c r="AH22" s="112"/>
      <c r="AI22" s="112"/>
      <c r="AJ22" s="112"/>
      <c r="AK22" s="112"/>
      <c r="AL22" s="112"/>
      <c r="AM22" s="112"/>
      <c r="AN22" s="112"/>
      <c r="AO22" s="112"/>
      <c r="AP22" s="112"/>
      <c r="AQ22" s="112"/>
      <c r="AR22" s="112"/>
      <c r="AS22" s="112"/>
      <c r="AT22" s="112"/>
      <c r="AU22" s="112"/>
      <c r="AV22" s="112"/>
      <c r="AW22" s="112"/>
      <c r="AX22" s="112"/>
      <c r="AY22" s="112"/>
      <c r="AZ22" s="112"/>
      <c r="BA22" s="112"/>
      <c r="BB22" s="112"/>
      <c r="BC22" s="112"/>
      <c r="BD22" s="112"/>
      <c r="BE22" s="112"/>
      <c r="BF22" s="112"/>
      <c r="BG22" s="112"/>
      <c r="BH22" s="112"/>
      <c r="BI22" s="112"/>
      <c r="BJ22" s="112"/>
      <c r="BK22" s="112"/>
      <c r="BL22" s="112"/>
      <c r="BM22" s="112"/>
      <c r="BN22" s="112"/>
      <c r="BO22" s="112"/>
      <c r="BP22" s="112"/>
      <c r="BQ22" s="112"/>
      <c r="BR22" s="112"/>
      <c r="BS22" s="112"/>
      <c r="BT22" s="112"/>
      <c r="BU22" s="112"/>
      <c r="BV22" s="112"/>
      <c r="BW22" s="112"/>
      <c r="BX22" s="112"/>
      <c r="BY22" s="112"/>
      <c r="BZ22" s="112"/>
      <c r="CA22" s="112"/>
      <c r="CB22" s="112"/>
      <c r="CC22" s="112"/>
      <c r="CD22" s="112"/>
      <c r="CE22" s="112"/>
      <c r="CF22" s="112"/>
      <c r="CG22" s="112"/>
      <c r="CH22" s="112"/>
      <c r="CI22" s="112"/>
      <c r="CJ22" s="112"/>
      <c r="CK22" s="112"/>
      <c r="CL22" s="112"/>
      <c r="CM22" s="112"/>
      <c r="CN22" s="112"/>
      <c r="CO22" s="112"/>
      <c r="CP22" s="112"/>
      <c r="CQ22" s="112"/>
      <c r="CR22" s="112"/>
      <c r="CS22" s="112"/>
      <c r="CT22" s="112"/>
      <c r="CU22" s="112"/>
      <c r="CV22" s="112"/>
      <c r="CW22" s="112"/>
      <c r="CX22" s="112"/>
      <c r="CY22" s="112"/>
      <c r="CZ22" s="112"/>
      <c r="DA22" s="112"/>
      <c r="DB22" s="112"/>
      <c r="DC22" s="112"/>
      <c r="DD22" s="112"/>
      <c r="DE22" s="112"/>
      <c r="DF22" s="112"/>
      <c r="DG22" s="112"/>
      <c r="DH22" s="112"/>
      <c r="DI22" s="112"/>
      <c r="DJ22" s="112"/>
      <c r="DK22" s="112"/>
      <c r="DL22" s="112"/>
      <c r="DM22" s="112"/>
      <c r="DN22" s="112"/>
      <c r="DO22" s="112"/>
      <c r="DP22" s="112"/>
      <c r="DQ22" s="112"/>
      <c r="DR22" s="112"/>
      <c r="DS22" s="112"/>
      <c r="DT22" s="112"/>
      <c r="DU22" s="112"/>
      <c r="DV22" s="112"/>
      <c r="DW22" s="112"/>
      <c r="DX22" s="112"/>
      <c r="DY22" s="112"/>
      <c r="DZ22" s="112"/>
      <c r="EA22" s="112"/>
      <c r="EB22" s="112"/>
      <c r="EC22" s="112"/>
      <c r="ED22" s="112"/>
    </row>
    <row r="23">
      <c r="A23" s="76"/>
      <c r="B23" s="125"/>
      <c r="C23" s="126"/>
      <c r="D23" s="126"/>
      <c r="E23" s="126"/>
      <c r="F23" s="126"/>
      <c r="G23" s="126"/>
      <c r="H23" s="126"/>
      <c r="I23" s="126"/>
      <c r="J23" s="126"/>
      <c r="K23" s="126"/>
      <c r="L23" s="126"/>
      <c r="M23" s="126"/>
      <c r="N23" s="126"/>
      <c r="O23" s="126"/>
      <c r="P23" s="126"/>
      <c r="Q23" s="126"/>
      <c r="R23" s="111"/>
      <c r="S23" s="112"/>
      <c r="T23" s="112"/>
      <c r="U23" s="112"/>
      <c r="V23" s="112"/>
      <c r="W23" s="112"/>
      <c r="X23" s="112"/>
      <c r="Y23" s="112"/>
      <c r="Z23" s="112"/>
      <c r="AA23" s="112"/>
      <c r="AB23" s="112"/>
      <c r="AC23" s="112"/>
      <c r="AD23" s="112"/>
      <c r="AE23" s="112"/>
      <c r="AF23" s="112"/>
      <c r="AG23" s="112"/>
      <c r="AH23" s="112"/>
      <c r="AI23" s="112"/>
      <c r="AJ23" s="112"/>
      <c r="AK23" s="112"/>
      <c r="AL23" s="112"/>
      <c r="AM23" s="112"/>
      <c r="AN23" s="112"/>
      <c r="AO23" s="112"/>
      <c r="AP23" s="112"/>
      <c r="AQ23" s="112"/>
      <c r="AR23" s="112"/>
      <c r="AS23" s="112"/>
      <c r="AT23" s="112"/>
      <c r="AU23" s="112"/>
      <c r="AV23" s="112"/>
      <c r="AW23" s="112"/>
      <c r="AX23" s="112"/>
      <c r="AY23" s="112"/>
      <c r="AZ23" s="112"/>
      <c r="BA23" s="112"/>
      <c r="BB23" s="112"/>
      <c r="BC23" s="112"/>
      <c r="BD23" s="112"/>
      <c r="BE23" s="112"/>
      <c r="BF23" s="112"/>
      <c r="BG23" s="112"/>
      <c r="BH23" s="112"/>
      <c r="BI23" s="112"/>
      <c r="BJ23" s="112"/>
      <c r="BK23" s="112"/>
      <c r="BL23" s="112"/>
      <c r="BM23" s="112"/>
      <c r="BN23" s="112"/>
      <c r="BO23" s="112"/>
      <c r="BP23" s="112"/>
      <c r="BQ23" s="112"/>
      <c r="BR23" s="112"/>
      <c r="BS23" s="112"/>
      <c r="BT23" s="112"/>
      <c r="BU23" s="112"/>
      <c r="BV23" s="112"/>
      <c r="BW23" s="112"/>
      <c r="BX23" s="112"/>
      <c r="BY23" s="112"/>
      <c r="BZ23" s="112"/>
      <c r="CA23" s="112"/>
      <c r="CB23" s="112"/>
      <c r="CC23" s="112"/>
      <c r="CD23" s="112"/>
      <c r="CE23" s="112"/>
      <c r="CF23" s="112"/>
      <c r="CG23" s="112"/>
      <c r="CH23" s="112"/>
      <c r="CI23" s="112"/>
      <c r="CJ23" s="112"/>
      <c r="CK23" s="112"/>
      <c r="CL23" s="112"/>
      <c r="CM23" s="112"/>
      <c r="CN23" s="112"/>
      <c r="CO23" s="112"/>
      <c r="CP23" s="112"/>
      <c r="CQ23" s="112"/>
      <c r="CR23" s="112"/>
      <c r="CS23" s="112"/>
      <c r="CT23" s="112"/>
      <c r="CU23" s="112"/>
      <c r="CV23" s="112"/>
      <c r="CW23" s="112"/>
      <c r="CX23" s="112"/>
      <c r="CY23" s="112"/>
      <c r="CZ23" s="112"/>
      <c r="DA23" s="112"/>
      <c r="DB23" s="112"/>
      <c r="DC23" s="112"/>
      <c r="DD23" s="112"/>
      <c r="DE23" s="112"/>
      <c r="DF23" s="112"/>
      <c r="DG23" s="112"/>
      <c r="DH23" s="112"/>
      <c r="DI23" s="112"/>
      <c r="DJ23" s="112"/>
      <c r="DK23" s="112"/>
      <c r="DL23" s="112"/>
      <c r="DM23" s="112"/>
      <c r="DN23" s="112"/>
      <c r="DO23" s="112"/>
      <c r="DP23" s="112"/>
      <c r="DQ23" s="112"/>
      <c r="DR23" s="112"/>
      <c r="DS23" s="112"/>
      <c r="DT23" s="112"/>
      <c r="DU23" s="112"/>
      <c r="DV23" s="112"/>
      <c r="DW23" s="112"/>
      <c r="DX23" s="112"/>
      <c r="DY23" s="112"/>
      <c r="DZ23" s="112"/>
      <c r="EA23" s="112"/>
      <c r="EB23" s="112"/>
      <c r="EC23" s="112"/>
      <c r="ED23" s="112"/>
    </row>
    <row r="24" ht="15" customHeight="1">
      <c r="A24" s="211" t="s">
        <v>1591</v>
      </c>
      <c r="B24" s="212"/>
      <c r="C24" s="127"/>
      <c r="D24" s="127"/>
      <c r="E24" s="127"/>
      <c r="F24" s="127"/>
      <c r="G24" s="127"/>
      <c r="H24" s="127"/>
      <c r="I24" s="127"/>
      <c r="J24" s="127"/>
      <c r="K24" s="127"/>
      <c r="L24" s="127"/>
      <c r="M24" s="127"/>
      <c r="N24" s="127"/>
      <c r="O24" s="127"/>
      <c r="P24" s="127"/>
      <c r="Q24" s="127"/>
      <c r="R24" s="111"/>
      <c r="S24" s="112"/>
      <c r="T24" s="112"/>
      <c r="U24" s="112"/>
      <c r="V24" s="112"/>
      <c r="W24" s="112"/>
      <c r="X24" s="112"/>
      <c r="Y24" s="112"/>
      <c r="Z24" s="112"/>
      <c r="AA24" s="112"/>
      <c r="AB24" s="112"/>
      <c r="AC24" s="112"/>
      <c r="AD24" s="112"/>
      <c r="AE24" s="112"/>
      <c r="AF24" s="112"/>
      <c r="AG24" s="112"/>
      <c r="AH24" s="112"/>
      <c r="AI24" s="112"/>
      <c r="AJ24" s="112"/>
      <c r="AK24" s="112"/>
      <c r="AL24" s="112"/>
      <c r="AM24" s="112"/>
      <c r="AN24" s="112"/>
      <c r="AO24" s="112"/>
      <c r="AP24" s="112"/>
      <c r="AQ24" s="112"/>
      <c r="AR24" s="112"/>
      <c r="AS24" s="112"/>
      <c r="AT24" s="112"/>
      <c r="AU24" s="112"/>
      <c r="AV24" s="112"/>
      <c r="AW24" s="112"/>
      <c r="AX24" s="112"/>
      <c r="AY24" s="112"/>
      <c r="AZ24" s="112"/>
      <c r="BA24" s="112"/>
      <c r="BB24" s="112"/>
      <c r="BC24" s="112"/>
      <c r="BD24" s="112"/>
      <c r="BE24" s="112"/>
      <c r="BF24" s="112"/>
      <c r="BG24" s="112"/>
      <c r="BH24" s="112"/>
      <c r="BI24" s="112"/>
      <c r="BJ24" s="112"/>
      <c r="BK24" s="112"/>
      <c r="BL24" s="112"/>
      <c r="BM24" s="112"/>
      <c r="BN24" s="112"/>
      <c r="BO24" s="112"/>
      <c r="BP24" s="112"/>
      <c r="BQ24" s="112"/>
      <c r="BR24" s="112"/>
      <c r="BS24" s="112"/>
      <c r="BT24" s="112"/>
      <c r="BU24" s="112"/>
      <c r="BV24" s="112"/>
      <c r="BW24" s="112"/>
      <c r="BX24" s="112"/>
      <c r="BY24" s="112"/>
      <c r="BZ24" s="112"/>
      <c r="CA24" s="112"/>
      <c r="CB24" s="112"/>
      <c r="CC24" s="112"/>
      <c r="CD24" s="112"/>
      <c r="CE24" s="112"/>
      <c r="CF24" s="112"/>
      <c r="CG24" s="112"/>
      <c r="CH24" s="112"/>
      <c r="CI24" s="112"/>
      <c r="CJ24" s="112"/>
      <c r="CK24" s="112"/>
      <c r="CL24" s="112"/>
      <c r="CM24" s="112"/>
      <c r="CN24" s="112"/>
      <c r="CO24" s="112"/>
      <c r="CP24" s="112"/>
      <c r="CQ24" s="112"/>
      <c r="CR24" s="112"/>
      <c r="CS24" s="112"/>
      <c r="CT24" s="112"/>
      <c r="CU24" s="112"/>
      <c r="CV24" s="112"/>
      <c r="CW24" s="112"/>
      <c r="CX24" s="112"/>
      <c r="CY24" s="112"/>
      <c r="CZ24" s="112"/>
      <c r="DA24" s="112"/>
      <c r="DB24" s="112"/>
      <c r="DC24" s="112"/>
      <c r="DD24" s="112"/>
      <c r="DE24" s="112"/>
      <c r="DF24" s="112"/>
      <c r="DG24" s="112"/>
      <c r="DH24" s="112"/>
      <c r="DI24" s="112"/>
      <c r="DJ24" s="112"/>
      <c r="DK24" s="112"/>
      <c r="DL24" s="112"/>
      <c r="DM24" s="112"/>
      <c r="DN24" s="112"/>
      <c r="DO24" s="112"/>
      <c r="DP24" s="112"/>
      <c r="DQ24" s="112"/>
      <c r="DR24" s="112"/>
      <c r="DS24" s="112"/>
      <c r="DT24" s="112"/>
      <c r="DU24" s="112"/>
      <c r="DV24" s="112"/>
      <c r="DW24" s="112"/>
      <c r="DX24" s="112"/>
      <c r="DY24" s="112"/>
      <c r="DZ24" s="112"/>
      <c r="EA24" s="112"/>
      <c r="EB24" s="112"/>
      <c r="EC24" s="112"/>
      <c r="ED24" s="112"/>
    </row>
    <row r="25" ht="15" customHeight="1">
      <c r="A25" s="202" t="s">
        <v>1592</v>
      </c>
      <c r="B25" s="203"/>
      <c r="C25" s="118"/>
      <c r="D25" s="118"/>
      <c r="E25" s="118"/>
      <c r="F25" s="118"/>
      <c r="G25" s="118"/>
      <c r="H25" s="118"/>
      <c r="I25" s="118"/>
      <c r="J25" s="118"/>
      <c r="K25" s="118"/>
      <c r="L25" s="118"/>
      <c r="M25" s="118"/>
      <c r="N25" s="118"/>
      <c r="O25" s="118"/>
      <c r="P25" s="118"/>
      <c r="Q25" s="118"/>
      <c r="R25" s="111"/>
      <c r="S25" s="112"/>
      <c r="T25" s="112"/>
      <c r="U25" s="112"/>
      <c r="V25" s="112"/>
      <c r="W25" s="112"/>
      <c r="X25" s="112"/>
      <c r="Y25" s="112"/>
      <c r="Z25" s="112"/>
      <c r="AA25" s="112"/>
      <c r="AB25" s="112"/>
      <c r="AC25" s="112"/>
      <c r="AD25" s="112"/>
      <c r="AE25" s="112"/>
      <c r="AF25" s="112"/>
      <c r="AG25" s="112"/>
      <c r="AH25" s="112"/>
      <c r="AI25" s="112"/>
      <c r="AJ25" s="112"/>
      <c r="AK25" s="112"/>
      <c r="AL25" s="112"/>
      <c r="AM25" s="112"/>
      <c r="AN25" s="112"/>
      <c r="AO25" s="112"/>
      <c r="AP25" s="112"/>
      <c r="AQ25" s="112"/>
      <c r="AR25" s="112"/>
      <c r="AS25" s="112"/>
      <c r="AT25" s="112"/>
      <c r="AU25" s="112"/>
      <c r="AV25" s="112"/>
      <c r="AW25" s="112"/>
      <c r="AX25" s="112"/>
      <c r="AY25" s="112"/>
      <c r="AZ25" s="112"/>
      <c r="BA25" s="112"/>
      <c r="BB25" s="112"/>
      <c r="BC25" s="112"/>
      <c r="BD25" s="112"/>
      <c r="BE25" s="112"/>
      <c r="BF25" s="112"/>
      <c r="BG25" s="112"/>
      <c r="BH25" s="112"/>
      <c r="BI25" s="112"/>
      <c r="BJ25" s="112"/>
      <c r="BK25" s="112"/>
      <c r="BL25" s="112"/>
      <c r="BM25" s="112"/>
      <c r="BN25" s="112"/>
      <c r="BO25" s="112"/>
      <c r="BP25" s="112"/>
      <c r="BQ25" s="112"/>
      <c r="BR25" s="112"/>
      <c r="BS25" s="112"/>
      <c r="BT25" s="112"/>
      <c r="BU25" s="112"/>
      <c r="BV25" s="112"/>
      <c r="BW25" s="112"/>
      <c r="BX25" s="112"/>
      <c r="BY25" s="112"/>
      <c r="BZ25" s="112"/>
      <c r="CA25" s="112"/>
      <c r="CB25" s="112"/>
      <c r="CC25" s="112"/>
      <c r="CD25" s="112"/>
      <c r="CE25" s="112"/>
      <c r="CF25" s="112"/>
      <c r="CG25" s="112"/>
      <c r="CH25" s="112"/>
      <c r="CI25" s="112"/>
      <c r="CJ25" s="112"/>
      <c r="CK25" s="112"/>
      <c r="CL25" s="112"/>
      <c r="CM25" s="112"/>
      <c r="CN25" s="112"/>
      <c r="CO25" s="112"/>
      <c r="CP25" s="112"/>
      <c r="CQ25" s="112"/>
      <c r="CR25" s="112"/>
      <c r="CS25" s="112"/>
      <c r="CT25" s="112"/>
      <c r="CU25" s="112"/>
      <c r="CV25" s="112"/>
      <c r="CW25" s="112"/>
      <c r="CX25" s="112"/>
      <c r="CY25" s="112"/>
      <c r="CZ25" s="112"/>
      <c r="DA25" s="112"/>
      <c r="DB25" s="112"/>
      <c r="DC25" s="112"/>
      <c r="DD25" s="112"/>
      <c r="DE25" s="112"/>
      <c r="DF25" s="112"/>
      <c r="DG25" s="112"/>
      <c r="DH25" s="112"/>
      <c r="DI25" s="112"/>
      <c r="DJ25" s="112"/>
      <c r="DK25" s="112"/>
      <c r="DL25" s="112"/>
      <c r="DM25" s="112"/>
      <c r="DN25" s="112"/>
      <c r="DO25" s="112"/>
      <c r="DP25" s="112"/>
      <c r="DQ25" s="112"/>
      <c r="DR25" s="112"/>
      <c r="DS25" s="112"/>
      <c r="DT25" s="112"/>
      <c r="DU25" s="112"/>
      <c r="DV25" s="112"/>
      <c r="DW25" s="112"/>
      <c r="DX25" s="112"/>
      <c r="DY25" s="112"/>
      <c r="DZ25" s="112"/>
      <c r="EA25" s="112"/>
      <c r="EB25" s="112"/>
      <c r="EC25" s="112"/>
      <c r="ED25" s="112"/>
    </row>
    <row r="26" ht="15" customHeight="1">
      <c r="A26" s="201" t="s">
        <v>1593</v>
      </c>
      <c r="B26" s="201"/>
      <c r="C26" s="108" t="s">
        <v>1594</v>
      </c>
      <c r="D26" s="108" t="s">
        <v>1594</v>
      </c>
      <c r="E26" s="108" t="s">
        <v>1594</v>
      </c>
      <c r="F26" s="108" t="s">
        <v>1594</v>
      </c>
      <c r="G26" s="108" t="s">
        <v>1594</v>
      </c>
      <c r="H26" s="108" t="s">
        <v>1594</v>
      </c>
      <c r="I26" s="108" t="s">
        <v>1594</v>
      </c>
      <c r="J26" s="108" t="s">
        <v>1594</v>
      </c>
      <c r="K26" s="108" t="s">
        <v>1594</v>
      </c>
      <c r="L26" s="108" t="s">
        <v>1594</v>
      </c>
      <c r="M26" s="108" t="s">
        <v>1594</v>
      </c>
      <c r="N26" s="108" t="s">
        <v>1594</v>
      </c>
      <c r="O26" s="108" t="s">
        <v>1594</v>
      </c>
      <c r="P26" s="108" t="s">
        <v>1594</v>
      </c>
      <c r="Q26" s="108" t="s">
        <v>1594</v>
      </c>
      <c r="R26" s="111"/>
      <c r="S26" s="112"/>
      <c r="T26" s="112"/>
      <c r="U26" s="112"/>
      <c r="V26" s="112"/>
      <c r="W26" s="112"/>
      <c r="X26" s="112"/>
      <c r="Y26" s="112"/>
      <c r="Z26" s="112"/>
      <c r="AA26" s="112"/>
      <c r="AB26" s="112"/>
      <c r="AC26" s="112"/>
      <c r="AD26" s="112"/>
      <c r="AE26" s="112"/>
      <c r="AF26" s="112"/>
      <c r="AG26" s="112"/>
      <c r="AH26" s="112"/>
      <c r="AI26" s="112"/>
      <c r="AJ26" s="112"/>
      <c r="AK26" s="112"/>
      <c r="AL26" s="112"/>
      <c r="AM26" s="112"/>
      <c r="AN26" s="112"/>
      <c r="AO26" s="112"/>
      <c r="AP26" s="112"/>
      <c r="AQ26" s="112"/>
      <c r="AR26" s="112"/>
      <c r="AS26" s="112"/>
      <c r="AT26" s="112"/>
      <c r="AU26" s="112"/>
      <c r="AV26" s="112"/>
      <c r="AW26" s="112"/>
      <c r="AX26" s="112"/>
      <c r="AY26" s="112"/>
      <c r="AZ26" s="112"/>
      <c r="BA26" s="112"/>
      <c r="BB26" s="112"/>
      <c r="BC26" s="112"/>
      <c r="BD26" s="112"/>
      <c r="BE26" s="112"/>
      <c r="BF26" s="112"/>
      <c r="BG26" s="112"/>
      <c r="BH26" s="112"/>
      <c r="BI26" s="112"/>
      <c r="BJ26" s="112"/>
      <c r="BK26" s="112"/>
      <c r="BL26" s="112"/>
      <c r="BM26" s="112"/>
      <c r="BN26" s="112"/>
      <c r="BO26" s="112"/>
      <c r="BP26" s="112"/>
      <c r="BQ26" s="112"/>
      <c r="BR26" s="112"/>
      <c r="BS26" s="112"/>
      <c r="BT26" s="112"/>
      <c r="BU26" s="112"/>
      <c r="BV26" s="112"/>
      <c r="BW26" s="112"/>
      <c r="BX26" s="112"/>
      <c r="BY26" s="112"/>
      <c r="BZ26" s="112"/>
      <c r="CA26" s="112"/>
      <c r="CB26" s="112"/>
      <c r="CC26" s="112"/>
      <c r="CD26" s="112"/>
      <c r="CE26" s="112"/>
      <c r="CF26" s="112"/>
      <c r="CG26" s="112"/>
      <c r="CH26" s="112"/>
      <c r="CI26" s="112"/>
      <c r="CJ26" s="112"/>
      <c r="CK26" s="112"/>
      <c r="CL26" s="112"/>
      <c r="CM26" s="112"/>
      <c r="CN26" s="112"/>
      <c r="CO26" s="112"/>
      <c r="CP26" s="112"/>
      <c r="CQ26" s="112"/>
      <c r="CR26" s="112"/>
      <c r="CS26" s="112"/>
      <c r="CT26" s="112"/>
      <c r="CU26" s="112"/>
      <c r="CV26" s="112"/>
      <c r="CW26" s="112"/>
      <c r="CX26" s="112"/>
      <c r="CY26" s="112"/>
      <c r="CZ26" s="112"/>
      <c r="DA26" s="112"/>
      <c r="DB26" s="112"/>
      <c r="DC26" s="112"/>
      <c r="DD26" s="112"/>
      <c r="DE26" s="112"/>
      <c r="DF26" s="112"/>
      <c r="DG26" s="112"/>
      <c r="DH26" s="112"/>
      <c r="DI26" s="112"/>
      <c r="DJ26" s="112"/>
      <c r="DK26" s="112"/>
      <c r="DL26" s="112"/>
      <c r="DM26" s="112"/>
      <c r="DN26" s="112"/>
      <c r="DO26" s="112"/>
      <c r="DP26" s="112"/>
      <c r="DQ26" s="112"/>
      <c r="DR26" s="112"/>
      <c r="DS26" s="112"/>
      <c r="DT26" s="112"/>
      <c r="DU26" s="112"/>
      <c r="DV26" s="112"/>
      <c r="DW26" s="112"/>
      <c r="DX26" s="112"/>
      <c r="DY26" s="112"/>
      <c r="DZ26" s="112"/>
      <c r="EA26" s="112"/>
      <c r="EB26" s="112"/>
      <c r="EC26" s="112"/>
      <c r="ED26" s="112"/>
    </row>
    <row r="27" ht="15" customHeight="1">
      <c r="A27" s="201" t="s">
        <v>1595</v>
      </c>
      <c r="B27" s="201"/>
      <c r="C27" s="108" t="s">
        <v>1594</v>
      </c>
      <c r="D27" s="108" t="s">
        <v>1594</v>
      </c>
      <c r="E27" s="108" t="s">
        <v>1594</v>
      </c>
      <c r="F27" s="108" t="s">
        <v>1594</v>
      </c>
      <c r="G27" s="108" t="s">
        <v>1594</v>
      </c>
      <c r="H27" s="108" t="s">
        <v>1594</v>
      </c>
      <c r="I27" s="108" t="s">
        <v>1594</v>
      </c>
      <c r="J27" s="108" t="s">
        <v>1594</v>
      </c>
      <c r="K27" s="108" t="s">
        <v>1594</v>
      </c>
      <c r="L27" s="108" t="s">
        <v>1594</v>
      </c>
      <c r="M27" s="108" t="s">
        <v>1594</v>
      </c>
      <c r="N27" s="108" t="s">
        <v>1594</v>
      </c>
      <c r="O27" s="108" t="s">
        <v>1594</v>
      </c>
      <c r="P27" s="108" t="s">
        <v>1594</v>
      </c>
      <c r="Q27" s="108" t="s">
        <v>1594</v>
      </c>
      <c r="R27" s="111"/>
      <c r="S27" s="112"/>
      <c r="T27" s="112"/>
      <c r="U27" s="112"/>
      <c r="V27" s="112"/>
      <c r="W27" s="112"/>
      <c r="X27" s="112"/>
      <c r="Y27" s="112"/>
      <c r="Z27" s="112"/>
      <c r="AA27" s="112"/>
      <c r="AB27" s="112"/>
      <c r="AC27" s="112"/>
      <c r="AD27" s="112"/>
      <c r="AE27" s="112"/>
      <c r="AF27" s="112"/>
      <c r="AG27" s="112"/>
      <c r="AH27" s="112"/>
      <c r="AI27" s="112"/>
      <c r="AJ27" s="112"/>
      <c r="AK27" s="112"/>
      <c r="AL27" s="112"/>
      <c r="AM27" s="112"/>
      <c r="AN27" s="112"/>
      <c r="AO27" s="112"/>
      <c r="AP27" s="112"/>
      <c r="AQ27" s="112"/>
      <c r="AR27" s="112"/>
      <c r="AS27" s="112"/>
      <c r="AT27" s="112"/>
      <c r="AU27" s="112"/>
      <c r="AV27" s="112"/>
      <c r="AW27" s="112"/>
      <c r="AX27" s="112"/>
      <c r="AY27" s="112"/>
      <c r="AZ27" s="112"/>
      <c r="BA27" s="112"/>
      <c r="BB27" s="112"/>
      <c r="BC27" s="112"/>
      <c r="BD27" s="112"/>
      <c r="BE27" s="112"/>
      <c r="BF27" s="112"/>
      <c r="BG27" s="112"/>
      <c r="BH27" s="112"/>
      <c r="BI27" s="112"/>
      <c r="BJ27" s="112"/>
      <c r="BK27" s="112"/>
      <c r="BL27" s="112"/>
      <c r="BM27" s="112"/>
      <c r="BN27" s="112"/>
      <c r="BO27" s="112"/>
      <c r="BP27" s="112"/>
      <c r="BQ27" s="112"/>
      <c r="BR27" s="112"/>
      <c r="BS27" s="112"/>
      <c r="BT27" s="112"/>
      <c r="BU27" s="112"/>
      <c r="BV27" s="112"/>
      <c r="BW27" s="112"/>
      <c r="BX27" s="112"/>
      <c r="BY27" s="112"/>
      <c r="BZ27" s="112"/>
      <c r="CA27" s="112"/>
      <c r="CB27" s="112"/>
      <c r="CC27" s="112"/>
      <c r="CD27" s="112"/>
      <c r="CE27" s="112"/>
      <c r="CF27" s="112"/>
      <c r="CG27" s="112"/>
      <c r="CH27" s="112"/>
      <c r="CI27" s="112"/>
      <c r="CJ27" s="112"/>
      <c r="CK27" s="112"/>
      <c r="CL27" s="112"/>
      <c r="CM27" s="112"/>
      <c r="CN27" s="112"/>
      <c r="CO27" s="112"/>
      <c r="CP27" s="112"/>
      <c r="CQ27" s="112"/>
      <c r="CR27" s="112"/>
      <c r="CS27" s="112"/>
      <c r="CT27" s="112"/>
      <c r="CU27" s="112"/>
      <c r="CV27" s="112"/>
      <c r="CW27" s="112"/>
      <c r="CX27" s="112"/>
      <c r="CY27" s="112"/>
      <c r="CZ27" s="112"/>
      <c r="DA27" s="112"/>
      <c r="DB27" s="112"/>
      <c r="DC27" s="112"/>
      <c r="DD27" s="112"/>
      <c r="DE27" s="112"/>
      <c r="DF27" s="112"/>
      <c r="DG27" s="112"/>
      <c r="DH27" s="112"/>
      <c r="DI27" s="112"/>
      <c r="DJ27" s="112"/>
      <c r="DK27" s="112"/>
      <c r="DL27" s="112"/>
      <c r="DM27" s="112"/>
      <c r="DN27" s="112"/>
      <c r="DO27" s="112"/>
      <c r="DP27" s="112"/>
      <c r="DQ27" s="112"/>
      <c r="DR27" s="112"/>
      <c r="DS27" s="112"/>
      <c r="DT27" s="112"/>
      <c r="DU27" s="112"/>
      <c r="DV27" s="112"/>
      <c r="DW27" s="112"/>
      <c r="DX27" s="112"/>
      <c r="DY27" s="112"/>
      <c r="DZ27" s="112"/>
      <c r="EA27" s="112"/>
      <c r="EB27" s="112"/>
      <c r="EC27" s="112"/>
      <c r="ED27" s="112"/>
    </row>
    <row r="28" ht="5.1" customHeight="1">
      <c r="A28" s="128"/>
      <c r="B28" s="129"/>
      <c r="C28" s="108"/>
      <c r="D28" s="108"/>
      <c r="E28" s="108"/>
      <c r="F28" s="108"/>
      <c r="G28" s="108"/>
      <c r="H28" s="108"/>
      <c r="I28" s="108"/>
      <c r="J28" s="108"/>
      <c r="K28" s="108"/>
      <c r="L28" s="108"/>
      <c r="M28" s="108"/>
      <c r="N28" s="108"/>
      <c r="O28" s="108"/>
      <c r="P28" s="108"/>
      <c r="Q28" s="108"/>
      <c r="R28" s="111"/>
      <c r="S28" s="112"/>
      <c r="T28" s="112"/>
      <c r="U28" s="112"/>
      <c r="V28" s="112"/>
      <c r="W28" s="112"/>
      <c r="X28" s="112"/>
      <c r="Y28" s="112"/>
      <c r="Z28" s="112"/>
      <c r="AA28" s="112"/>
      <c r="AB28" s="112"/>
      <c r="AC28" s="112"/>
      <c r="AD28" s="112"/>
      <c r="AE28" s="112"/>
      <c r="AF28" s="112"/>
      <c r="AG28" s="112"/>
      <c r="AH28" s="112"/>
      <c r="AI28" s="112"/>
      <c r="AJ28" s="112"/>
      <c r="AK28" s="112"/>
      <c r="AL28" s="112"/>
      <c r="AM28" s="112"/>
      <c r="AN28" s="112"/>
      <c r="AO28" s="112"/>
      <c r="AP28" s="112"/>
      <c r="AQ28" s="112"/>
      <c r="AR28" s="112"/>
      <c r="AS28" s="112"/>
      <c r="AT28" s="112"/>
      <c r="AU28" s="112"/>
      <c r="AV28" s="112"/>
      <c r="AW28" s="112"/>
      <c r="AX28" s="112"/>
      <c r="AY28" s="112"/>
      <c r="AZ28" s="112"/>
      <c r="BA28" s="112"/>
      <c r="BB28" s="112"/>
      <c r="BC28" s="112"/>
      <c r="BD28" s="112"/>
      <c r="BE28" s="112"/>
      <c r="BF28" s="112"/>
      <c r="BG28" s="112"/>
      <c r="BH28" s="112"/>
      <c r="BI28" s="112"/>
      <c r="BJ28" s="112"/>
      <c r="BK28" s="112"/>
      <c r="BL28" s="112"/>
      <c r="BM28" s="112"/>
      <c r="BN28" s="112"/>
      <c r="BO28" s="112"/>
      <c r="BP28" s="112"/>
      <c r="BQ28" s="112"/>
      <c r="BR28" s="112"/>
      <c r="BS28" s="112"/>
      <c r="BT28" s="112"/>
      <c r="BU28" s="112"/>
      <c r="BV28" s="112"/>
      <c r="BW28" s="112"/>
      <c r="BX28" s="112"/>
      <c r="BY28" s="112"/>
      <c r="BZ28" s="112"/>
      <c r="CA28" s="112"/>
      <c r="CB28" s="112"/>
      <c r="CC28" s="112"/>
      <c r="CD28" s="112"/>
      <c r="CE28" s="112"/>
      <c r="CF28" s="112"/>
      <c r="CG28" s="112"/>
      <c r="CH28" s="112"/>
      <c r="CI28" s="112"/>
      <c r="CJ28" s="112"/>
      <c r="CK28" s="112"/>
      <c r="CL28" s="112"/>
      <c r="CM28" s="112"/>
      <c r="CN28" s="112"/>
      <c r="CO28" s="112"/>
      <c r="CP28" s="112"/>
      <c r="CQ28" s="112"/>
      <c r="CR28" s="112"/>
      <c r="CS28" s="112"/>
      <c r="CT28" s="112"/>
      <c r="CU28" s="112"/>
      <c r="CV28" s="112"/>
      <c r="CW28" s="112"/>
      <c r="CX28" s="112"/>
      <c r="CY28" s="112"/>
      <c r="CZ28" s="112"/>
      <c r="DA28" s="112"/>
      <c r="DB28" s="112"/>
      <c r="DC28" s="112"/>
      <c r="DD28" s="112"/>
      <c r="DE28" s="112"/>
      <c r="DF28" s="112"/>
      <c r="DG28" s="112"/>
      <c r="DH28" s="112"/>
      <c r="DI28" s="112"/>
      <c r="DJ28" s="112"/>
      <c r="DK28" s="112"/>
      <c r="DL28" s="112"/>
      <c r="DM28" s="112"/>
      <c r="DN28" s="112"/>
      <c r="DO28" s="112"/>
      <c r="DP28" s="112"/>
      <c r="DQ28" s="112"/>
      <c r="DR28" s="112"/>
      <c r="DS28" s="112"/>
      <c r="DT28" s="112"/>
      <c r="DU28" s="112"/>
      <c r="DV28" s="112"/>
      <c r="DW28" s="112"/>
      <c r="DX28" s="112"/>
      <c r="DY28" s="112"/>
      <c r="DZ28" s="112"/>
      <c r="EA28" s="112"/>
      <c r="EB28" s="112"/>
      <c r="EC28" s="112"/>
      <c r="ED28" s="112"/>
    </row>
    <row r="29" ht="15" customHeight="1">
      <c r="A29" s="202" t="s">
        <v>1596</v>
      </c>
      <c r="B29" s="203"/>
      <c r="C29" s="118"/>
      <c r="D29" s="118"/>
      <c r="E29" s="118"/>
      <c r="F29" s="118"/>
      <c r="G29" s="118"/>
      <c r="H29" s="118"/>
      <c r="I29" s="118"/>
      <c r="J29" s="118"/>
      <c r="K29" s="118"/>
      <c r="L29" s="118"/>
      <c r="M29" s="118"/>
      <c r="N29" s="118"/>
      <c r="O29" s="118"/>
      <c r="P29" s="118"/>
      <c r="Q29" s="118"/>
      <c r="R29" s="111"/>
      <c r="S29" s="112"/>
      <c r="T29" s="112"/>
      <c r="U29" s="112"/>
      <c r="V29" s="112"/>
      <c r="W29" s="112"/>
      <c r="X29" s="112"/>
      <c r="Y29" s="112"/>
      <c r="Z29" s="112"/>
      <c r="AA29" s="112"/>
      <c r="AB29" s="112"/>
      <c r="AC29" s="112"/>
      <c r="AD29" s="112"/>
      <c r="AE29" s="112"/>
      <c r="AF29" s="112"/>
      <c r="AG29" s="112"/>
      <c r="AH29" s="112"/>
      <c r="AI29" s="112"/>
      <c r="AJ29" s="112"/>
      <c r="AK29" s="112"/>
      <c r="AL29" s="112"/>
      <c r="AM29" s="112"/>
      <c r="AN29" s="112"/>
      <c r="AO29" s="112"/>
      <c r="AP29" s="112"/>
      <c r="AQ29" s="112"/>
      <c r="AR29" s="112"/>
      <c r="AS29" s="112"/>
      <c r="AT29" s="112"/>
      <c r="AU29" s="112"/>
      <c r="AV29" s="112"/>
      <c r="AW29" s="112"/>
      <c r="AX29" s="112"/>
      <c r="AY29" s="112"/>
      <c r="AZ29" s="112"/>
      <c r="BA29" s="112"/>
      <c r="BB29" s="112"/>
      <c r="BC29" s="112"/>
      <c r="BD29" s="112"/>
      <c r="BE29" s="112"/>
      <c r="BF29" s="112"/>
      <c r="BG29" s="112"/>
      <c r="BH29" s="112"/>
      <c r="BI29" s="112"/>
      <c r="BJ29" s="112"/>
      <c r="BK29" s="112"/>
      <c r="BL29" s="112"/>
      <c r="BM29" s="112"/>
      <c r="BN29" s="112"/>
      <c r="BO29" s="112"/>
      <c r="BP29" s="112"/>
      <c r="BQ29" s="112"/>
      <c r="BR29" s="112"/>
      <c r="BS29" s="112"/>
      <c r="BT29" s="112"/>
      <c r="BU29" s="112"/>
      <c r="BV29" s="112"/>
      <c r="BW29" s="112"/>
      <c r="BX29" s="112"/>
      <c r="BY29" s="112"/>
      <c r="BZ29" s="112"/>
      <c r="CA29" s="112"/>
      <c r="CB29" s="112"/>
      <c r="CC29" s="112"/>
      <c r="CD29" s="112"/>
      <c r="CE29" s="112"/>
      <c r="CF29" s="112"/>
      <c r="CG29" s="112"/>
      <c r="CH29" s="112"/>
      <c r="CI29" s="112"/>
      <c r="CJ29" s="112"/>
      <c r="CK29" s="112"/>
      <c r="CL29" s="112"/>
      <c r="CM29" s="112"/>
      <c r="CN29" s="112"/>
      <c r="CO29" s="112"/>
      <c r="CP29" s="112"/>
      <c r="CQ29" s="112"/>
      <c r="CR29" s="112"/>
      <c r="CS29" s="112"/>
      <c r="CT29" s="112"/>
      <c r="CU29" s="112"/>
      <c r="CV29" s="112"/>
      <c r="CW29" s="112"/>
      <c r="CX29" s="112"/>
      <c r="CY29" s="112"/>
      <c r="CZ29" s="112"/>
      <c r="DA29" s="112"/>
      <c r="DB29" s="112"/>
      <c r="DC29" s="112"/>
      <c r="DD29" s="112"/>
      <c r="DE29" s="112"/>
      <c r="DF29" s="112"/>
      <c r="DG29" s="112"/>
      <c r="DH29" s="112"/>
      <c r="DI29" s="112"/>
      <c r="DJ29" s="112"/>
      <c r="DK29" s="112"/>
      <c r="DL29" s="112"/>
      <c r="DM29" s="112"/>
      <c r="DN29" s="112"/>
      <c r="DO29" s="112"/>
      <c r="DP29" s="112"/>
      <c r="DQ29" s="112"/>
      <c r="DR29" s="112"/>
      <c r="DS29" s="112"/>
      <c r="DT29" s="112"/>
      <c r="DU29" s="112"/>
      <c r="DV29" s="112"/>
      <c r="DW29" s="112"/>
      <c r="DX29" s="112"/>
      <c r="DY29" s="112"/>
      <c r="DZ29" s="112"/>
      <c r="EA29" s="112"/>
      <c r="EB29" s="112"/>
      <c r="EC29" s="112"/>
      <c r="ED29" s="112"/>
    </row>
    <row r="30" ht="15" customHeight="1">
      <c r="A30" s="201" t="s">
        <v>1597</v>
      </c>
      <c r="B30" s="201"/>
      <c r="C30" s="108" t="s">
        <v>1594</v>
      </c>
      <c r="D30" s="108" t="s">
        <v>1594</v>
      </c>
      <c r="E30" s="108" t="s">
        <v>1594</v>
      </c>
      <c r="F30" s="108" t="s">
        <v>1594</v>
      </c>
      <c r="G30" s="108" t="s">
        <v>1594</v>
      </c>
      <c r="H30" s="108" t="s">
        <v>1594</v>
      </c>
      <c r="I30" s="108" t="s">
        <v>1594</v>
      </c>
      <c r="J30" s="108" t="s">
        <v>1594</v>
      </c>
      <c r="K30" s="108" t="s">
        <v>1594</v>
      </c>
      <c r="L30" s="108" t="s">
        <v>1594</v>
      </c>
      <c r="M30" s="108" t="s">
        <v>1594</v>
      </c>
      <c r="N30" s="108" t="s">
        <v>1594</v>
      </c>
      <c r="O30" s="108" t="s">
        <v>1594</v>
      </c>
      <c r="P30" s="108" t="s">
        <v>1594</v>
      </c>
      <c r="Q30" s="108" t="s">
        <v>1594</v>
      </c>
      <c r="R30" s="111"/>
      <c r="S30" s="112"/>
      <c r="T30" s="112"/>
      <c r="U30" s="112"/>
      <c r="V30" s="112"/>
      <c r="W30" s="112"/>
      <c r="X30" s="112"/>
      <c r="Y30" s="112"/>
      <c r="Z30" s="112"/>
      <c r="AA30" s="112"/>
      <c r="AB30" s="112"/>
      <c r="AC30" s="112"/>
      <c r="AD30" s="112"/>
      <c r="AE30" s="112"/>
      <c r="AF30" s="112"/>
      <c r="AG30" s="112"/>
      <c r="AH30" s="112"/>
      <c r="AI30" s="112"/>
      <c r="AJ30" s="112"/>
      <c r="AK30" s="112"/>
      <c r="AL30" s="112"/>
      <c r="AM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c r="DJ30" s="112"/>
      <c r="DK30" s="112"/>
      <c r="DL30" s="112"/>
      <c r="DM30" s="112"/>
      <c r="DN30" s="112"/>
      <c r="DO30" s="112"/>
      <c r="DP30" s="112"/>
      <c r="DQ30" s="112"/>
      <c r="DR30" s="112"/>
      <c r="DS30" s="112"/>
      <c r="DT30" s="112"/>
      <c r="DU30" s="112"/>
      <c r="DV30" s="112"/>
      <c r="DW30" s="112"/>
      <c r="DX30" s="112"/>
      <c r="DY30" s="112"/>
      <c r="DZ30" s="112"/>
      <c r="EA30" s="112"/>
      <c r="EB30" s="112"/>
      <c r="EC30" s="112"/>
      <c r="ED30" s="112"/>
    </row>
    <row r="31" ht="15" customHeight="1">
      <c r="A31" s="201" t="s">
        <v>1598</v>
      </c>
      <c r="B31" s="201"/>
      <c r="C31" s="108" t="s">
        <v>1594</v>
      </c>
      <c r="D31" s="108" t="s">
        <v>1594</v>
      </c>
      <c r="E31" s="108" t="s">
        <v>1594</v>
      </c>
      <c r="F31" s="108" t="s">
        <v>1594</v>
      </c>
      <c r="G31" s="108" t="s">
        <v>1594</v>
      </c>
      <c r="H31" s="108" t="s">
        <v>1594</v>
      </c>
      <c r="I31" s="108" t="s">
        <v>1594</v>
      </c>
      <c r="J31" s="108" t="s">
        <v>1594</v>
      </c>
      <c r="K31" s="108" t="s">
        <v>1594</v>
      </c>
      <c r="L31" s="108" t="s">
        <v>1594</v>
      </c>
      <c r="M31" s="108" t="s">
        <v>1594</v>
      </c>
      <c r="N31" s="108" t="s">
        <v>1594</v>
      </c>
      <c r="O31" s="108" t="s">
        <v>1594</v>
      </c>
      <c r="P31" s="108" t="s">
        <v>1594</v>
      </c>
      <c r="Q31" s="108" t="s">
        <v>1594</v>
      </c>
      <c r="R31" s="111"/>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row>
    <row r="32" ht="15" customHeight="1">
      <c r="A32" s="201" t="s">
        <v>1599</v>
      </c>
      <c r="B32" s="201"/>
      <c r="C32" s="108" t="s">
        <v>1594</v>
      </c>
      <c r="D32" s="108" t="s">
        <v>1594</v>
      </c>
      <c r="E32" s="108" t="s">
        <v>1594</v>
      </c>
      <c r="F32" s="108" t="s">
        <v>1594</v>
      </c>
      <c r="G32" s="108" t="s">
        <v>1594</v>
      </c>
      <c r="H32" s="108" t="s">
        <v>1594</v>
      </c>
      <c r="I32" s="108" t="s">
        <v>1594</v>
      </c>
      <c r="J32" s="108" t="s">
        <v>1594</v>
      </c>
      <c r="K32" s="108" t="s">
        <v>1594</v>
      </c>
      <c r="L32" s="108" t="s">
        <v>1594</v>
      </c>
      <c r="M32" s="108" t="s">
        <v>1594</v>
      </c>
      <c r="N32" s="108" t="s">
        <v>1594</v>
      </c>
      <c r="O32" s="108" t="s">
        <v>1594</v>
      </c>
      <c r="P32" s="108" t="s">
        <v>1594</v>
      </c>
      <c r="Q32" s="108" t="s">
        <v>1594</v>
      </c>
      <c r="R32" s="111"/>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row>
    <row r="33" ht="15" customHeight="1">
      <c r="A33" s="201" t="s">
        <v>1600</v>
      </c>
      <c r="B33" s="201"/>
      <c r="C33" s="108" t="s">
        <v>1594</v>
      </c>
      <c r="D33" s="108" t="s">
        <v>1594</v>
      </c>
      <c r="E33" s="108" t="s">
        <v>1594</v>
      </c>
      <c r="F33" s="108" t="s">
        <v>1594</v>
      </c>
      <c r="G33" s="108" t="s">
        <v>1594</v>
      </c>
      <c r="H33" s="108" t="s">
        <v>1594</v>
      </c>
      <c r="I33" s="108" t="s">
        <v>1594</v>
      </c>
      <c r="J33" s="108" t="s">
        <v>1594</v>
      </c>
      <c r="K33" s="108" t="s">
        <v>1594</v>
      </c>
      <c r="L33" s="108" t="s">
        <v>1594</v>
      </c>
      <c r="M33" s="108" t="s">
        <v>1594</v>
      </c>
      <c r="N33" s="108" t="s">
        <v>1594</v>
      </c>
      <c r="O33" s="108" t="s">
        <v>1594</v>
      </c>
      <c r="P33" s="108" t="s">
        <v>1594</v>
      </c>
      <c r="Q33" s="108" t="s">
        <v>1594</v>
      </c>
      <c r="R33" s="111"/>
      <c r="S33" s="112"/>
      <c r="T33" s="112"/>
      <c r="U33" s="112"/>
      <c r="V33" s="112"/>
      <c r="W33" s="112"/>
      <c r="X33" s="112"/>
      <c r="Y33" s="112"/>
      <c r="Z33" s="112"/>
      <c r="AA33" s="112"/>
      <c r="AB33" s="112"/>
      <c r="AC33" s="112"/>
      <c r="AD33" s="112"/>
      <c r="AE33" s="112"/>
      <c r="AF33" s="112"/>
      <c r="AG33" s="112"/>
      <c r="AH33" s="112"/>
      <c r="AI33" s="112"/>
      <c r="AJ33" s="112"/>
      <c r="AK33" s="112"/>
      <c r="AL33" s="112"/>
      <c r="AM33" s="112"/>
      <c r="AN33" s="112"/>
      <c r="AO33" s="112"/>
      <c r="AP33" s="112"/>
      <c r="AQ33" s="112"/>
      <c r="AR33" s="112"/>
      <c r="AS33" s="112"/>
      <c r="AT33" s="112"/>
      <c r="AU33" s="112"/>
      <c r="AV33" s="112"/>
      <c r="AW33" s="112"/>
      <c r="AX33" s="112"/>
      <c r="AY33" s="112"/>
      <c r="AZ33" s="112"/>
      <c r="BA33" s="112"/>
      <c r="BB33" s="112"/>
      <c r="BC33" s="112"/>
      <c r="BD33" s="112"/>
      <c r="BE33" s="112"/>
      <c r="BF33" s="112"/>
      <c r="BG33" s="112"/>
      <c r="BH33" s="112"/>
      <c r="BI33" s="112"/>
      <c r="BJ33" s="112"/>
      <c r="BK33" s="112"/>
      <c r="BL33" s="112"/>
      <c r="BM33" s="112"/>
      <c r="BN33" s="112"/>
      <c r="BO33" s="112"/>
      <c r="BP33" s="112"/>
      <c r="BQ33" s="112"/>
      <c r="BR33" s="112"/>
      <c r="BS33" s="112"/>
      <c r="BT33" s="112"/>
      <c r="BU33" s="112"/>
      <c r="BV33" s="112"/>
      <c r="BW33" s="112"/>
      <c r="BX33" s="112"/>
      <c r="BY33" s="112"/>
      <c r="BZ33" s="112"/>
      <c r="CA33" s="112"/>
      <c r="CB33" s="112"/>
      <c r="CC33" s="112"/>
      <c r="CD33" s="112"/>
      <c r="CE33" s="112"/>
      <c r="CF33" s="112"/>
      <c r="CG33" s="112"/>
      <c r="CH33" s="112"/>
      <c r="CI33" s="112"/>
      <c r="CJ33" s="112"/>
      <c r="CK33" s="112"/>
      <c r="CL33" s="112"/>
      <c r="CM33" s="112"/>
      <c r="CN33" s="112"/>
      <c r="CO33" s="112"/>
      <c r="CP33" s="112"/>
      <c r="CQ33" s="112"/>
      <c r="CR33" s="112"/>
      <c r="CS33" s="112"/>
      <c r="CT33" s="112"/>
      <c r="CU33" s="112"/>
      <c r="CV33" s="112"/>
      <c r="CW33" s="112"/>
      <c r="CX33" s="112"/>
      <c r="CY33" s="112"/>
      <c r="CZ33" s="112"/>
      <c r="DA33" s="112"/>
      <c r="DB33" s="112"/>
      <c r="DC33" s="112"/>
      <c r="DD33" s="112"/>
      <c r="DE33" s="112"/>
      <c r="DF33" s="112"/>
      <c r="DG33" s="112"/>
      <c r="DH33" s="112"/>
      <c r="DI33" s="112"/>
      <c r="DJ33" s="112"/>
      <c r="DK33" s="112"/>
      <c r="DL33" s="112"/>
      <c r="DM33" s="112"/>
      <c r="DN33" s="112"/>
      <c r="DO33" s="112"/>
      <c r="DP33" s="112"/>
      <c r="DQ33" s="112"/>
      <c r="DR33" s="112"/>
      <c r="DS33" s="112"/>
      <c r="DT33" s="112"/>
      <c r="DU33" s="112"/>
      <c r="DV33" s="112"/>
      <c r="DW33" s="112"/>
      <c r="DX33" s="112"/>
      <c r="DY33" s="112"/>
      <c r="DZ33" s="112"/>
      <c r="EA33" s="112"/>
      <c r="EB33" s="112"/>
      <c r="EC33" s="112"/>
      <c r="ED33" s="112"/>
    </row>
    <row r="34" ht="15" customHeight="1">
      <c r="A34" s="201" t="s">
        <v>1601</v>
      </c>
      <c r="B34" s="201"/>
      <c r="C34" s="108" t="s">
        <v>1594</v>
      </c>
      <c r="D34" s="108" t="s">
        <v>1594</v>
      </c>
      <c r="E34" s="108" t="s">
        <v>1594</v>
      </c>
      <c r="F34" s="108" t="s">
        <v>1594</v>
      </c>
      <c r="G34" s="108" t="s">
        <v>1594</v>
      </c>
      <c r="H34" s="108" t="s">
        <v>1594</v>
      </c>
      <c r="I34" s="108" t="s">
        <v>1594</v>
      </c>
      <c r="J34" s="108" t="s">
        <v>1594</v>
      </c>
      <c r="K34" s="108" t="s">
        <v>1594</v>
      </c>
      <c r="L34" s="108" t="s">
        <v>1594</v>
      </c>
      <c r="M34" s="108" t="s">
        <v>1594</v>
      </c>
      <c r="N34" s="108" t="s">
        <v>1594</v>
      </c>
      <c r="O34" s="108" t="s">
        <v>1594</v>
      </c>
      <c r="P34" s="108" t="s">
        <v>1594</v>
      </c>
      <c r="Q34" s="108" t="s">
        <v>1594</v>
      </c>
      <c r="R34" s="111"/>
      <c r="S34" s="112"/>
      <c r="T34" s="112"/>
      <c r="U34" s="112"/>
      <c r="V34" s="112"/>
      <c r="W34" s="112"/>
      <c r="X34" s="112"/>
      <c r="Y34" s="112"/>
      <c r="Z34" s="112"/>
      <c r="AA34" s="112"/>
      <c r="AB34" s="112"/>
      <c r="AC34" s="112"/>
      <c r="AD34" s="112"/>
      <c r="AE34" s="112"/>
      <c r="AF34" s="112"/>
      <c r="AG34" s="112"/>
      <c r="AH34" s="112"/>
      <c r="AI34" s="112"/>
      <c r="AJ34" s="112"/>
      <c r="AK34" s="112"/>
      <c r="AL34" s="112"/>
      <c r="AM34" s="112"/>
      <c r="AN34" s="112"/>
      <c r="AO34" s="112"/>
      <c r="AP34" s="112"/>
      <c r="AQ34" s="112"/>
      <c r="AR34" s="112"/>
      <c r="AS34" s="112"/>
      <c r="AT34" s="112"/>
      <c r="AU34" s="112"/>
      <c r="AV34" s="112"/>
      <c r="AW34" s="112"/>
      <c r="AX34" s="112"/>
      <c r="AY34" s="112"/>
      <c r="AZ34" s="112"/>
      <c r="BA34" s="112"/>
      <c r="BB34" s="112"/>
      <c r="BC34" s="112"/>
      <c r="BD34" s="112"/>
      <c r="BE34" s="112"/>
      <c r="BF34" s="112"/>
      <c r="BG34" s="112"/>
      <c r="BH34" s="112"/>
      <c r="BI34" s="112"/>
      <c r="BJ34" s="112"/>
      <c r="BK34" s="112"/>
      <c r="BL34" s="112"/>
      <c r="BM34" s="112"/>
      <c r="BN34" s="112"/>
      <c r="BO34" s="112"/>
      <c r="BP34" s="112"/>
      <c r="BQ34" s="112"/>
      <c r="BR34" s="112"/>
      <c r="BS34" s="112"/>
      <c r="BT34" s="112"/>
      <c r="BU34" s="112"/>
      <c r="BV34" s="112"/>
      <c r="BW34" s="112"/>
      <c r="BX34" s="112"/>
      <c r="BY34" s="112"/>
      <c r="BZ34" s="112"/>
      <c r="CA34" s="112"/>
      <c r="CB34" s="112"/>
      <c r="CC34" s="112"/>
      <c r="CD34" s="112"/>
      <c r="CE34" s="112"/>
      <c r="CF34" s="112"/>
      <c r="CG34" s="112"/>
      <c r="CH34" s="112"/>
      <c r="CI34" s="112"/>
      <c r="CJ34" s="112"/>
      <c r="CK34" s="112"/>
      <c r="CL34" s="112"/>
      <c r="CM34" s="112"/>
      <c r="CN34" s="112"/>
      <c r="CO34" s="112"/>
      <c r="CP34" s="112"/>
      <c r="CQ34" s="112"/>
      <c r="CR34" s="112"/>
      <c r="CS34" s="112"/>
      <c r="CT34" s="112"/>
      <c r="CU34" s="112"/>
      <c r="CV34" s="112"/>
      <c r="CW34" s="112"/>
      <c r="CX34" s="112"/>
      <c r="CY34" s="112"/>
      <c r="CZ34" s="112"/>
      <c r="DA34" s="112"/>
      <c r="DB34" s="112"/>
      <c r="DC34" s="112"/>
      <c r="DD34" s="112"/>
      <c r="DE34" s="112"/>
      <c r="DF34" s="112"/>
      <c r="DG34" s="112"/>
      <c r="DH34" s="112"/>
      <c r="DI34" s="112"/>
      <c r="DJ34" s="112"/>
      <c r="DK34" s="112"/>
      <c r="DL34" s="112"/>
      <c r="DM34" s="112"/>
      <c r="DN34" s="112"/>
      <c r="DO34" s="112"/>
      <c r="DP34" s="112"/>
      <c r="DQ34" s="112"/>
      <c r="DR34" s="112"/>
      <c r="DS34" s="112"/>
      <c r="DT34" s="112"/>
      <c r="DU34" s="112"/>
      <c r="DV34" s="112"/>
      <c r="DW34" s="112"/>
      <c r="DX34" s="112"/>
      <c r="DY34" s="112"/>
      <c r="DZ34" s="112"/>
      <c r="EA34" s="112"/>
      <c r="EB34" s="112"/>
      <c r="EC34" s="112"/>
      <c r="ED34" s="112"/>
    </row>
    <row r="35" ht="5.1" customHeight="1">
      <c r="A35" s="128"/>
      <c r="B35" s="129"/>
      <c r="C35" s="130"/>
      <c r="D35" s="130"/>
      <c r="E35" s="130"/>
      <c r="F35" s="130"/>
      <c r="G35" s="130"/>
      <c r="H35" s="130"/>
      <c r="I35" s="130"/>
      <c r="J35" s="130"/>
      <c r="K35" s="130"/>
      <c r="L35" s="130"/>
      <c r="M35" s="130"/>
      <c r="N35" s="130"/>
      <c r="O35" s="130"/>
      <c r="P35" s="130"/>
      <c r="Q35" s="130"/>
      <c r="R35" s="111"/>
      <c r="S35" s="112"/>
      <c r="T35" s="112"/>
      <c r="U35" s="112"/>
      <c r="V35" s="112"/>
      <c r="W35" s="112"/>
      <c r="X35" s="112"/>
      <c r="Y35" s="112"/>
      <c r="Z35" s="112"/>
      <c r="AA35" s="112"/>
      <c r="AB35" s="112"/>
      <c r="AC35" s="112"/>
      <c r="AD35" s="112"/>
      <c r="AE35" s="112"/>
      <c r="AF35" s="112"/>
      <c r="AG35" s="112"/>
      <c r="AH35" s="112"/>
      <c r="AI35" s="112"/>
      <c r="AJ35" s="112"/>
      <c r="AK35" s="112"/>
      <c r="AL35" s="112"/>
      <c r="AM35" s="112"/>
      <c r="AN35" s="112"/>
      <c r="AO35" s="112"/>
      <c r="AP35" s="112"/>
      <c r="AQ35" s="112"/>
      <c r="AR35" s="112"/>
      <c r="AS35" s="112"/>
      <c r="AT35" s="112"/>
      <c r="AU35" s="112"/>
      <c r="AV35" s="112"/>
      <c r="AW35" s="112"/>
      <c r="AX35" s="112"/>
      <c r="AY35" s="112"/>
      <c r="AZ35" s="112"/>
      <c r="BA35" s="112"/>
      <c r="BB35" s="112"/>
      <c r="BC35" s="112"/>
      <c r="BD35" s="112"/>
      <c r="BE35" s="112"/>
      <c r="BF35" s="112"/>
      <c r="BG35" s="112"/>
      <c r="BH35" s="112"/>
      <c r="BI35" s="112"/>
      <c r="BJ35" s="112"/>
      <c r="BK35" s="112"/>
      <c r="BL35" s="112"/>
      <c r="BM35" s="112"/>
      <c r="BN35" s="112"/>
      <c r="BO35" s="112"/>
      <c r="BP35" s="112"/>
      <c r="BQ35" s="112"/>
      <c r="BR35" s="112"/>
      <c r="BS35" s="112"/>
      <c r="BT35" s="112"/>
      <c r="BU35" s="112"/>
      <c r="BV35" s="112"/>
      <c r="BW35" s="112"/>
      <c r="BX35" s="112"/>
      <c r="BY35" s="112"/>
      <c r="BZ35" s="112"/>
      <c r="CA35" s="112"/>
      <c r="CB35" s="112"/>
      <c r="CC35" s="112"/>
      <c r="CD35" s="112"/>
      <c r="CE35" s="112"/>
      <c r="CF35" s="112"/>
      <c r="CG35" s="112"/>
      <c r="CH35" s="112"/>
      <c r="CI35" s="112"/>
      <c r="CJ35" s="112"/>
      <c r="CK35" s="112"/>
      <c r="CL35" s="112"/>
      <c r="CM35" s="112"/>
      <c r="CN35" s="112"/>
      <c r="CO35" s="112"/>
      <c r="CP35" s="112"/>
      <c r="CQ35" s="112"/>
      <c r="CR35" s="112"/>
      <c r="CS35" s="112"/>
      <c r="CT35" s="112"/>
      <c r="CU35" s="112"/>
      <c r="CV35" s="112"/>
      <c r="CW35" s="112"/>
      <c r="CX35" s="112"/>
      <c r="CY35" s="112"/>
      <c r="CZ35" s="112"/>
      <c r="DA35" s="112"/>
      <c r="DB35" s="112"/>
      <c r="DC35" s="112"/>
      <c r="DD35" s="112"/>
      <c r="DE35" s="112"/>
      <c r="DF35" s="112"/>
      <c r="DG35" s="112"/>
      <c r="DH35" s="112"/>
      <c r="DI35" s="112"/>
      <c r="DJ35" s="112"/>
      <c r="DK35" s="112"/>
      <c r="DL35" s="112"/>
      <c r="DM35" s="112"/>
      <c r="DN35" s="112"/>
      <c r="DO35" s="112"/>
      <c r="DP35" s="112"/>
      <c r="DQ35" s="112"/>
      <c r="DR35" s="112"/>
      <c r="DS35" s="112"/>
      <c r="DT35" s="112"/>
      <c r="DU35" s="112"/>
      <c r="DV35" s="112"/>
      <c r="DW35" s="112"/>
      <c r="DX35" s="112"/>
      <c r="DY35" s="112"/>
      <c r="DZ35" s="112"/>
      <c r="EA35" s="112"/>
      <c r="EB35" s="112"/>
      <c r="EC35" s="112"/>
      <c r="ED35" s="112"/>
    </row>
    <row r="36" ht="15" customHeight="1">
      <c r="A36" s="202" t="s">
        <v>1602</v>
      </c>
      <c r="B36" s="203"/>
      <c r="C36" s="118"/>
      <c r="D36" s="118"/>
      <c r="E36" s="118"/>
      <c r="F36" s="118"/>
      <c r="G36" s="118"/>
      <c r="H36" s="118"/>
      <c r="I36" s="118"/>
      <c r="J36" s="118"/>
      <c r="K36" s="118"/>
      <c r="L36" s="118"/>
      <c r="M36" s="118"/>
      <c r="N36" s="118"/>
      <c r="O36" s="118"/>
      <c r="P36" s="118"/>
      <c r="Q36" s="118"/>
      <c r="R36" s="111"/>
      <c r="S36" s="112"/>
      <c r="T36" s="112"/>
      <c r="U36" s="112"/>
      <c r="V36" s="112"/>
      <c r="W36" s="112"/>
      <c r="X36" s="112"/>
      <c r="Y36" s="112"/>
      <c r="Z36" s="112"/>
      <c r="AA36" s="112"/>
      <c r="AB36" s="112"/>
      <c r="AC36" s="112"/>
      <c r="AD36" s="112"/>
      <c r="AE36" s="112"/>
      <c r="AF36" s="112"/>
      <c r="AG36" s="112"/>
      <c r="AH36" s="112"/>
      <c r="AI36" s="112"/>
      <c r="AJ36" s="112"/>
      <c r="AK36" s="112"/>
      <c r="AL36" s="112"/>
      <c r="AM36" s="112"/>
      <c r="AN36" s="112"/>
      <c r="AO36" s="112"/>
      <c r="AP36" s="112"/>
      <c r="AQ36" s="112"/>
      <c r="AR36" s="112"/>
      <c r="AS36" s="112"/>
      <c r="AT36" s="112"/>
      <c r="AU36" s="112"/>
      <c r="AV36" s="112"/>
      <c r="AW36" s="112"/>
      <c r="AX36" s="112"/>
      <c r="AY36" s="112"/>
      <c r="AZ36" s="112"/>
      <c r="BA36" s="112"/>
      <c r="BB36" s="112"/>
      <c r="BC36" s="112"/>
      <c r="BD36" s="112"/>
      <c r="BE36" s="112"/>
      <c r="BF36" s="112"/>
      <c r="BG36" s="112"/>
      <c r="BH36" s="112"/>
      <c r="BI36" s="112"/>
      <c r="BJ36" s="112"/>
      <c r="BK36" s="112"/>
      <c r="BL36" s="112"/>
      <c r="BM36" s="112"/>
      <c r="BN36" s="112"/>
      <c r="BO36" s="112"/>
      <c r="BP36" s="112"/>
      <c r="BQ36" s="112"/>
      <c r="BR36" s="112"/>
      <c r="BS36" s="112"/>
      <c r="BT36" s="112"/>
      <c r="BU36" s="112"/>
      <c r="BV36" s="112"/>
      <c r="BW36" s="112"/>
      <c r="BX36" s="112"/>
      <c r="BY36" s="112"/>
      <c r="BZ36" s="112"/>
      <c r="CA36" s="112"/>
      <c r="CB36" s="112"/>
      <c r="CC36" s="112"/>
      <c r="CD36" s="112"/>
      <c r="CE36" s="112"/>
      <c r="CF36" s="112"/>
      <c r="CG36" s="112"/>
      <c r="CH36" s="112"/>
      <c r="CI36" s="112"/>
      <c r="CJ36" s="112"/>
      <c r="CK36" s="112"/>
      <c r="CL36" s="112"/>
      <c r="CM36" s="112"/>
      <c r="CN36" s="112"/>
      <c r="CO36" s="112"/>
      <c r="CP36" s="112"/>
      <c r="CQ36" s="112"/>
      <c r="CR36" s="112"/>
      <c r="CS36" s="112"/>
      <c r="CT36" s="112"/>
      <c r="CU36" s="112"/>
      <c r="CV36" s="112"/>
      <c r="CW36" s="112"/>
      <c r="CX36" s="112"/>
      <c r="CY36" s="112"/>
      <c r="CZ36" s="112"/>
      <c r="DA36" s="112"/>
      <c r="DB36" s="112"/>
      <c r="DC36" s="112"/>
      <c r="DD36" s="112"/>
      <c r="DE36" s="112"/>
      <c r="DF36" s="112"/>
      <c r="DG36" s="112"/>
      <c r="DH36" s="112"/>
      <c r="DI36" s="112"/>
      <c r="DJ36" s="112"/>
      <c r="DK36" s="112"/>
      <c r="DL36" s="112"/>
      <c r="DM36" s="112"/>
      <c r="DN36" s="112"/>
      <c r="DO36" s="112"/>
      <c r="DP36" s="112"/>
      <c r="DQ36" s="112"/>
      <c r="DR36" s="112"/>
      <c r="DS36" s="112"/>
      <c r="DT36" s="112"/>
      <c r="DU36" s="112"/>
      <c r="DV36" s="112"/>
      <c r="DW36" s="112"/>
      <c r="DX36" s="112"/>
      <c r="DY36" s="112"/>
      <c r="DZ36" s="112"/>
      <c r="EA36" s="112"/>
      <c r="EB36" s="112"/>
      <c r="EC36" s="112"/>
      <c r="ED36" s="112"/>
    </row>
    <row r="37" ht="15" customHeight="1">
      <c r="A37" s="201" t="s">
        <v>1603</v>
      </c>
      <c r="B37" s="201"/>
      <c r="C37" s="108" t="s">
        <v>1594</v>
      </c>
      <c r="D37" s="108" t="s">
        <v>1594</v>
      </c>
      <c r="E37" s="108" t="s">
        <v>1594</v>
      </c>
      <c r="F37" s="108" t="s">
        <v>1594</v>
      </c>
      <c r="G37" s="108" t="s">
        <v>1594</v>
      </c>
      <c r="H37" s="108" t="s">
        <v>1594</v>
      </c>
      <c r="I37" s="108" t="s">
        <v>1594</v>
      </c>
      <c r="J37" s="108" t="s">
        <v>1594</v>
      </c>
      <c r="K37" s="108" t="s">
        <v>1594</v>
      </c>
      <c r="L37" s="108" t="s">
        <v>1594</v>
      </c>
      <c r="M37" s="108" t="s">
        <v>1594</v>
      </c>
      <c r="N37" s="108" t="s">
        <v>1594</v>
      </c>
      <c r="O37" s="108" t="s">
        <v>1594</v>
      </c>
      <c r="P37" s="108" t="s">
        <v>1594</v>
      </c>
      <c r="Q37" s="108" t="s">
        <v>1594</v>
      </c>
      <c r="R37" s="111"/>
      <c r="S37" s="112"/>
      <c r="T37" s="112"/>
      <c r="U37" s="112"/>
      <c r="V37" s="112"/>
      <c r="W37" s="112"/>
      <c r="X37" s="112"/>
      <c r="Y37" s="112"/>
      <c r="Z37" s="112"/>
      <c r="AA37" s="112"/>
      <c r="AB37" s="112"/>
      <c r="AC37" s="112"/>
      <c r="AD37" s="112"/>
      <c r="AE37" s="112"/>
      <c r="AF37" s="112"/>
      <c r="AG37" s="112"/>
      <c r="AH37" s="112"/>
      <c r="AI37" s="112"/>
      <c r="AJ37" s="112"/>
      <c r="AK37" s="112"/>
      <c r="AL37" s="112"/>
      <c r="AM37" s="112"/>
      <c r="AN37" s="112"/>
      <c r="AO37" s="112"/>
      <c r="AP37" s="112"/>
      <c r="AQ37" s="112"/>
      <c r="AR37" s="112"/>
      <c r="AS37" s="112"/>
      <c r="AT37" s="112"/>
      <c r="AU37" s="112"/>
      <c r="AV37" s="112"/>
      <c r="AW37" s="112"/>
      <c r="AX37" s="112"/>
      <c r="AY37" s="112"/>
      <c r="AZ37" s="112"/>
      <c r="BA37" s="112"/>
      <c r="BB37" s="112"/>
      <c r="BC37" s="112"/>
      <c r="BD37" s="112"/>
      <c r="BE37" s="112"/>
      <c r="BF37" s="112"/>
      <c r="BG37" s="112"/>
      <c r="BH37" s="112"/>
      <c r="BI37" s="112"/>
      <c r="BJ37" s="112"/>
      <c r="BK37" s="112"/>
      <c r="BL37" s="112"/>
      <c r="BM37" s="112"/>
      <c r="BN37" s="112"/>
      <c r="BO37" s="112"/>
      <c r="BP37" s="112"/>
      <c r="BQ37" s="112"/>
      <c r="BR37" s="112"/>
      <c r="BS37" s="112"/>
      <c r="BT37" s="112"/>
      <c r="BU37" s="112"/>
      <c r="BV37" s="112"/>
      <c r="BW37" s="112"/>
      <c r="BX37" s="112"/>
      <c r="BY37" s="112"/>
      <c r="BZ37" s="112"/>
      <c r="CA37" s="112"/>
      <c r="CB37" s="112"/>
      <c r="CC37" s="112"/>
      <c r="CD37" s="112"/>
      <c r="CE37" s="112"/>
      <c r="CF37" s="112"/>
      <c r="CG37" s="112"/>
      <c r="CH37" s="112"/>
      <c r="CI37" s="112"/>
      <c r="CJ37" s="112"/>
      <c r="CK37" s="112"/>
      <c r="CL37" s="112"/>
      <c r="CM37" s="112"/>
      <c r="CN37" s="112"/>
      <c r="CO37" s="112"/>
      <c r="CP37" s="112"/>
      <c r="CQ37" s="112"/>
      <c r="CR37" s="112"/>
      <c r="CS37" s="112"/>
      <c r="CT37" s="112"/>
      <c r="CU37" s="112"/>
      <c r="CV37" s="112"/>
      <c r="CW37" s="112"/>
      <c r="CX37" s="112"/>
      <c r="CY37" s="112"/>
      <c r="CZ37" s="112"/>
      <c r="DA37" s="112"/>
      <c r="DB37" s="112"/>
      <c r="DC37" s="112"/>
      <c r="DD37" s="112"/>
      <c r="DE37" s="112"/>
      <c r="DF37" s="112"/>
      <c r="DG37" s="112"/>
      <c r="DH37" s="112"/>
      <c r="DI37" s="112"/>
      <c r="DJ37" s="112"/>
      <c r="DK37" s="112"/>
      <c r="DL37" s="112"/>
      <c r="DM37" s="112"/>
      <c r="DN37" s="112"/>
      <c r="DO37" s="112"/>
      <c r="DP37" s="112"/>
      <c r="DQ37" s="112"/>
      <c r="DR37" s="112"/>
      <c r="DS37" s="112"/>
      <c r="DT37" s="112"/>
      <c r="DU37" s="112"/>
      <c r="DV37" s="112"/>
      <c r="DW37" s="112"/>
      <c r="DX37" s="112"/>
      <c r="DY37" s="112"/>
      <c r="DZ37" s="112"/>
      <c r="EA37" s="112"/>
      <c r="EB37" s="112"/>
      <c r="EC37" s="112"/>
      <c r="ED37" s="112"/>
    </row>
    <row r="38" ht="15" customHeight="1">
      <c r="A38" s="201" t="s">
        <v>1604</v>
      </c>
      <c r="B38" s="201"/>
      <c r="C38" s="108" t="s">
        <v>1594</v>
      </c>
      <c r="D38" s="108" t="s">
        <v>1594</v>
      </c>
      <c r="E38" s="108" t="s">
        <v>1594</v>
      </c>
      <c r="F38" s="108" t="s">
        <v>1594</v>
      </c>
      <c r="G38" s="108" t="s">
        <v>1594</v>
      </c>
      <c r="H38" s="108" t="s">
        <v>1594</v>
      </c>
      <c r="I38" s="108" t="s">
        <v>1594</v>
      </c>
      <c r="J38" s="108" t="s">
        <v>1594</v>
      </c>
      <c r="K38" s="108" t="s">
        <v>1594</v>
      </c>
      <c r="L38" s="108" t="s">
        <v>1594</v>
      </c>
      <c r="M38" s="108" t="s">
        <v>1594</v>
      </c>
      <c r="N38" s="108" t="s">
        <v>1594</v>
      </c>
      <c r="O38" s="108" t="s">
        <v>1594</v>
      </c>
      <c r="P38" s="108" t="s">
        <v>1594</v>
      </c>
      <c r="Q38" s="108" t="s">
        <v>1594</v>
      </c>
      <c r="R38" s="111"/>
      <c r="S38" s="112"/>
      <c r="T38" s="112"/>
      <c r="U38" s="112"/>
      <c r="V38" s="112"/>
      <c r="W38" s="112"/>
      <c r="X38" s="112"/>
      <c r="Y38" s="112"/>
      <c r="Z38" s="112"/>
      <c r="AA38" s="112"/>
      <c r="AB38" s="112"/>
      <c r="AC38" s="112"/>
      <c r="AD38" s="112"/>
      <c r="AE38" s="112"/>
      <c r="AF38" s="112"/>
      <c r="AG38" s="112"/>
      <c r="AH38" s="112"/>
      <c r="AI38" s="112"/>
      <c r="AJ38" s="112"/>
      <c r="AK38" s="112"/>
      <c r="AL38" s="112"/>
      <c r="AM38" s="112"/>
      <c r="AN38" s="112"/>
      <c r="AO38" s="112"/>
      <c r="AP38" s="112"/>
      <c r="AQ38" s="112"/>
      <c r="AR38" s="112"/>
      <c r="AS38" s="112"/>
      <c r="AT38" s="112"/>
      <c r="AU38" s="112"/>
      <c r="AV38" s="112"/>
      <c r="AW38" s="112"/>
      <c r="AX38" s="112"/>
      <c r="AY38" s="112"/>
      <c r="AZ38" s="112"/>
      <c r="BA38" s="112"/>
      <c r="BB38" s="112"/>
      <c r="BC38" s="112"/>
      <c r="BD38" s="112"/>
      <c r="BE38" s="112"/>
      <c r="BF38" s="112"/>
      <c r="BG38" s="112"/>
      <c r="BH38" s="112"/>
      <c r="BI38" s="112"/>
      <c r="BJ38" s="112"/>
      <c r="BK38" s="112"/>
      <c r="BL38" s="112"/>
      <c r="BM38" s="112"/>
      <c r="BN38" s="112"/>
      <c r="BO38" s="112"/>
      <c r="BP38" s="112"/>
      <c r="BQ38" s="112"/>
      <c r="BR38" s="112"/>
      <c r="BS38" s="112"/>
      <c r="BT38" s="112"/>
      <c r="BU38" s="112"/>
      <c r="BV38" s="112"/>
      <c r="BW38" s="112"/>
      <c r="BX38" s="112"/>
      <c r="BY38" s="112"/>
      <c r="BZ38" s="112"/>
      <c r="CA38" s="112"/>
      <c r="CB38" s="112"/>
      <c r="CC38" s="112"/>
      <c r="CD38" s="112"/>
      <c r="CE38" s="112"/>
      <c r="CF38" s="112"/>
      <c r="CG38" s="112"/>
      <c r="CH38" s="112"/>
      <c r="CI38" s="112"/>
      <c r="CJ38" s="112"/>
      <c r="CK38" s="112"/>
      <c r="CL38" s="112"/>
      <c r="CM38" s="112"/>
      <c r="CN38" s="112"/>
      <c r="CO38" s="112"/>
      <c r="CP38" s="112"/>
      <c r="CQ38" s="112"/>
      <c r="CR38" s="112"/>
      <c r="CS38" s="112"/>
      <c r="CT38" s="112"/>
      <c r="CU38" s="112"/>
      <c r="CV38" s="112"/>
      <c r="CW38" s="112"/>
      <c r="CX38" s="112"/>
      <c r="CY38" s="112"/>
      <c r="CZ38" s="112"/>
      <c r="DA38" s="112"/>
      <c r="DB38" s="112"/>
      <c r="DC38" s="112"/>
      <c r="DD38" s="112"/>
      <c r="DE38" s="112"/>
      <c r="DF38" s="112"/>
      <c r="DG38" s="112"/>
      <c r="DH38" s="112"/>
      <c r="DI38" s="112"/>
      <c r="DJ38" s="112"/>
      <c r="DK38" s="112"/>
      <c r="DL38" s="112"/>
      <c r="DM38" s="112"/>
      <c r="DN38" s="112"/>
      <c r="DO38" s="112"/>
      <c r="DP38" s="112"/>
      <c r="DQ38" s="112"/>
      <c r="DR38" s="112"/>
      <c r="DS38" s="112"/>
      <c r="DT38" s="112"/>
      <c r="DU38" s="112"/>
      <c r="DV38" s="112"/>
      <c r="DW38" s="112"/>
      <c r="DX38" s="112"/>
      <c r="DY38" s="112"/>
      <c r="DZ38" s="112"/>
      <c r="EA38" s="112"/>
      <c r="EB38" s="112"/>
      <c r="EC38" s="112"/>
      <c r="ED38" s="112"/>
    </row>
    <row r="39" ht="15" customHeight="1">
      <c r="A39" s="201" t="s">
        <v>1605</v>
      </c>
      <c r="B39" s="201"/>
      <c r="C39" s="108" t="s">
        <v>1594</v>
      </c>
      <c r="D39" s="108" t="s">
        <v>1594</v>
      </c>
      <c r="E39" s="108" t="s">
        <v>1594</v>
      </c>
      <c r="F39" s="108" t="s">
        <v>1594</v>
      </c>
      <c r="G39" s="108" t="s">
        <v>1594</v>
      </c>
      <c r="H39" s="108" t="s">
        <v>1594</v>
      </c>
      <c r="I39" s="108" t="s">
        <v>1594</v>
      </c>
      <c r="J39" s="108" t="s">
        <v>1594</v>
      </c>
      <c r="K39" s="108" t="s">
        <v>1594</v>
      </c>
      <c r="L39" s="108" t="s">
        <v>1594</v>
      </c>
      <c r="M39" s="108" t="s">
        <v>1594</v>
      </c>
      <c r="N39" s="108" t="s">
        <v>1594</v>
      </c>
      <c r="O39" s="108" t="s">
        <v>1594</v>
      </c>
      <c r="P39" s="108" t="s">
        <v>1594</v>
      </c>
      <c r="Q39" s="108" t="s">
        <v>1594</v>
      </c>
      <c r="R39" s="131"/>
      <c r="S39" s="76"/>
      <c r="T39" s="112"/>
      <c r="U39" s="112"/>
      <c r="V39" s="112"/>
      <c r="W39" s="112"/>
      <c r="X39" s="112"/>
      <c r="Y39" s="112"/>
      <c r="Z39" s="112"/>
      <c r="AA39" s="112"/>
      <c r="AB39" s="112"/>
      <c r="AC39" s="112"/>
      <c r="AD39" s="112"/>
      <c r="AE39" s="112"/>
      <c r="AF39" s="112"/>
      <c r="AG39" s="112"/>
      <c r="AH39" s="112"/>
      <c r="AI39" s="112"/>
      <c r="AJ39" s="112"/>
      <c r="AK39" s="112"/>
      <c r="AL39" s="112"/>
      <c r="AM39" s="112"/>
      <c r="AN39" s="112"/>
      <c r="AO39" s="112"/>
      <c r="AP39" s="112"/>
      <c r="AQ39" s="112"/>
      <c r="AR39" s="112"/>
      <c r="AS39" s="112"/>
      <c r="AT39" s="112"/>
      <c r="AU39" s="112"/>
      <c r="AV39" s="112"/>
      <c r="AW39" s="112"/>
      <c r="AX39" s="112"/>
      <c r="AY39" s="112"/>
      <c r="AZ39" s="112"/>
      <c r="BA39" s="112"/>
      <c r="BB39" s="112"/>
      <c r="BC39" s="112"/>
      <c r="BD39" s="112"/>
      <c r="BE39" s="112"/>
      <c r="BF39" s="112"/>
      <c r="BG39" s="112"/>
      <c r="BH39" s="112"/>
      <c r="BI39" s="112"/>
      <c r="BJ39" s="112"/>
      <c r="BK39" s="112"/>
      <c r="BL39" s="112"/>
      <c r="BM39" s="112"/>
      <c r="BN39" s="112"/>
      <c r="BO39" s="112"/>
      <c r="BP39" s="112"/>
      <c r="BQ39" s="112"/>
      <c r="BR39" s="112"/>
      <c r="BS39" s="112"/>
      <c r="BT39" s="112"/>
      <c r="BU39" s="112"/>
      <c r="BV39" s="112"/>
      <c r="BW39" s="112"/>
      <c r="BX39" s="112"/>
      <c r="BY39" s="112"/>
      <c r="BZ39" s="112"/>
      <c r="CA39" s="112"/>
      <c r="CB39" s="112"/>
      <c r="CC39" s="112"/>
      <c r="CD39" s="112"/>
      <c r="CE39" s="112"/>
      <c r="CF39" s="112"/>
      <c r="CG39" s="112"/>
      <c r="CH39" s="112"/>
      <c r="CI39" s="112"/>
      <c r="CJ39" s="112"/>
      <c r="CK39" s="112"/>
      <c r="CL39" s="112"/>
      <c r="CM39" s="112"/>
      <c r="CN39" s="112"/>
      <c r="CO39" s="112"/>
      <c r="CP39" s="112"/>
      <c r="CQ39" s="112"/>
      <c r="CR39" s="112"/>
      <c r="CS39" s="112"/>
      <c r="CT39" s="112"/>
      <c r="CU39" s="112"/>
      <c r="CV39" s="112"/>
      <c r="CW39" s="112"/>
      <c r="CX39" s="112"/>
      <c r="CY39" s="112"/>
      <c r="CZ39" s="112"/>
      <c r="DA39" s="112"/>
      <c r="DB39" s="112"/>
      <c r="DC39" s="112"/>
      <c r="DD39" s="112"/>
      <c r="DE39" s="112"/>
      <c r="DF39" s="112"/>
      <c r="DG39" s="112"/>
      <c r="DH39" s="112"/>
      <c r="DI39" s="112"/>
      <c r="DJ39" s="112"/>
      <c r="DK39" s="112"/>
      <c r="DL39" s="112"/>
      <c r="DM39" s="112"/>
      <c r="DN39" s="112"/>
      <c r="DO39" s="112"/>
      <c r="DP39" s="112"/>
      <c r="DQ39" s="112"/>
      <c r="DR39" s="112"/>
      <c r="DS39" s="112"/>
      <c r="DT39" s="112"/>
      <c r="DU39" s="112"/>
      <c r="DV39" s="112"/>
      <c r="DW39" s="112"/>
      <c r="DX39" s="112"/>
      <c r="DY39" s="112"/>
      <c r="DZ39" s="112"/>
      <c r="EA39" s="112"/>
      <c r="EB39" s="112"/>
      <c r="EC39" s="112"/>
      <c r="ED39" s="112"/>
    </row>
    <row r="40" ht="15" customHeight="1">
      <c r="A40" s="201" t="s">
        <v>1606</v>
      </c>
      <c r="B40" s="201"/>
      <c r="C40" s="108" t="s">
        <v>1568</v>
      </c>
      <c r="D40" s="108" t="s">
        <v>1568</v>
      </c>
      <c r="E40" s="108" t="s">
        <v>1568</v>
      </c>
      <c r="F40" s="108" t="s">
        <v>1568</v>
      </c>
      <c r="G40" s="108" t="s">
        <v>1568</v>
      </c>
      <c r="H40" s="108" t="s">
        <v>1568</v>
      </c>
      <c r="I40" s="108" t="s">
        <v>1568</v>
      </c>
      <c r="J40" s="108" t="s">
        <v>1568</v>
      </c>
      <c r="K40" s="108" t="s">
        <v>1568</v>
      </c>
      <c r="L40" s="108" t="s">
        <v>1568</v>
      </c>
      <c r="M40" s="108" t="s">
        <v>1568</v>
      </c>
      <c r="N40" s="108" t="s">
        <v>1568</v>
      </c>
      <c r="O40" s="108" t="s">
        <v>1568</v>
      </c>
      <c r="P40" s="108" t="s">
        <v>1568</v>
      </c>
      <c r="Q40" s="108" t="s">
        <v>1568</v>
      </c>
      <c r="R40" s="111"/>
      <c r="S40" s="112"/>
      <c r="T40" s="112"/>
      <c r="U40" s="112"/>
      <c r="V40" s="112"/>
      <c r="W40" s="112"/>
      <c r="X40" s="112"/>
      <c r="Y40" s="112"/>
      <c r="Z40" s="112"/>
      <c r="AA40" s="112"/>
      <c r="AB40" s="112"/>
      <c r="AC40" s="112"/>
      <c r="AD40" s="112"/>
      <c r="AE40" s="112"/>
      <c r="AF40" s="112"/>
      <c r="AG40" s="112"/>
      <c r="AH40" s="112"/>
      <c r="AI40" s="112"/>
      <c r="AJ40" s="112"/>
      <c r="AK40" s="112"/>
      <c r="AL40" s="112"/>
      <c r="AM40" s="112"/>
      <c r="AN40" s="112"/>
      <c r="AO40" s="112"/>
      <c r="AP40" s="112"/>
      <c r="AQ40" s="112"/>
      <c r="AR40" s="112"/>
      <c r="AS40" s="112"/>
      <c r="AT40" s="112"/>
      <c r="AU40" s="112"/>
      <c r="AV40" s="112"/>
      <c r="AW40" s="112"/>
      <c r="AX40" s="112"/>
      <c r="AY40" s="112"/>
      <c r="AZ40" s="112"/>
      <c r="BA40" s="112"/>
      <c r="BB40" s="112"/>
      <c r="BC40" s="112"/>
      <c r="BD40" s="112"/>
      <c r="BE40" s="112"/>
      <c r="BF40" s="112"/>
      <c r="BG40" s="112"/>
      <c r="BH40" s="112"/>
      <c r="BI40" s="112"/>
      <c r="BJ40" s="112"/>
      <c r="BK40" s="112"/>
      <c r="BL40" s="112"/>
      <c r="BM40" s="112"/>
      <c r="BN40" s="112"/>
      <c r="BO40" s="112"/>
      <c r="BP40" s="112"/>
      <c r="BQ40" s="112"/>
      <c r="BR40" s="112"/>
      <c r="BS40" s="112"/>
      <c r="BT40" s="112"/>
      <c r="BU40" s="112"/>
      <c r="BV40" s="112"/>
      <c r="BW40" s="112"/>
      <c r="BX40" s="112"/>
      <c r="BY40" s="112"/>
      <c r="BZ40" s="112"/>
      <c r="CA40" s="112"/>
      <c r="CB40" s="112"/>
      <c r="CC40" s="112"/>
      <c r="CD40" s="112"/>
      <c r="CE40" s="112"/>
      <c r="CF40" s="112"/>
      <c r="CG40" s="112"/>
      <c r="CH40" s="112"/>
      <c r="CI40" s="112"/>
      <c r="CJ40" s="112"/>
      <c r="CK40" s="112"/>
      <c r="CL40" s="112"/>
      <c r="CM40" s="112"/>
      <c r="CN40" s="112"/>
      <c r="CO40" s="112"/>
      <c r="CP40" s="112"/>
      <c r="CQ40" s="112"/>
      <c r="CR40" s="112"/>
      <c r="CS40" s="112"/>
      <c r="CT40" s="112"/>
      <c r="CU40" s="112"/>
      <c r="CV40" s="112"/>
      <c r="CW40" s="112"/>
      <c r="CX40" s="112"/>
      <c r="CY40" s="112"/>
      <c r="CZ40" s="112"/>
      <c r="DA40" s="112"/>
      <c r="DB40" s="112"/>
      <c r="DC40" s="112"/>
      <c r="DD40" s="112"/>
      <c r="DE40" s="112"/>
      <c r="DF40" s="112"/>
      <c r="DG40" s="112"/>
      <c r="DH40" s="112"/>
      <c r="DI40" s="112"/>
      <c r="DJ40" s="112"/>
      <c r="DK40" s="112"/>
      <c r="DL40" s="112"/>
      <c r="DM40" s="112"/>
      <c r="DN40" s="112"/>
      <c r="DO40" s="112"/>
      <c r="DP40" s="112"/>
      <c r="DQ40" s="112"/>
      <c r="DR40" s="112"/>
      <c r="DS40" s="112"/>
      <c r="DT40" s="112"/>
      <c r="DU40" s="112"/>
      <c r="DV40" s="112"/>
      <c r="DW40" s="112"/>
      <c r="DX40" s="112"/>
      <c r="DY40" s="112"/>
      <c r="DZ40" s="112"/>
      <c r="EA40" s="112"/>
      <c r="EB40" s="112"/>
      <c r="EC40" s="112"/>
      <c r="ED40" s="112"/>
    </row>
    <row r="41" ht="5.1" customHeight="1">
      <c r="A41" s="132"/>
      <c r="B41" s="117"/>
      <c r="C41" s="108"/>
      <c r="D41" s="108"/>
      <c r="E41" s="108"/>
      <c r="F41" s="108"/>
      <c r="G41" s="108"/>
      <c r="H41" s="108"/>
      <c r="I41" s="108"/>
      <c r="J41" s="108"/>
      <c r="K41" s="108"/>
      <c r="L41" s="108"/>
      <c r="M41" s="108"/>
      <c r="N41" s="108"/>
      <c r="O41" s="108"/>
      <c r="P41" s="108"/>
      <c r="Q41" s="108"/>
      <c r="R41" s="111"/>
      <c r="S41" s="112"/>
      <c r="T41" s="112"/>
      <c r="U41" s="112"/>
      <c r="V41" s="112"/>
      <c r="W41" s="112"/>
      <c r="X41" s="112"/>
      <c r="Y41" s="112"/>
      <c r="Z41" s="112"/>
      <c r="AA41" s="112"/>
      <c r="AB41" s="112"/>
      <c r="AC41" s="112"/>
      <c r="AD41" s="112"/>
      <c r="AE41" s="112"/>
      <c r="AF41" s="112"/>
      <c r="AG41" s="112"/>
      <c r="AH41" s="112"/>
      <c r="AI41" s="112"/>
      <c r="AJ41" s="112"/>
      <c r="AK41" s="112"/>
      <c r="AL41" s="112"/>
      <c r="AM41" s="112"/>
      <c r="AN41" s="112"/>
      <c r="AO41" s="112"/>
      <c r="AP41" s="112"/>
      <c r="AQ41" s="112"/>
      <c r="AR41" s="112"/>
      <c r="AS41" s="112"/>
      <c r="AT41" s="112"/>
      <c r="AU41" s="112"/>
      <c r="AV41" s="112"/>
      <c r="AW41" s="112"/>
      <c r="AX41" s="112"/>
      <c r="AY41" s="112"/>
      <c r="AZ41" s="112"/>
      <c r="BA41" s="112"/>
      <c r="BB41" s="112"/>
      <c r="BC41" s="112"/>
      <c r="BD41" s="112"/>
      <c r="BE41" s="112"/>
      <c r="BF41" s="112"/>
      <c r="BG41" s="112"/>
      <c r="BH41" s="112"/>
      <c r="BI41" s="112"/>
      <c r="BJ41" s="112"/>
      <c r="BK41" s="112"/>
      <c r="BL41" s="112"/>
      <c r="BM41" s="112"/>
      <c r="BN41" s="112"/>
      <c r="BO41" s="112"/>
      <c r="BP41" s="112"/>
      <c r="BQ41" s="112"/>
      <c r="BR41" s="112"/>
      <c r="BS41" s="112"/>
      <c r="BT41" s="112"/>
      <c r="BU41" s="112"/>
      <c r="BV41" s="112"/>
      <c r="BW41" s="112"/>
      <c r="BX41" s="112"/>
      <c r="BY41" s="112"/>
      <c r="BZ41" s="112"/>
      <c r="CA41" s="112"/>
      <c r="CB41" s="112"/>
      <c r="CC41" s="112"/>
      <c r="CD41" s="112"/>
      <c r="CE41" s="112"/>
      <c r="CF41" s="112"/>
      <c r="CG41" s="112"/>
      <c r="CH41" s="112"/>
      <c r="CI41" s="112"/>
      <c r="CJ41" s="112"/>
      <c r="CK41" s="112"/>
      <c r="CL41" s="112"/>
      <c r="CM41" s="112"/>
      <c r="CN41" s="112"/>
      <c r="CO41" s="112"/>
      <c r="CP41" s="112"/>
      <c r="CQ41" s="112"/>
      <c r="CR41" s="112"/>
      <c r="CS41" s="112"/>
      <c r="CT41" s="112"/>
      <c r="CU41" s="112"/>
      <c r="CV41" s="112"/>
      <c r="CW41" s="112"/>
      <c r="CX41" s="112"/>
      <c r="CY41" s="112"/>
      <c r="CZ41" s="112"/>
      <c r="DA41" s="112"/>
      <c r="DB41" s="112"/>
      <c r="DC41" s="112"/>
      <c r="DD41" s="112"/>
      <c r="DE41" s="112"/>
      <c r="DF41" s="112"/>
      <c r="DG41" s="112"/>
      <c r="DH41" s="112"/>
      <c r="DI41" s="112"/>
      <c r="DJ41" s="112"/>
      <c r="DK41" s="112"/>
      <c r="DL41" s="112"/>
      <c r="DM41" s="112"/>
      <c r="DN41" s="112"/>
      <c r="DO41" s="112"/>
      <c r="DP41" s="112"/>
      <c r="DQ41" s="112"/>
      <c r="DR41" s="112"/>
      <c r="DS41" s="112"/>
      <c r="DT41" s="112"/>
      <c r="DU41" s="112"/>
      <c r="DV41" s="112"/>
      <c r="DW41" s="112"/>
      <c r="DX41" s="112"/>
      <c r="DY41" s="112"/>
      <c r="DZ41" s="112"/>
      <c r="EA41" s="112"/>
      <c r="EB41" s="112"/>
      <c r="EC41" s="112"/>
      <c r="ED41" s="112"/>
    </row>
    <row r="42" ht="15" customHeight="1">
      <c r="A42" s="202" t="s">
        <v>1607</v>
      </c>
      <c r="B42" s="203"/>
      <c r="C42" s="118"/>
      <c r="D42" s="118"/>
      <c r="E42" s="118"/>
      <c r="F42" s="118"/>
      <c r="G42" s="118"/>
      <c r="H42" s="118"/>
      <c r="I42" s="118"/>
      <c r="J42" s="118"/>
      <c r="K42" s="118"/>
      <c r="L42" s="118"/>
      <c r="M42" s="118"/>
      <c r="N42" s="118"/>
      <c r="O42" s="118"/>
      <c r="P42" s="118"/>
      <c r="Q42" s="118"/>
      <c r="R42" s="111"/>
      <c r="S42" s="112"/>
      <c r="T42" s="112"/>
      <c r="U42" s="112"/>
      <c r="V42" s="112"/>
      <c r="W42" s="112"/>
      <c r="X42" s="112"/>
      <c r="Y42" s="112"/>
      <c r="Z42" s="112"/>
      <c r="AA42" s="112"/>
      <c r="AB42" s="112"/>
      <c r="AC42" s="112"/>
      <c r="AD42" s="112"/>
      <c r="AE42" s="112"/>
      <c r="AF42" s="112"/>
      <c r="AG42" s="112"/>
      <c r="AH42" s="112"/>
      <c r="AI42" s="112"/>
      <c r="AJ42" s="112"/>
      <c r="AK42" s="112"/>
      <c r="AL42" s="112"/>
      <c r="AM42" s="112"/>
      <c r="AN42" s="112"/>
      <c r="AO42" s="112"/>
      <c r="AP42" s="112"/>
      <c r="AQ42" s="112"/>
      <c r="AR42" s="112"/>
      <c r="AS42" s="112"/>
      <c r="AT42" s="112"/>
      <c r="AU42" s="112"/>
      <c r="AV42" s="112"/>
      <c r="AW42" s="112"/>
      <c r="AX42" s="112"/>
      <c r="AY42" s="112"/>
      <c r="AZ42" s="112"/>
      <c r="BA42" s="112"/>
      <c r="BB42" s="112"/>
      <c r="BC42" s="112"/>
      <c r="BD42" s="112"/>
      <c r="BE42" s="112"/>
      <c r="BF42" s="112"/>
      <c r="BG42" s="112"/>
      <c r="BH42" s="112"/>
      <c r="BI42" s="112"/>
      <c r="BJ42" s="112"/>
      <c r="BK42" s="112"/>
      <c r="BL42" s="112"/>
      <c r="BM42" s="112"/>
      <c r="BN42" s="112"/>
      <c r="BO42" s="112"/>
      <c r="BP42" s="112"/>
      <c r="BQ42" s="112"/>
      <c r="BR42" s="112"/>
      <c r="BS42" s="112"/>
      <c r="BT42" s="112"/>
      <c r="BU42" s="112"/>
      <c r="BV42" s="112"/>
      <c r="BW42" s="112"/>
      <c r="BX42" s="112"/>
      <c r="BY42" s="112"/>
      <c r="BZ42" s="112"/>
      <c r="CA42" s="112"/>
      <c r="CB42" s="112"/>
      <c r="CC42" s="112"/>
      <c r="CD42" s="112"/>
      <c r="CE42" s="112"/>
      <c r="CF42" s="112"/>
      <c r="CG42" s="112"/>
      <c r="CH42" s="112"/>
      <c r="CI42" s="112"/>
      <c r="CJ42" s="112"/>
      <c r="CK42" s="112"/>
      <c r="CL42" s="112"/>
      <c r="CM42" s="112"/>
      <c r="CN42" s="112"/>
      <c r="CO42" s="112"/>
      <c r="CP42" s="112"/>
      <c r="CQ42" s="112"/>
      <c r="CR42" s="112"/>
      <c r="CS42" s="112"/>
      <c r="CT42" s="112"/>
      <c r="CU42" s="112"/>
      <c r="CV42" s="112"/>
      <c r="CW42" s="112"/>
      <c r="CX42" s="112"/>
      <c r="CY42" s="112"/>
      <c r="CZ42" s="112"/>
      <c r="DA42" s="112"/>
      <c r="DB42" s="112"/>
      <c r="DC42" s="112"/>
      <c r="DD42" s="112"/>
      <c r="DE42" s="112"/>
      <c r="DF42" s="112"/>
      <c r="DG42" s="112"/>
      <c r="DH42" s="112"/>
      <c r="DI42" s="112"/>
      <c r="DJ42" s="112"/>
      <c r="DK42" s="112"/>
      <c r="DL42" s="112"/>
      <c r="DM42" s="112"/>
      <c r="DN42" s="112"/>
      <c r="DO42" s="112"/>
      <c r="DP42" s="112"/>
      <c r="DQ42" s="112"/>
      <c r="DR42" s="112"/>
      <c r="DS42" s="112"/>
      <c r="DT42" s="112"/>
      <c r="DU42" s="112"/>
      <c r="DV42" s="112"/>
      <c r="DW42" s="112"/>
      <c r="DX42" s="112"/>
      <c r="DY42" s="112"/>
      <c r="DZ42" s="112"/>
      <c r="EA42" s="112"/>
      <c r="EB42" s="112"/>
      <c r="EC42" s="112"/>
      <c r="ED42" s="112"/>
    </row>
    <row r="43" ht="15" customHeight="1">
      <c r="A43" s="201" t="s">
        <v>1608</v>
      </c>
      <c r="B43" s="201"/>
      <c r="C43" s="133" t="s">
        <v>1594</v>
      </c>
      <c r="D43" s="133" t="s">
        <v>1594</v>
      </c>
      <c r="E43" s="133" t="s">
        <v>1594</v>
      </c>
      <c r="F43" s="133" t="s">
        <v>1594</v>
      </c>
      <c r="G43" s="133" t="s">
        <v>1594</v>
      </c>
      <c r="H43" s="133" t="s">
        <v>1594</v>
      </c>
      <c r="I43" s="133" t="s">
        <v>1594</v>
      </c>
      <c r="J43" s="133" t="s">
        <v>1594</v>
      </c>
      <c r="K43" s="133" t="s">
        <v>1594</v>
      </c>
      <c r="L43" s="133" t="s">
        <v>1594</v>
      </c>
      <c r="M43" s="133" t="s">
        <v>1594</v>
      </c>
      <c r="N43" s="133" t="s">
        <v>1594</v>
      </c>
      <c r="O43" s="133" t="s">
        <v>1594</v>
      </c>
      <c r="P43" s="133" t="s">
        <v>1594</v>
      </c>
      <c r="Q43" s="133" t="s">
        <v>1594</v>
      </c>
      <c r="R43" s="111"/>
      <c r="S43" s="112"/>
      <c r="T43" s="112"/>
      <c r="U43" s="112"/>
      <c r="V43" s="112"/>
      <c r="W43" s="112"/>
      <c r="X43" s="112"/>
      <c r="Y43" s="112"/>
      <c r="Z43" s="112"/>
      <c r="AA43" s="112"/>
      <c r="AB43" s="112"/>
      <c r="AC43" s="112"/>
      <c r="AD43" s="112"/>
      <c r="AE43" s="112"/>
      <c r="AF43" s="112"/>
      <c r="AG43" s="112"/>
      <c r="AH43" s="112"/>
      <c r="AI43" s="112"/>
      <c r="AJ43" s="112"/>
      <c r="AK43" s="112"/>
      <c r="AL43" s="112"/>
      <c r="AM43" s="112"/>
      <c r="AN43" s="112"/>
      <c r="AO43" s="112"/>
      <c r="AP43" s="112"/>
      <c r="AQ43" s="112"/>
      <c r="AR43" s="112"/>
      <c r="AS43" s="112"/>
      <c r="AT43" s="112"/>
      <c r="AU43" s="112"/>
      <c r="AV43" s="112"/>
      <c r="AW43" s="112"/>
      <c r="AX43" s="112"/>
      <c r="AY43" s="112"/>
      <c r="AZ43" s="112"/>
      <c r="BA43" s="112"/>
      <c r="BB43" s="112"/>
      <c r="BC43" s="112"/>
      <c r="BD43" s="112"/>
      <c r="BE43" s="112"/>
      <c r="BF43" s="112"/>
      <c r="BG43" s="112"/>
      <c r="BH43" s="112"/>
      <c r="BI43" s="112"/>
      <c r="BJ43" s="112"/>
      <c r="BK43" s="112"/>
      <c r="BL43" s="112"/>
      <c r="BM43" s="112"/>
      <c r="BN43" s="112"/>
      <c r="BO43" s="112"/>
      <c r="BP43" s="112"/>
      <c r="BQ43" s="112"/>
      <c r="BR43" s="112"/>
      <c r="BS43" s="112"/>
      <c r="BT43" s="112"/>
      <c r="BU43" s="112"/>
      <c r="BV43" s="112"/>
      <c r="BW43" s="112"/>
      <c r="BX43" s="112"/>
      <c r="BY43" s="112"/>
      <c r="BZ43" s="112"/>
      <c r="CA43" s="112"/>
      <c r="CB43" s="112"/>
      <c r="CC43" s="112"/>
      <c r="CD43" s="112"/>
      <c r="CE43" s="112"/>
      <c r="CF43" s="112"/>
      <c r="CG43" s="112"/>
      <c r="CH43" s="112"/>
      <c r="CI43" s="112"/>
      <c r="CJ43" s="112"/>
      <c r="CK43" s="112"/>
      <c r="CL43" s="112"/>
      <c r="CM43" s="112"/>
      <c r="CN43" s="112"/>
      <c r="CO43" s="112"/>
      <c r="CP43" s="112"/>
      <c r="CQ43" s="112"/>
      <c r="CR43" s="112"/>
      <c r="CS43" s="112"/>
      <c r="CT43" s="112"/>
      <c r="CU43" s="112"/>
      <c r="CV43" s="112"/>
      <c r="CW43" s="112"/>
      <c r="CX43" s="112"/>
      <c r="CY43" s="112"/>
      <c r="CZ43" s="112"/>
      <c r="DA43" s="112"/>
      <c r="DB43" s="112"/>
      <c r="DC43" s="112"/>
      <c r="DD43" s="112"/>
      <c r="DE43" s="112"/>
      <c r="DF43" s="112"/>
      <c r="DG43" s="112"/>
      <c r="DH43" s="112"/>
      <c r="DI43" s="112"/>
      <c r="DJ43" s="112"/>
      <c r="DK43" s="112"/>
      <c r="DL43" s="112"/>
      <c r="DM43" s="112"/>
      <c r="DN43" s="112"/>
      <c r="DO43" s="112"/>
      <c r="DP43" s="112"/>
      <c r="DQ43" s="112"/>
      <c r="DR43" s="112"/>
      <c r="DS43" s="112"/>
      <c r="DT43" s="112"/>
      <c r="DU43" s="112"/>
      <c r="DV43" s="112"/>
      <c r="DW43" s="112"/>
      <c r="DX43" s="112"/>
      <c r="DY43" s="112"/>
      <c r="DZ43" s="112"/>
      <c r="EA43" s="112"/>
      <c r="EB43" s="112"/>
      <c r="EC43" s="112"/>
      <c r="ED43" s="112"/>
    </row>
    <row r="44" ht="15" customHeight="1">
      <c r="A44" s="201" t="s">
        <v>1609</v>
      </c>
      <c r="B44" s="201"/>
      <c r="C44" s="133" t="s">
        <v>1594</v>
      </c>
      <c r="D44" s="133" t="s">
        <v>1594</v>
      </c>
      <c r="E44" s="133" t="s">
        <v>1568</v>
      </c>
      <c r="F44" s="133" t="s">
        <v>1594</v>
      </c>
      <c r="G44" s="133" t="s">
        <v>1568</v>
      </c>
      <c r="H44" s="133" t="s">
        <v>1594</v>
      </c>
      <c r="I44" s="133" t="s">
        <v>1594</v>
      </c>
      <c r="J44" s="133" t="s">
        <v>1594</v>
      </c>
      <c r="K44" s="133" t="s">
        <v>1568</v>
      </c>
      <c r="L44" s="133" t="s">
        <v>1594</v>
      </c>
      <c r="M44" s="133" t="s">
        <v>1594</v>
      </c>
      <c r="N44" s="133" t="s">
        <v>1594</v>
      </c>
      <c r="O44" s="133" t="s">
        <v>1594</v>
      </c>
      <c r="P44" s="133" t="s">
        <v>1568</v>
      </c>
      <c r="Q44" s="133" t="s">
        <v>1568</v>
      </c>
      <c r="R44" s="111"/>
      <c r="S44" s="112"/>
      <c r="T44" s="112"/>
      <c r="U44" s="112"/>
      <c r="V44" s="112"/>
      <c r="W44" s="112"/>
      <c r="X44" s="112"/>
      <c r="Y44" s="112"/>
      <c r="Z44" s="112"/>
      <c r="AA44" s="112"/>
      <c r="AB44" s="112"/>
      <c r="AC44" s="112"/>
      <c r="AD44" s="112"/>
      <c r="AE44" s="112"/>
      <c r="AF44" s="112"/>
      <c r="AG44" s="112"/>
      <c r="AH44" s="112"/>
      <c r="AI44" s="112"/>
      <c r="AJ44" s="112"/>
      <c r="AK44" s="112"/>
      <c r="AL44" s="112"/>
      <c r="AM44" s="112"/>
      <c r="AN44" s="112"/>
      <c r="AO44" s="112"/>
      <c r="AP44" s="112"/>
      <c r="AQ44" s="112"/>
      <c r="AR44" s="112"/>
      <c r="AS44" s="112"/>
      <c r="AT44" s="112"/>
      <c r="AU44" s="112"/>
      <c r="AV44" s="112"/>
      <c r="AW44" s="112"/>
      <c r="AX44" s="112"/>
      <c r="AY44" s="112"/>
      <c r="AZ44" s="112"/>
      <c r="BA44" s="112"/>
      <c r="BB44" s="112"/>
      <c r="BC44" s="112"/>
      <c r="BD44" s="112"/>
      <c r="BE44" s="112"/>
      <c r="BF44" s="112"/>
      <c r="BG44" s="112"/>
      <c r="BH44" s="112"/>
      <c r="BI44" s="112"/>
      <c r="BJ44" s="112"/>
      <c r="BK44" s="112"/>
      <c r="BL44" s="112"/>
      <c r="BM44" s="112"/>
      <c r="BN44" s="112"/>
      <c r="BO44" s="112"/>
      <c r="BP44" s="112"/>
      <c r="BQ44" s="112"/>
      <c r="BR44" s="112"/>
      <c r="BS44" s="112"/>
      <c r="BT44" s="112"/>
      <c r="BU44" s="112"/>
      <c r="BV44" s="112"/>
      <c r="BW44" s="112"/>
      <c r="BX44" s="112"/>
      <c r="BY44" s="112"/>
      <c r="BZ44" s="112"/>
      <c r="CA44" s="112"/>
      <c r="CB44" s="112"/>
      <c r="CC44" s="112"/>
      <c r="CD44" s="112"/>
      <c r="CE44" s="112"/>
      <c r="CF44" s="112"/>
      <c r="CG44" s="112"/>
      <c r="CH44" s="112"/>
      <c r="CI44" s="112"/>
      <c r="CJ44" s="112"/>
      <c r="CK44" s="112"/>
      <c r="CL44" s="112"/>
      <c r="CM44" s="112"/>
      <c r="CN44" s="112"/>
      <c r="CO44" s="112"/>
      <c r="CP44" s="112"/>
      <c r="CQ44" s="112"/>
      <c r="CR44" s="112"/>
      <c r="CS44" s="112"/>
      <c r="CT44" s="112"/>
      <c r="CU44" s="112"/>
      <c r="CV44" s="112"/>
      <c r="CW44" s="112"/>
      <c r="CX44" s="112"/>
      <c r="CY44" s="112"/>
      <c r="CZ44" s="112"/>
      <c r="DA44" s="112"/>
      <c r="DB44" s="112"/>
      <c r="DC44" s="112"/>
      <c r="DD44" s="112"/>
      <c r="DE44" s="112"/>
      <c r="DF44" s="112"/>
      <c r="DG44" s="112"/>
      <c r="DH44" s="112"/>
      <c r="DI44" s="112"/>
      <c r="DJ44" s="112"/>
      <c r="DK44" s="112"/>
      <c r="DL44" s="112"/>
      <c r="DM44" s="112"/>
      <c r="DN44" s="112"/>
      <c r="DO44" s="112"/>
      <c r="DP44" s="112"/>
      <c r="DQ44" s="112"/>
      <c r="DR44" s="112"/>
      <c r="DS44" s="112"/>
      <c r="DT44" s="112"/>
      <c r="DU44" s="112"/>
      <c r="DV44" s="112"/>
      <c r="DW44" s="112"/>
      <c r="DX44" s="112"/>
      <c r="DY44" s="112"/>
      <c r="DZ44" s="112"/>
      <c r="EA44" s="112"/>
      <c r="EB44" s="112"/>
      <c r="EC44" s="112"/>
      <c r="ED44" s="112"/>
    </row>
    <row r="45" ht="15" customHeight="1">
      <c r="A45" s="201" t="s">
        <v>1610</v>
      </c>
      <c r="B45" s="201"/>
      <c r="C45" s="133" t="s">
        <v>1611</v>
      </c>
      <c r="D45" s="133" t="s">
        <v>1611</v>
      </c>
      <c r="E45" s="133" t="s">
        <v>1611</v>
      </c>
      <c r="F45" s="133" t="s">
        <v>1611</v>
      </c>
      <c r="G45" s="133" t="s">
        <v>1611</v>
      </c>
      <c r="H45" s="133" t="s">
        <v>1611</v>
      </c>
      <c r="I45" s="133" t="s">
        <v>1611</v>
      </c>
      <c r="J45" s="133" t="s">
        <v>1611</v>
      </c>
      <c r="K45" s="133" t="s">
        <v>1611</v>
      </c>
      <c r="L45" s="133" t="s">
        <v>1611</v>
      </c>
      <c r="M45" s="133" t="s">
        <v>1611</v>
      </c>
      <c r="N45" s="133" t="s">
        <v>1611</v>
      </c>
      <c r="O45" s="133" t="s">
        <v>1611</v>
      </c>
      <c r="P45" s="133" t="s">
        <v>1611</v>
      </c>
      <c r="Q45" s="133" t="s">
        <v>1611</v>
      </c>
      <c r="R45" s="111"/>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2"/>
      <c r="AP45" s="112"/>
      <c r="AQ45" s="112"/>
      <c r="AR45" s="112"/>
      <c r="AS45" s="112"/>
      <c r="AT45" s="112"/>
      <c r="AU45" s="112"/>
      <c r="AV45" s="112"/>
      <c r="AW45" s="112"/>
      <c r="AX45" s="112"/>
      <c r="AY45" s="112"/>
      <c r="AZ45" s="112"/>
      <c r="BA45" s="112"/>
      <c r="BB45" s="112"/>
      <c r="BC45" s="112"/>
      <c r="BD45" s="112"/>
      <c r="BE45" s="112"/>
      <c r="BF45" s="112"/>
      <c r="BG45" s="112"/>
      <c r="BH45" s="112"/>
      <c r="BI45" s="112"/>
      <c r="BJ45" s="112"/>
      <c r="BK45" s="112"/>
      <c r="BL45" s="112"/>
      <c r="BM45" s="112"/>
      <c r="BN45" s="112"/>
      <c r="BO45" s="112"/>
      <c r="BP45" s="112"/>
      <c r="BQ45" s="112"/>
      <c r="BR45" s="112"/>
      <c r="BS45" s="112"/>
      <c r="BT45" s="112"/>
      <c r="BU45" s="112"/>
      <c r="BV45" s="112"/>
      <c r="BW45" s="112"/>
      <c r="BX45" s="112"/>
      <c r="BY45" s="112"/>
      <c r="BZ45" s="112"/>
      <c r="CA45" s="112"/>
      <c r="CB45" s="112"/>
      <c r="CC45" s="112"/>
      <c r="CD45" s="112"/>
      <c r="CE45" s="112"/>
      <c r="CF45" s="112"/>
      <c r="CG45" s="112"/>
      <c r="CH45" s="112"/>
      <c r="CI45" s="112"/>
      <c r="CJ45" s="112"/>
      <c r="CK45" s="112"/>
      <c r="CL45" s="112"/>
      <c r="CM45" s="112"/>
      <c r="CN45" s="112"/>
      <c r="CO45" s="112"/>
      <c r="CP45" s="112"/>
      <c r="CQ45" s="112"/>
      <c r="CR45" s="112"/>
      <c r="CS45" s="112"/>
      <c r="CT45" s="112"/>
      <c r="CU45" s="112"/>
      <c r="CV45" s="112"/>
      <c r="CW45" s="112"/>
      <c r="CX45" s="112"/>
      <c r="CY45" s="112"/>
      <c r="CZ45" s="112"/>
      <c r="DA45" s="112"/>
      <c r="DB45" s="112"/>
      <c r="DC45" s="112"/>
      <c r="DD45" s="112"/>
      <c r="DE45" s="112"/>
      <c r="DF45" s="112"/>
      <c r="DG45" s="112"/>
      <c r="DH45" s="112"/>
      <c r="DI45" s="112"/>
      <c r="DJ45" s="112"/>
      <c r="DK45" s="112"/>
      <c r="DL45" s="112"/>
      <c r="DM45" s="112"/>
      <c r="DN45" s="112"/>
      <c r="DO45" s="112"/>
      <c r="DP45" s="112"/>
      <c r="DQ45" s="112"/>
      <c r="DR45" s="112"/>
      <c r="DS45" s="112"/>
      <c r="DT45" s="112"/>
      <c r="DU45" s="112"/>
      <c r="DV45" s="112"/>
      <c r="DW45" s="112"/>
      <c r="DX45" s="112"/>
      <c r="DY45" s="112"/>
      <c r="DZ45" s="112"/>
      <c r="EA45" s="112"/>
      <c r="EB45" s="112"/>
      <c r="EC45" s="112"/>
      <c r="ED45" s="112"/>
    </row>
    <row r="46" ht="15" customHeight="1">
      <c r="A46" s="201" t="s">
        <v>1612</v>
      </c>
      <c r="B46" s="201"/>
      <c r="C46" s="133" t="s">
        <v>1611</v>
      </c>
      <c r="D46" s="133" t="s">
        <v>1611</v>
      </c>
      <c r="E46" s="133" t="s">
        <v>1611</v>
      </c>
      <c r="F46" s="133" t="s">
        <v>1611</v>
      </c>
      <c r="G46" s="133" t="s">
        <v>1611</v>
      </c>
      <c r="H46" s="133" t="s">
        <v>1611</v>
      </c>
      <c r="I46" s="133" t="s">
        <v>1611</v>
      </c>
      <c r="J46" s="133" t="s">
        <v>1611</v>
      </c>
      <c r="K46" s="133" t="s">
        <v>1611</v>
      </c>
      <c r="L46" s="133" t="s">
        <v>1611</v>
      </c>
      <c r="M46" s="133" t="s">
        <v>1611</v>
      </c>
      <c r="N46" s="133" t="s">
        <v>1611</v>
      </c>
      <c r="O46" s="133" t="s">
        <v>1611</v>
      </c>
      <c r="P46" s="133" t="s">
        <v>1611</v>
      </c>
      <c r="Q46" s="133" t="s">
        <v>1611</v>
      </c>
      <c r="R46" s="111"/>
      <c r="S46" s="112"/>
      <c r="T46" s="112"/>
      <c r="U46" s="112"/>
      <c r="V46" s="112"/>
      <c r="W46" s="112"/>
      <c r="X46" s="112"/>
      <c r="Y46" s="112"/>
      <c r="Z46" s="112"/>
      <c r="AA46" s="112"/>
      <c r="AB46" s="112"/>
      <c r="AC46" s="112"/>
      <c r="AD46" s="112"/>
      <c r="AE46" s="112"/>
      <c r="AF46" s="112"/>
      <c r="AG46" s="112"/>
      <c r="AH46" s="112"/>
      <c r="AI46" s="112"/>
      <c r="AJ46" s="112"/>
      <c r="AK46" s="112"/>
      <c r="AL46" s="112"/>
      <c r="AM46" s="112"/>
      <c r="AN46" s="112"/>
      <c r="AO46" s="112"/>
      <c r="AP46" s="112"/>
      <c r="AQ46" s="112"/>
      <c r="AR46" s="112"/>
      <c r="AS46" s="112"/>
      <c r="AT46" s="112"/>
      <c r="AU46" s="112"/>
      <c r="AV46" s="112"/>
      <c r="AW46" s="112"/>
      <c r="AX46" s="112"/>
      <c r="AY46" s="112"/>
      <c r="AZ46" s="112"/>
      <c r="BA46" s="112"/>
      <c r="BB46" s="112"/>
      <c r="BC46" s="112"/>
      <c r="BD46" s="112"/>
      <c r="BE46" s="112"/>
      <c r="BF46" s="112"/>
      <c r="BG46" s="112"/>
      <c r="BH46" s="112"/>
      <c r="BI46" s="112"/>
      <c r="BJ46" s="112"/>
      <c r="BK46" s="112"/>
      <c r="BL46" s="112"/>
      <c r="BM46" s="112"/>
      <c r="BN46" s="112"/>
      <c r="BO46" s="112"/>
      <c r="BP46" s="112"/>
      <c r="BQ46" s="112"/>
      <c r="BR46" s="112"/>
      <c r="BS46" s="112"/>
      <c r="BT46" s="112"/>
      <c r="BU46" s="112"/>
      <c r="BV46" s="112"/>
      <c r="BW46" s="112"/>
      <c r="BX46" s="112"/>
      <c r="BY46" s="112"/>
      <c r="BZ46" s="112"/>
      <c r="CA46" s="112"/>
      <c r="CB46" s="112"/>
      <c r="CC46" s="112"/>
      <c r="CD46" s="112"/>
      <c r="CE46" s="112"/>
      <c r="CF46" s="112"/>
      <c r="CG46" s="112"/>
      <c r="CH46" s="112"/>
      <c r="CI46" s="112"/>
      <c r="CJ46" s="112"/>
      <c r="CK46" s="112"/>
      <c r="CL46" s="112"/>
      <c r="CM46" s="112"/>
      <c r="CN46" s="112"/>
      <c r="CO46" s="112"/>
      <c r="CP46" s="112"/>
      <c r="CQ46" s="112"/>
      <c r="CR46" s="112"/>
      <c r="CS46" s="112"/>
      <c r="CT46" s="112"/>
      <c r="CU46" s="112"/>
      <c r="CV46" s="112"/>
      <c r="CW46" s="112"/>
      <c r="CX46" s="112"/>
      <c r="CY46" s="112"/>
      <c r="CZ46" s="112"/>
      <c r="DA46" s="112"/>
      <c r="DB46" s="112"/>
      <c r="DC46" s="112"/>
      <c r="DD46" s="112"/>
      <c r="DE46" s="112"/>
      <c r="DF46" s="112"/>
      <c r="DG46" s="112"/>
      <c r="DH46" s="112"/>
      <c r="DI46" s="112"/>
      <c r="DJ46" s="112"/>
      <c r="DK46" s="112"/>
      <c r="DL46" s="112"/>
      <c r="DM46" s="112"/>
      <c r="DN46" s="112"/>
      <c r="DO46" s="112"/>
      <c r="DP46" s="112"/>
      <c r="DQ46" s="112"/>
      <c r="DR46" s="112"/>
      <c r="DS46" s="112"/>
      <c r="DT46" s="112"/>
      <c r="DU46" s="112"/>
      <c r="DV46" s="112"/>
      <c r="DW46" s="112"/>
      <c r="DX46" s="112"/>
      <c r="DY46" s="112"/>
      <c r="DZ46" s="112"/>
      <c r="EA46" s="112"/>
      <c r="EB46" s="112"/>
      <c r="EC46" s="112"/>
      <c r="ED46" s="112"/>
    </row>
    <row r="47" ht="15" customHeight="1">
      <c r="A47" s="201" t="s">
        <v>1613</v>
      </c>
      <c r="B47" s="201"/>
      <c r="C47" s="133" t="s">
        <v>1611</v>
      </c>
      <c r="D47" s="133" t="s">
        <v>1611</v>
      </c>
      <c r="E47" s="133" t="s">
        <v>1611</v>
      </c>
      <c r="F47" s="133" t="s">
        <v>1611</v>
      </c>
      <c r="G47" s="133" t="s">
        <v>1611</v>
      </c>
      <c r="H47" s="133" t="s">
        <v>1611</v>
      </c>
      <c r="I47" s="133" t="s">
        <v>1611</v>
      </c>
      <c r="J47" s="133" t="s">
        <v>1611</v>
      </c>
      <c r="K47" s="133" t="s">
        <v>1611</v>
      </c>
      <c r="L47" s="133" t="s">
        <v>1611</v>
      </c>
      <c r="M47" s="133" t="s">
        <v>1611</v>
      </c>
      <c r="N47" s="133" t="s">
        <v>1611</v>
      </c>
      <c r="O47" s="133" t="s">
        <v>1611</v>
      </c>
      <c r="P47" s="133" t="s">
        <v>1611</v>
      </c>
      <c r="Q47" s="133" t="s">
        <v>1611</v>
      </c>
      <c r="R47" s="111"/>
      <c r="S47" s="112"/>
      <c r="T47" s="112"/>
      <c r="U47" s="112"/>
      <c r="V47" s="112"/>
      <c r="W47" s="112"/>
      <c r="X47" s="112"/>
      <c r="Y47" s="112"/>
      <c r="Z47" s="112"/>
      <c r="AA47" s="112"/>
      <c r="AB47" s="112"/>
      <c r="AC47" s="112"/>
      <c r="AD47" s="112"/>
      <c r="AE47" s="112"/>
      <c r="AF47" s="112"/>
      <c r="AG47" s="112"/>
      <c r="AH47" s="112"/>
      <c r="AI47" s="112"/>
      <c r="AJ47" s="112"/>
      <c r="AK47" s="112"/>
      <c r="AL47" s="112"/>
      <c r="AM47" s="112"/>
      <c r="AN47" s="112"/>
      <c r="AO47" s="112"/>
      <c r="AP47" s="112"/>
      <c r="AQ47" s="112"/>
      <c r="AR47" s="112"/>
      <c r="AS47" s="112"/>
      <c r="AT47" s="112"/>
      <c r="AU47" s="112"/>
      <c r="AV47" s="112"/>
      <c r="AW47" s="112"/>
      <c r="AX47" s="112"/>
      <c r="AY47" s="112"/>
      <c r="AZ47" s="112"/>
      <c r="BA47" s="112"/>
      <c r="BB47" s="112"/>
      <c r="BC47" s="112"/>
      <c r="BD47" s="112"/>
      <c r="BE47" s="112"/>
      <c r="BF47" s="112"/>
      <c r="BG47" s="112"/>
      <c r="BH47" s="112"/>
      <c r="BI47" s="112"/>
      <c r="BJ47" s="112"/>
      <c r="BK47" s="112"/>
      <c r="BL47" s="112"/>
      <c r="BM47" s="112"/>
      <c r="BN47" s="112"/>
      <c r="BO47" s="112"/>
      <c r="BP47" s="112"/>
      <c r="BQ47" s="112"/>
      <c r="BR47" s="112"/>
      <c r="BS47" s="112"/>
      <c r="BT47" s="112"/>
      <c r="BU47" s="112"/>
      <c r="BV47" s="112"/>
      <c r="BW47" s="112"/>
      <c r="BX47" s="112"/>
      <c r="BY47" s="112"/>
      <c r="BZ47" s="112"/>
      <c r="CA47" s="112"/>
      <c r="CB47" s="112"/>
      <c r="CC47" s="112"/>
      <c r="CD47" s="112"/>
      <c r="CE47" s="112"/>
      <c r="CF47" s="112"/>
      <c r="CG47" s="112"/>
      <c r="CH47" s="112"/>
      <c r="CI47" s="112"/>
      <c r="CJ47" s="112"/>
      <c r="CK47" s="112"/>
      <c r="CL47" s="112"/>
      <c r="CM47" s="112"/>
      <c r="CN47" s="112"/>
      <c r="CO47" s="112"/>
      <c r="CP47" s="112"/>
      <c r="CQ47" s="112"/>
      <c r="CR47" s="112"/>
      <c r="CS47" s="112"/>
      <c r="CT47" s="112"/>
      <c r="CU47" s="112"/>
      <c r="CV47" s="112"/>
      <c r="CW47" s="112"/>
      <c r="CX47" s="112"/>
      <c r="CY47" s="112"/>
      <c r="CZ47" s="112"/>
      <c r="DA47" s="112"/>
      <c r="DB47" s="112"/>
      <c r="DC47" s="112"/>
      <c r="DD47" s="112"/>
      <c r="DE47" s="112"/>
      <c r="DF47" s="112"/>
      <c r="DG47" s="112"/>
      <c r="DH47" s="112"/>
      <c r="DI47" s="112"/>
      <c r="DJ47" s="112"/>
      <c r="DK47" s="112"/>
      <c r="DL47" s="112"/>
      <c r="DM47" s="112"/>
      <c r="DN47" s="112"/>
      <c r="DO47" s="112"/>
      <c r="DP47" s="112"/>
      <c r="DQ47" s="112"/>
      <c r="DR47" s="112"/>
      <c r="DS47" s="112"/>
      <c r="DT47" s="112"/>
      <c r="DU47" s="112"/>
      <c r="DV47" s="112"/>
      <c r="DW47" s="112"/>
      <c r="DX47" s="112"/>
      <c r="DY47" s="112"/>
      <c r="DZ47" s="112"/>
      <c r="EA47" s="112"/>
      <c r="EB47" s="112"/>
      <c r="EC47" s="112"/>
      <c r="ED47" s="112"/>
    </row>
    <row r="48" ht="15" customHeight="1">
      <c r="A48" s="201" t="s">
        <v>1614</v>
      </c>
      <c r="B48" s="201"/>
      <c r="C48" s="133" t="s">
        <v>1594</v>
      </c>
      <c r="D48" s="133" t="s">
        <v>1594</v>
      </c>
      <c r="E48" s="133" t="s">
        <v>1594</v>
      </c>
      <c r="F48" s="133" t="s">
        <v>1594</v>
      </c>
      <c r="G48" s="133" t="s">
        <v>1594</v>
      </c>
      <c r="H48" s="133" t="s">
        <v>1594</v>
      </c>
      <c r="I48" s="133" t="s">
        <v>1594</v>
      </c>
      <c r="J48" s="133" t="s">
        <v>1594</v>
      </c>
      <c r="K48" s="133" t="s">
        <v>1594</v>
      </c>
      <c r="L48" s="133" t="s">
        <v>1594</v>
      </c>
      <c r="M48" s="133" t="s">
        <v>1594</v>
      </c>
      <c r="N48" s="133" t="s">
        <v>1594</v>
      </c>
      <c r="O48" s="133" t="s">
        <v>1594</v>
      </c>
      <c r="P48" s="133" t="s">
        <v>1594</v>
      </c>
      <c r="Q48" s="133" t="s">
        <v>1594</v>
      </c>
      <c r="R48" s="111"/>
      <c r="S48" s="112"/>
      <c r="T48" s="112"/>
      <c r="U48" s="112"/>
      <c r="V48" s="112"/>
      <c r="W48" s="112"/>
      <c r="X48" s="112"/>
      <c r="Y48" s="112"/>
      <c r="Z48" s="112"/>
      <c r="AA48" s="112"/>
      <c r="AB48" s="112"/>
      <c r="AC48" s="112"/>
      <c r="AD48" s="112"/>
      <c r="AE48" s="112"/>
      <c r="AF48" s="112"/>
      <c r="AG48" s="112"/>
      <c r="AH48" s="112"/>
      <c r="AI48" s="112"/>
      <c r="AJ48" s="112"/>
      <c r="AK48" s="112"/>
      <c r="AL48" s="112"/>
      <c r="AM48" s="112"/>
      <c r="AN48" s="112"/>
      <c r="AO48" s="112"/>
      <c r="AP48" s="112"/>
      <c r="AQ48" s="112"/>
      <c r="AR48" s="112"/>
      <c r="AS48" s="112"/>
      <c r="AT48" s="112"/>
      <c r="AU48" s="112"/>
      <c r="AV48" s="112"/>
      <c r="AW48" s="112"/>
      <c r="AX48" s="112"/>
      <c r="AY48" s="112"/>
      <c r="AZ48" s="112"/>
      <c r="BA48" s="112"/>
      <c r="BB48" s="112"/>
      <c r="BC48" s="112"/>
      <c r="BD48" s="112"/>
      <c r="BE48" s="112"/>
      <c r="BF48" s="112"/>
      <c r="BG48" s="112"/>
      <c r="BH48" s="112"/>
      <c r="BI48" s="112"/>
      <c r="BJ48" s="112"/>
      <c r="BK48" s="112"/>
      <c r="BL48" s="112"/>
      <c r="BM48" s="112"/>
      <c r="BN48" s="112"/>
      <c r="BO48" s="112"/>
      <c r="BP48" s="112"/>
      <c r="BQ48" s="112"/>
      <c r="BR48" s="112"/>
      <c r="BS48" s="112"/>
      <c r="BT48" s="112"/>
      <c r="BU48" s="112"/>
      <c r="BV48" s="112"/>
      <c r="BW48" s="112"/>
      <c r="BX48" s="112"/>
      <c r="BY48" s="112"/>
      <c r="BZ48" s="112"/>
      <c r="CA48" s="112"/>
      <c r="CB48" s="112"/>
      <c r="CC48" s="112"/>
      <c r="CD48" s="112"/>
      <c r="CE48" s="112"/>
      <c r="CF48" s="112"/>
      <c r="CG48" s="112"/>
      <c r="CH48" s="112"/>
      <c r="CI48" s="112"/>
      <c r="CJ48" s="112"/>
      <c r="CK48" s="112"/>
      <c r="CL48" s="112"/>
      <c r="CM48" s="112"/>
      <c r="CN48" s="112"/>
      <c r="CO48" s="112"/>
      <c r="CP48" s="112"/>
      <c r="CQ48" s="112"/>
      <c r="CR48" s="112"/>
      <c r="CS48" s="112"/>
      <c r="CT48" s="112"/>
      <c r="CU48" s="112"/>
      <c r="CV48" s="112"/>
      <c r="CW48" s="112"/>
      <c r="CX48" s="112"/>
      <c r="CY48" s="112"/>
      <c r="CZ48" s="112"/>
      <c r="DA48" s="112"/>
      <c r="DB48" s="112"/>
      <c r="DC48" s="112"/>
      <c r="DD48" s="112"/>
      <c r="DE48" s="112"/>
      <c r="DF48" s="112"/>
      <c r="DG48" s="112"/>
      <c r="DH48" s="112"/>
      <c r="DI48" s="112"/>
      <c r="DJ48" s="112"/>
      <c r="DK48" s="112"/>
      <c r="DL48" s="112"/>
      <c r="DM48" s="112"/>
      <c r="DN48" s="112"/>
      <c r="DO48" s="112"/>
      <c r="DP48" s="112"/>
      <c r="DQ48" s="112"/>
      <c r="DR48" s="112"/>
      <c r="DS48" s="112"/>
      <c r="DT48" s="112"/>
      <c r="DU48" s="112"/>
      <c r="DV48" s="112"/>
      <c r="DW48" s="112"/>
      <c r="DX48" s="112"/>
      <c r="DY48" s="112"/>
      <c r="DZ48" s="112"/>
      <c r="EA48" s="112"/>
      <c r="EB48" s="112"/>
      <c r="EC48" s="112"/>
      <c r="ED48" s="112"/>
    </row>
    <row r="49" ht="5.1" customHeight="1">
      <c r="A49" s="132"/>
      <c r="B49" s="117"/>
      <c r="C49" s="108"/>
      <c r="D49" s="108"/>
      <c r="E49" s="108"/>
      <c r="F49" s="108"/>
      <c r="G49" s="108"/>
      <c r="H49" s="108"/>
      <c r="I49" s="108"/>
      <c r="J49" s="108"/>
      <c r="K49" s="108"/>
      <c r="L49" s="108"/>
      <c r="M49" s="108"/>
      <c r="N49" s="108"/>
      <c r="O49" s="108"/>
      <c r="P49" s="108"/>
      <c r="Q49" s="108"/>
      <c r="R49" s="111"/>
      <c r="S49" s="112"/>
      <c r="T49" s="112"/>
      <c r="U49" s="112"/>
      <c r="V49" s="112"/>
      <c r="W49" s="112"/>
      <c r="X49" s="112"/>
      <c r="Y49" s="112"/>
      <c r="Z49" s="112"/>
      <c r="AA49" s="112"/>
      <c r="AB49" s="112"/>
      <c r="AC49" s="112"/>
      <c r="AD49" s="112"/>
      <c r="AE49" s="112"/>
      <c r="AF49" s="112"/>
      <c r="AG49" s="112"/>
      <c r="AH49" s="112"/>
      <c r="AI49" s="112"/>
      <c r="AJ49" s="112"/>
      <c r="AK49" s="112"/>
      <c r="AL49" s="112"/>
      <c r="AM49" s="112"/>
      <c r="AN49" s="112"/>
      <c r="AO49" s="112"/>
      <c r="AP49" s="112"/>
      <c r="AQ49" s="112"/>
      <c r="AR49" s="112"/>
      <c r="AS49" s="112"/>
      <c r="AT49" s="112"/>
      <c r="AU49" s="112"/>
      <c r="AV49" s="112"/>
      <c r="AW49" s="112"/>
      <c r="AX49" s="112"/>
      <c r="AY49" s="112"/>
      <c r="AZ49" s="112"/>
      <c r="BA49" s="112"/>
      <c r="BB49" s="112"/>
      <c r="BC49" s="112"/>
      <c r="BD49" s="112"/>
      <c r="BE49" s="112"/>
      <c r="BF49" s="112"/>
      <c r="BG49" s="112"/>
      <c r="BH49" s="112"/>
      <c r="BI49" s="112"/>
      <c r="BJ49" s="112"/>
      <c r="BK49" s="112"/>
      <c r="BL49" s="112"/>
      <c r="BM49" s="112"/>
      <c r="BN49" s="112"/>
      <c r="BO49" s="112"/>
      <c r="BP49" s="112"/>
      <c r="BQ49" s="112"/>
      <c r="BR49" s="112"/>
      <c r="BS49" s="112"/>
      <c r="BT49" s="112"/>
      <c r="BU49" s="112"/>
      <c r="BV49" s="112"/>
      <c r="BW49" s="112"/>
      <c r="BX49" s="112"/>
      <c r="BY49" s="112"/>
      <c r="BZ49" s="112"/>
      <c r="CA49" s="112"/>
      <c r="CB49" s="112"/>
      <c r="CC49" s="112"/>
      <c r="CD49" s="112"/>
      <c r="CE49" s="112"/>
      <c r="CF49" s="112"/>
      <c r="CG49" s="112"/>
      <c r="CH49" s="112"/>
      <c r="CI49" s="112"/>
      <c r="CJ49" s="112"/>
      <c r="CK49" s="112"/>
      <c r="CL49" s="112"/>
      <c r="CM49" s="112"/>
      <c r="CN49" s="112"/>
      <c r="CO49" s="112"/>
      <c r="CP49" s="112"/>
      <c r="CQ49" s="112"/>
      <c r="CR49" s="112"/>
      <c r="CS49" s="112"/>
      <c r="CT49" s="112"/>
      <c r="CU49" s="112"/>
      <c r="CV49" s="112"/>
      <c r="CW49" s="112"/>
      <c r="CX49" s="112"/>
      <c r="CY49" s="112"/>
      <c r="CZ49" s="112"/>
      <c r="DA49" s="112"/>
      <c r="DB49" s="112"/>
      <c r="DC49" s="112"/>
      <c r="DD49" s="112"/>
      <c r="DE49" s="112"/>
      <c r="DF49" s="112"/>
      <c r="DG49" s="112"/>
      <c r="DH49" s="112"/>
      <c r="DI49" s="112"/>
      <c r="DJ49" s="112"/>
      <c r="DK49" s="112"/>
      <c r="DL49" s="112"/>
      <c r="DM49" s="112"/>
      <c r="DN49" s="112"/>
      <c r="DO49" s="112"/>
      <c r="DP49" s="112"/>
      <c r="DQ49" s="112"/>
      <c r="DR49" s="112"/>
      <c r="DS49" s="112"/>
      <c r="DT49" s="112"/>
      <c r="DU49" s="112"/>
      <c r="DV49" s="112"/>
      <c r="DW49" s="112"/>
      <c r="DX49" s="112"/>
      <c r="DY49" s="112"/>
      <c r="DZ49" s="112"/>
      <c r="EA49" s="112"/>
      <c r="EB49" s="112"/>
      <c r="EC49" s="112"/>
      <c r="ED49" s="112"/>
    </row>
    <row r="50" ht="15" customHeight="1">
      <c r="A50" s="202" t="s">
        <v>1615</v>
      </c>
      <c r="B50" s="203"/>
      <c r="C50" s="118"/>
      <c r="D50" s="118"/>
      <c r="E50" s="118"/>
      <c r="F50" s="118"/>
      <c r="G50" s="118"/>
      <c r="H50" s="118"/>
      <c r="I50" s="118"/>
      <c r="J50" s="118"/>
      <c r="K50" s="118"/>
      <c r="L50" s="118"/>
      <c r="M50" s="118"/>
      <c r="N50" s="118"/>
      <c r="O50" s="118"/>
      <c r="P50" s="118"/>
      <c r="Q50" s="118"/>
      <c r="R50" s="111"/>
      <c r="S50" s="112"/>
      <c r="T50" s="112"/>
      <c r="U50" s="112"/>
      <c r="V50" s="112"/>
      <c r="W50" s="112"/>
      <c r="X50" s="112"/>
      <c r="Y50" s="112"/>
      <c r="Z50" s="112"/>
      <c r="AA50" s="112"/>
      <c r="AB50" s="112"/>
      <c r="AC50" s="112"/>
      <c r="AD50" s="112"/>
      <c r="AE50" s="112"/>
      <c r="AF50" s="112"/>
      <c r="AG50" s="112"/>
      <c r="AH50" s="112"/>
      <c r="AI50" s="112"/>
      <c r="AJ50" s="112"/>
      <c r="AK50" s="112"/>
      <c r="AL50" s="112"/>
      <c r="AM50" s="112"/>
      <c r="AN50" s="112"/>
      <c r="AO50" s="112"/>
      <c r="AP50" s="112"/>
      <c r="AQ50" s="112"/>
      <c r="AR50" s="112"/>
      <c r="AS50" s="112"/>
      <c r="AT50" s="112"/>
      <c r="AU50" s="112"/>
      <c r="AV50" s="112"/>
      <c r="AW50" s="112"/>
      <c r="AX50" s="112"/>
      <c r="AY50" s="112"/>
      <c r="AZ50" s="112"/>
      <c r="BA50" s="112"/>
      <c r="BB50" s="112"/>
      <c r="BC50" s="112"/>
      <c r="BD50" s="112"/>
      <c r="BE50" s="112"/>
      <c r="BF50" s="112"/>
      <c r="BG50" s="112"/>
      <c r="BH50" s="112"/>
      <c r="BI50" s="112"/>
      <c r="BJ50" s="112"/>
      <c r="BK50" s="112"/>
      <c r="BL50" s="112"/>
      <c r="BM50" s="112"/>
      <c r="BN50" s="112"/>
      <c r="BO50" s="112"/>
      <c r="BP50" s="112"/>
      <c r="BQ50" s="112"/>
      <c r="BR50" s="112"/>
      <c r="BS50" s="112"/>
      <c r="BT50" s="112"/>
      <c r="BU50" s="112"/>
      <c r="BV50" s="112"/>
      <c r="BW50" s="112"/>
      <c r="BX50" s="112"/>
      <c r="BY50" s="112"/>
      <c r="BZ50" s="112"/>
      <c r="CA50" s="112"/>
      <c r="CB50" s="112"/>
      <c r="CC50" s="112"/>
      <c r="CD50" s="112"/>
      <c r="CE50" s="112"/>
      <c r="CF50" s="112"/>
      <c r="CG50" s="112"/>
      <c r="CH50" s="112"/>
      <c r="CI50" s="112"/>
      <c r="CJ50" s="112"/>
      <c r="CK50" s="112"/>
      <c r="CL50" s="112"/>
      <c r="CM50" s="112"/>
      <c r="CN50" s="112"/>
      <c r="CO50" s="112"/>
      <c r="CP50" s="112"/>
      <c r="CQ50" s="112"/>
      <c r="CR50" s="112"/>
      <c r="CS50" s="112"/>
      <c r="CT50" s="112"/>
      <c r="CU50" s="112"/>
      <c r="CV50" s="112"/>
      <c r="CW50" s="112"/>
      <c r="CX50" s="112"/>
      <c r="CY50" s="112"/>
      <c r="CZ50" s="112"/>
      <c r="DA50" s="112"/>
      <c r="DB50" s="112"/>
      <c r="DC50" s="112"/>
      <c r="DD50" s="112"/>
      <c r="DE50" s="112"/>
      <c r="DF50" s="112"/>
      <c r="DG50" s="112"/>
      <c r="DH50" s="112"/>
      <c r="DI50" s="112"/>
      <c r="DJ50" s="112"/>
      <c r="DK50" s="112"/>
      <c r="DL50" s="112"/>
      <c r="DM50" s="112"/>
      <c r="DN50" s="112"/>
      <c r="DO50" s="112"/>
      <c r="DP50" s="112"/>
      <c r="DQ50" s="112"/>
      <c r="DR50" s="112"/>
      <c r="DS50" s="112"/>
      <c r="DT50" s="112"/>
      <c r="DU50" s="112"/>
      <c r="DV50" s="112"/>
      <c r="DW50" s="112"/>
      <c r="DX50" s="112"/>
      <c r="DY50" s="112"/>
      <c r="DZ50" s="112"/>
      <c r="EA50" s="112"/>
      <c r="EB50" s="112"/>
      <c r="EC50" s="112"/>
      <c r="ED50" s="112"/>
    </row>
    <row r="51" ht="15" customHeight="1">
      <c r="A51" s="201" t="s">
        <v>1616</v>
      </c>
      <c r="B51" s="201"/>
      <c r="C51" s="133" t="s">
        <v>1611</v>
      </c>
      <c r="D51" s="133" t="s">
        <v>1611</v>
      </c>
      <c r="E51" s="133" t="s">
        <v>1611</v>
      </c>
      <c r="F51" s="133" t="s">
        <v>1611</v>
      </c>
      <c r="G51" s="133" t="s">
        <v>1611</v>
      </c>
      <c r="H51" s="133" t="s">
        <v>1611</v>
      </c>
      <c r="I51" s="133" t="s">
        <v>1611</v>
      </c>
      <c r="J51" s="133" t="s">
        <v>1611</v>
      </c>
      <c r="K51" s="133" t="s">
        <v>1611</v>
      </c>
      <c r="L51" s="133" t="s">
        <v>1611</v>
      </c>
      <c r="M51" s="133" t="s">
        <v>1611</v>
      </c>
      <c r="N51" s="133" t="s">
        <v>1611</v>
      </c>
      <c r="O51" s="133" t="s">
        <v>1611</v>
      </c>
      <c r="P51" s="133" t="s">
        <v>1611</v>
      </c>
      <c r="Q51" s="133" t="s">
        <v>1611</v>
      </c>
      <c r="R51" s="111"/>
      <c r="S51" s="112"/>
      <c r="T51" s="112"/>
      <c r="U51" s="112"/>
      <c r="V51" s="112"/>
      <c r="W51" s="112"/>
      <c r="X51" s="112"/>
      <c r="Y51" s="112"/>
      <c r="Z51" s="112"/>
      <c r="AA51" s="112"/>
      <c r="AB51" s="112"/>
      <c r="AC51" s="112"/>
      <c r="AD51" s="112"/>
      <c r="AE51" s="112"/>
      <c r="AF51" s="112"/>
      <c r="AG51" s="112"/>
      <c r="AH51" s="112"/>
      <c r="AI51" s="112"/>
      <c r="AJ51" s="112"/>
      <c r="AK51" s="112"/>
      <c r="AL51" s="112"/>
      <c r="AM51" s="112"/>
      <c r="AN51" s="112"/>
      <c r="AO51" s="112"/>
      <c r="AP51" s="112"/>
      <c r="AQ51" s="112"/>
      <c r="AR51" s="112"/>
      <c r="AS51" s="112"/>
      <c r="AT51" s="112"/>
      <c r="AU51" s="112"/>
      <c r="AV51" s="112"/>
      <c r="AW51" s="112"/>
      <c r="AX51" s="112"/>
      <c r="AY51" s="112"/>
      <c r="AZ51" s="112"/>
      <c r="BA51" s="112"/>
      <c r="BB51" s="112"/>
      <c r="BC51" s="112"/>
      <c r="BD51" s="112"/>
      <c r="BE51" s="112"/>
      <c r="BF51" s="112"/>
      <c r="BG51" s="112"/>
      <c r="BH51" s="112"/>
      <c r="BI51" s="112"/>
      <c r="BJ51" s="112"/>
      <c r="BK51" s="112"/>
      <c r="BL51" s="112"/>
      <c r="BM51" s="112"/>
      <c r="BN51" s="112"/>
      <c r="BO51" s="112"/>
      <c r="BP51" s="112"/>
      <c r="BQ51" s="112"/>
      <c r="BR51" s="112"/>
      <c r="BS51" s="112"/>
      <c r="BT51" s="112"/>
      <c r="BU51" s="112"/>
      <c r="BV51" s="112"/>
      <c r="BW51" s="112"/>
      <c r="BX51" s="112"/>
      <c r="BY51" s="112"/>
      <c r="BZ51" s="112"/>
      <c r="CA51" s="112"/>
      <c r="CB51" s="112"/>
      <c r="CC51" s="112"/>
      <c r="CD51" s="112"/>
      <c r="CE51" s="112"/>
      <c r="CF51" s="112"/>
      <c r="CG51" s="112"/>
      <c r="CH51" s="112"/>
      <c r="CI51" s="112"/>
      <c r="CJ51" s="112"/>
      <c r="CK51" s="112"/>
      <c r="CL51" s="112"/>
      <c r="CM51" s="112"/>
      <c r="CN51" s="112"/>
      <c r="CO51" s="112"/>
      <c r="CP51" s="112"/>
      <c r="CQ51" s="112"/>
      <c r="CR51" s="112"/>
      <c r="CS51" s="112"/>
      <c r="CT51" s="112"/>
      <c r="CU51" s="112"/>
      <c r="CV51" s="112"/>
      <c r="CW51" s="112"/>
      <c r="CX51" s="112"/>
      <c r="CY51" s="112"/>
      <c r="CZ51" s="112"/>
      <c r="DA51" s="112"/>
      <c r="DB51" s="112"/>
      <c r="DC51" s="112"/>
      <c r="DD51" s="112"/>
      <c r="DE51" s="112"/>
      <c r="DF51" s="112"/>
      <c r="DG51" s="112"/>
      <c r="DH51" s="112"/>
      <c r="DI51" s="112"/>
      <c r="DJ51" s="112"/>
      <c r="DK51" s="112"/>
      <c r="DL51" s="112"/>
      <c r="DM51" s="112"/>
      <c r="DN51" s="112"/>
      <c r="DO51" s="112"/>
      <c r="DP51" s="112"/>
      <c r="DQ51" s="112"/>
      <c r="DR51" s="112"/>
      <c r="DS51" s="112"/>
      <c r="DT51" s="112"/>
      <c r="DU51" s="112"/>
      <c r="DV51" s="112"/>
      <c r="DW51" s="112"/>
      <c r="DX51" s="112"/>
      <c r="DY51" s="112"/>
      <c r="DZ51" s="112"/>
      <c r="EA51" s="112"/>
      <c r="EB51" s="112"/>
      <c r="EC51" s="112"/>
      <c r="ED51" s="112"/>
    </row>
    <row r="52" ht="15" customHeight="1">
      <c r="A52" s="201" t="s">
        <v>1617</v>
      </c>
      <c r="B52" s="201"/>
      <c r="C52" s="133" t="s">
        <v>1611</v>
      </c>
      <c r="D52" s="133" t="s">
        <v>1611</v>
      </c>
      <c r="E52" s="133" t="s">
        <v>1611</v>
      </c>
      <c r="F52" s="133" t="s">
        <v>1611</v>
      </c>
      <c r="G52" s="133" t="s">
        <v>1611</v>
      </c>
      <c r="H52" s="133" t="s">
        <v>1611</v>
      </c>
      <c r="I52" s="133" t="s">
        <v>1611</v>
      </c>
      <c r="J52" s="133" t="s">
        <v>1611</v>
      </c>
      <c r="K52" s="133" t="s">
        <v>1611</v>
      </c>
      <c r="L52" s="133" t="s">
        <v>1611</v>
      </c>
      <c r="M52" s="133" t="s">
        <v>1611</v>
      </c>
      <c r="N52" s="133" t="s">
        <v>1611</v>
      </c>
      <c r="O52" s="133" t="s">
        <v>1611</v>
      </c>
      <c r="P52" s="133" t="s">
        <v>1611</v>
      </c>
      <c r="Q52" s="133" t="s">
        <v>1611</v>
      </c>
      <c r="R52" s="111"/>
      <c r="S52" s="112"/>
      <c r="T52" s="112"/>
      <c r="U52" s="112"/>
      <c r="V52" s="112"/>
      <c r="W52" s="112"/>
      <c r="X52" s="112"/>
      <c r="Y52" s="112"/>
      <c r="Z52" s="112"/>
      <c r="AA52" s="112"/>
      <c r="AB52" s="112"/>
      <c r="AC52" s="112"/>
      <c r="AD52" s="112"/>
      <c r="AE52" s="112"/>
      <c r="AF52" s="112"/>
      <c r="AG52" s="112"/>
      <c r="AH52" s="112"/>
      <c r="AI52" s="112"/>
      <c r="AJ52" s="112"/>
      <c r="AK52" s="112"/>
      <c r="AL52" s="112"/>
      <c r="AM52" s="112"/>
      <c r="AN52" s="112"/>
      <c r="AO52" s="112"/>
      <c r="AP52" s="112"/>
      <c r="AQ52" s="112"/>
      <c r="AR52" s="112"/>
      <c r="AS52" s="112"/>
      <c r="AT52" s="112"/>
      <c r="AU52" s="112"/>
      <c r="AV52" s="112"/>
      <c r="AW52" s="112"/>
      <c r="AX52" s="112"/>
      <c r="AY52" s="112"/>
      <c r="AZ52" s="112"/>
      <c r="BA52" s="112"/>
      <c r="BB52" s="112"/>
      <c r="BC52" s="112"/>
      <c r="BD52" s="112"/>
      <c r="BE52" s="112"/>
      <c r="BF52" s="112"/>
      <c r="BG52" s="112"/>
      <c r="BH52" s="112"/>
      <c r="BI52" s="112"/>
      <c r="BJ52" s="112"/>
      <c r="BK52" s="112"/>
      <c r="BL52" s="112"/>
      <c r="BM52" s="112"/>
      <c r="BN52" s="112"/>
      <c r="BO52" s="112"/>
      <c r="BP52" s="112"/>
      <c r="BQ52" s="112"/>
      <c r="BR52" s="112"/>
      <c r="BS52" s="112"/>
      <c r="BT52" s="112"/>
      <c r="BU52" s="112"/>
      <c r="BV52" s="112"/>
      <c r="BW52" s="112"/>
      <c r="BX52" s="112"/>
      <c r="BY52" s="112"/>
      <c r="BZ52" s="112"/>
      <c r="CA52" s="112"/>
      <c r="CB52" s="112"/>
      <c r="CC52" s="112"/>
      <c r="CD52" s="112"/>
      <c r="CE52" s="112"/>
      <c r="CF52" s="112"/>
      <c r="CG52" s="112"/>
      <c r="CH52" s="112"/>
      <c r="CI52" s="112"/>
      <c r="CJ52" s="112"/>
      <c r="CK52" s="112"/>
      <c r="CL52" s="112"/>
      <c r="CM52" s="112"/>
      <c r="CN52" s="112"/>
      <c r="CO52" s="112"/>
      <c r="CP52" s="112"/>
      <c r="CQ52" s="112"/>
      <c r="CR52" s="112"/>
      <c r="CS52" s="112"/>
      <c r="CT52" s="112"/>
      <c r="CU52" s="112"/>
      <c r="CV52" s="112"/>
      <c r="CW52" s="112"/>
      <c r="CX52" s="112"/>
      <c r="CY52" s="112"/>
      <c r="CZ52" s="112"/>
      <c r="DA52" s="112"/>
      <c r="DB52" s="112"/>
      <c r="DC52" s="112"/>
      <c r="DD52" s="112"/>
      <c r="DE52" s="112"/>
      <c r="DF52" s="112"/>
      <c r="DG52" s="112"/>
      <c r="DH52" s="112"/>
      <c r="DI52" s="112"/>
      <c r="DJ52" s="112"/>
      <c r="DK52" s="112"/>
      <c r="DL52" s="112"/>
      <c r="DM52" s="112"/>
      <c r="DN52" s="112"/>
      <c r="DO52" s="112"/>
      <c r="DP52" s="112"/>
      <c r="DQ52" s="112"/>
      <c r="DR52" s="112"/>
      <c r="DS52" s="112"/>
      <c r="DT52" s="112"/>
      <c r="DU52" s="112"/>
      <c r="DV52" s="112"/>
      <c r="DW52" s="112"/>
      <c r="DX52" s="112"/>
      <c r="DY52" s="112"/>
      <c r="DZ52" s="112"/>
      <c r="EA52" s="112"/>
      <c r="EB52" s="112"/>
      <c r="EC52" s="112"/>
      <c r="ED52" s="112"/>
    </row>
    <row r="53" ht="5.1" customHeight="1">
      <c r="A53" s="132"/>
      <c r="B53" s="117"/>
      <c r="C53" s="108"/>
      <c r="D53" s="108"/>
      <c r="E53" s="108"/>
      <c r="F53" s="108"/>
      <c r="G53" s="108"/>
      <c r="H53" s="108"/>
      <c r="I53" s="108"/>
      <c r="J53" s="108"/>
      <c r="K53" s="108"/>
      <c r="L53" s="108"/>
      <c r="M53" s="108"/>
      <c r="N53" s="108"/>
      <c r="O53" s="108"/>
      <c r="P53" s="108"/>
      <c r="Q53" s="108"/>
      <c r="R53" s="111"/>
      <c r="S53" s="112"/>
      <c r="T53" s="112"/>
      <c r="U53" s="112"/>
      <c r="V53" s="112"/>
      <c r="W53" s="112"/>
      <c r="X53" s="112"/>
      <c r="Y53" s="112"/>
      <c r="Z53" s="112"/>
      <c r="AA53" s="112"/>
      <c r="AB53" s="112"/>
      <c r="AC53" s="112"/>
      <c r="AD53" s="112"/>
      <c r="AE53" s="112"/>
      <c r="AF53" s="112"/>
      <c r="AG53" s="112"/>
      <c r="AH53" s="112"/>
      <c r="AI53" s="112"/>
      <c r="AJ53" s="112"/>
      <c r="AK53" s="112"/>
      <c r="AL53" s="112"/>
      <c r="AM53" s="112"/>
      <c r="AN53" s="112"/>
      <c r="AO53" s="112"/>
      <c r="AP53" s="112"/>
      <c r="AQ53" s="112"/>
      <c r="AR53" s="112"/>
      <c r="AS53" s="112"/>
      <c r="AT53" s="112"/>
      <c r="AU53" s="112"/>
      <c r="AV53" s="112"/>
      <c r="AW53" s="112"/>
      <c r="AX53" s="112"/>
      <c r="AY53" s="112"/>
      <c r="AZ53" s="112"/>
      <c r="BA53" s="112"/>
      <c r="BB53" s="112"/>
      <c r="BC53" s="112"/>
      <c r="BD53" s="112"/>
      <c r="BE53" s="112"/>
      <c r="BF53" s="112"/>
      <c r="BG53" s="112"/>
      <c r="BH53" s="112"/>
      <c r="BI53" s="112"/>
      <c r="BJ53" s="112"/>
      <c r="BK53" s="112"/>
      <c r="BL53" s="112"/>
      <c r="BM53" s="112"/>
      <c r="BN53" s="112"/>
      <c r="BO53" s="112"/>
      <c r="BP53" s="112"/>
      <c r="BQ53" s="112"/>
      <c r="BR53" s="112"/>
      <c r="BS53" s="112"/>
      <c r="BT53" s="112"/>
      <c r="BU53" s="112"/>
      <c r="BV53" s="112"/>
      <c r="BW53" s="112"/>
      <c r="BX53" s="112"/>
      <c r="BY53" s="112"/>
      <c r="BZ53" s="112"/>
      <c r="CA53" s="112"/>
      <c r="CB53" s="112"/>
      <c r="CC53" s="112"/>
      <c r="CD53" s="112"/>
      <c r="CE53" s="112"/>
      <c r="CF53" s="112"/>
      <c r="CG53" s="112"/>
      <c r="CH53" s="112"/>
      <c r="CI53" s="112"/>
      <c r="CJ53" s="112"/>
      <c r="CK53" s="112"/>
      <c r="CL53" s="112"/>
      <c r="CM53" s="112"/>
      <c r="CN53" s="112"/>
      <c r="CO53" s="112"/>
      <c r="CP53" s="112"/>
      <c r="CQ53" s="112"/>
      <c r="CR53" s="112"/>
      <c r="CS53" s="112"/>
      <c r="CT53" s="112"/>
      <c r="CU53" s="112"/>
      <c r="CV53" s="112"/>
      <c r="CW53" s="112"/>
      <c r="CX53" s="112"/>
      <c r="CY53" s="112"/>
      <c r="CZ53" s="112"/>
      <c r="DA53" s="112"/>
      <c r="DB53" s="112"/>
      <c r="DC53" s="112"/>
      <c r="DD53" s="112"/>
      <c r="DE53" s="112"/>
      <c r="DF53" s="112"/>
      <c r="DG53" s="112"/>
      <c r="DH53" s="112"/>
      <c r="DI53" s="112"/>
      <c r="DJ53" s="112"/>
      <c r="DK53" s="112"/>
      <c r="DL53" s="112"/>
      <c r="DM53" s="112"/>
      <c r="DN53" s="112"/>
      <c r="DO53" s="112"/>
      <c r="DP53" s="112"/>
      <c r="DQ53" s="112"/>
      <c r="DR53" s="112"/>
      <c r="DS53" s="112"/>
      <c r="DT53" s="112"/>
      <c r="DU53" s="112"/>
      <c r="DV53" s="112"/>
      <c r="DW53" s="112"/>
      <c r="DX53" s="112"/>
      <c r="DY53" s="112"/>
      <c r="DZ53" s="112"/>
      <c r="EA53" s="112"/>
      <c r="EB53" s="112"/>
      <c r="EC53" s="112"/>
      <c r="ED53" s="112"/>
    </row>
    <row r="54" ht="15" customHeight="1">
      <c r="A54" s="202" t="s">
        <v>1618</v>
      </c>
      <c r="B54" s="203"/>
      <c r="C54" s="118"/>
      <c r="D54" s="118"/>
      <c r="E54" s="118"/>
      <c r="F54" s="118"/>
      <c r="G54" s="118"/>
      <c r="H54" s="118"/>
      <c r="I54" s="118"/>
      <c r="J54" s="118"/>
      <c r="K54" s="118"/>
      <c r="L54" s="118"/>
      <c r="M54" s="118"/>
      <c r="N54" s="118"/>
      <c r="O54" s="118"/>
      <c r="P54" s="118"/>
      <c r="Q54" s="118"/>
      <c r="R54" s="111"/>
      <c r="S54" s="112"/>
      <c r="T54" s="112"/>
      <c r="U54" s="112"/>
      <c r="V54" s="112"/>
      <c r="W54" s="112"/>
      <c r="X54" s="112"/>
      <c r="Y54" s="112"/>
      <c r="Z54" s="112"/>
      <c r="AA54" s="112"/>
      <c r="AB54" s="112"/>
      <c r="AC54" s="112"/>
      <c r="AD54" s="112"/>
      <c r="AE54" s="112"/>
      <c r="AF54" s="112"/>
      <c r="AG54" s="112"/>
      <c r="AH54" s="112"/>
      <c r="AI54" s="112"/>
      <c r="AJ54" s="112"/>
      <c r="AK54" s="112"/>
      <c r="AL54" s="112"/>
      <c r="AM54" s="112"/>
      <c r="AN54" s="112"/>
      <c r="AO54" s="112"/>
      <c r="AP54" s="112"/>
      <c r="AQ54" s="112"/>
      <c r="AR54" s="112"/>
      <c r="AS54" s="112"/>
      <c r="AT54" s="112"/>
      <c r="AU54" s="112"/>
      <c r="AV54" s="112"/>
      <c r="AW54" s="112"/>
      <c r="AX54" s="112"/>
      <c r="AY54" s="112"/>
      <c r="AZ54" s="112"/>
      <c r="BA54" s="112"/>
      <c r="BB54" s="112"/>
      <c r="BC54" s="112"/>
      <c r="BD54" s="112"/>
      <c r="BE54" s="112"/>
      <c r="BF54" s="112"/>
      <c r="BG54" s="112"/>
      <c r="BH54" s="112"/>
      <c r="BI54" s="112"/>
      <c r="BJ54" s="112"/>
      <c r="BK54" s="112"/>
      <c r="BL54" s="112"/>
      <c r="BM54" s="112"/>
      <c r="BN54" s="112"/>
      <c r="BO54" s="112"/>
      <c r="BP54" s="112"/>
      <c r="BQ54" s="112"/>
      <c r="BR54" s="112"/>
      <c r="BS54" s="112"/>
      <c r="BT54" s="112"/>
      <c r="BU54" s="112"/>
      <c r="BV54" s="112"/>
      <c r="BW54" s="112"/>
      <c r="BX54" s="112"/>
      <c r="BY54" s="112"/>
      <c r="BZ54" s="112"/>
      <c r="CA54" s="112"/>
      <c r="CB54" s="112"/>
      <c r="CC54" s="112"/>
      <c r="CD54" s="112"/>
      <c r="CE54" s="112"/>
      <c r="CF54" s="112"/>
      <c r="CG54" s="112"/>
      <c r="CH54" s="112"/>
      <c r="CI54" s="112"/>
      <c r="CJ54" s="112"/>
      <c r="CK54" s="112"/>
      <c r="CL54" s="112"/>
      <c r="CM54" s="112"/>
      <c r="CN54" s="112"/>
      <c r="CO54" s="112"/>
      <c r="CP54" s="112"/>
      <c r="CQ54" s="112"/>
      <c r="CR54" s="112"/>
      <c r="CS54" s="112"/>
      <c r="CT54" s="112"/>
      <c r="CU54" s="112"/>
      <c r="CV54" s="112"/>
      <c r="CW54" s="112"/>
      <c r="CX54" s="112"/>
      <c r="CY54" s="112"/>
      <c r="CZ54" s="112"/>
      <c r="DA54" s="112"/>
      <c r="DB54" s="112"/>
      <c r="DC54" s="112"/>
      <c r="DD54" s="112"/>
      <c r="DE54" s="112"/>
      <c r="DF54" s="112"/>
      <c r="DG54" s="112"/>
      <c r="DH54" s="112"/>
      <c r="DI54" s="112"/>
      <c r="DJ54" s="112"/>
      <c r="DK54" s="112"/>
      <c r="DL54" s="112"/>
      <c r="DM54" s="112"/>
      <c r="DN54" s="112"/>
      <c r="DO54" s="112"/>
      <c r="DP54" s="112"/>
      <c r="DQ54" s="112"/>
      <c r="DR54" s="112"/>
      <c r="DS54" s="112"/>
      <c r="DT54" s="112"/>
      <c r="DU54" s="112"/>
      <c r="DV54" s="112"/>
      <c r="DW54" s="112"/>
      <c r="DX54" s="112"/>
      <c r="DY54" s="112"/>
      <c r="DZ54" s="112"/>
      <c r="EA54" s="112"/>
      <c r="EB54" s="112"/>
      <c r="EC54" s="112"/>
      <c r="ED54" s="112"/>
    </row>
    <row r="55" ht="15" customHeight="1">
      <c r="A55" s="213" t="s">
        <v>1619</v>
      </c>
      <c r="B55" s="214"/>
      <c r="C55" s="108" t="s">
        <v>1594</v>
      </c>
      <c r="D55" s="108" t="s">
        <v>1594</v>
      </c>
      <c r="E55" s="108" t="s">
        <v>1594</v>
      </c>
      <c r="F55" s="108" t="s">
        <v>1594</v>
      </c>
      <c r="G55" s="108" t="s">
        <v>1594</v>
      </c>
      <c r="H55" s="108" t="s">
        <v>1594</v>
      </c>
      <c r="I55" s="108" t="s">
        <v>1594</v>
      </c>
      <c r="J55" s="108" t="s">
        <v>1594</v>
      </c>
      <c r="K55" s="108" t="s">
        <v>1594</v>
      </c>
      <c r="L55" s="108" t="s">
        <v>1594</v>
      </c>
      <c r="M55" s="108" t="s">
        <v>1594</v>
      </c>
      <c r="N55" s="108" t="s">
        <v>1594</v>
      </c>
      <c r="O55" s="108" t="s">
        <v>1594</v>
      </c>
      <c r="P55" s="108" t="s">
        <v>1594</v>
      </c>
      <c r="Q55" s="108" t="s">
        <v>1594</v>
      </c>
      <c r="R55" s="111"/>
      <c r="S55" s="112"/>
      <c r="T55" s="112"/>
      <c r="U55" s="112"/>
      <c r="V55" s="112"/>
      <c r="W55" s="112"/>
      <c r="X55" s="112"/>
      <c r="Y55" s="112"/>
      <c r="Z55" s="112"/>
      <c r="AA55" s="112"/>
      <c r="AB55" s="112"/>
      <c r="AC55" s="112"/>
      <c r="AD55" s="112"/>
      <c r="AE55" s="112"/>
      <c r="AF55" s="112"/>
      <c r="AG55" s="112"/>
      <c r="AH55" s="112"/>
      <c r="AI55" s="112"/>
      <c r="AJ55" s="112"/>
      <c r="AK55" s="112"/>
      <c r="AL55" s="112"/>
      <c r="AM55" s="112"/>
      <c r="AN55" s="112"/>
      <c r="AO55" s="112"/>
      <c r="AP55" s="112"/>
      <c r="AQ55" s="112"/>
      <c r="AR55" s="112"/>
      <c r="AS55" s="112"/>
      <c r="AT55" s="112"/>
      <c r="AU55" s="112"/>
      <c r="AV55" s="112"/>
      <c r="AW55" s="112"/>
      <c r="AX55" s="112"/>
      <c r="AY55" s="112"/>
      <c r="AZ55" s="112"/>
      <c r="BA55" s="112"/>
      <c r="BB55" s="112"/>
      <c r="BC55" s="112"/>
      <c r="BD55" s="112"/>
      <c r="BE55" s="112"/>
      <c r="BF55" s="112"/>
      <c r="BG55" s="112"/>
      <c r="BH55" s="112"/>
      <c r="BI55" s="112"/>
      <c r="BJ55" s="112"/>
      <c r="BK55" s="112"/>
      <c r="BL55" s="112"/>
      <c r="BM55" s="112"/>
      <c r="BN55" s="112"/>
      <c r="BO55" s="112"/>
      <c r="BP55" s="112"/>
      <c r="BQ55" s="112"/>
      <c r="BR55" s="112"/>
      <c r="BS55" s="112"/>
      <c r="BT55" s="112"/>
      <c r="BU55" s="112"/>
      <c r="BV55" s="112"/>
      <c r="BW55" s="112"/>
      <c r="BX55" s="112"/>
      <c r="BY55" s="112"/>
      <c r="BZ55" s="112"/>
      <c r="CA55" s="112"/>
      <c r="CB55" s="112"/>
      <c r="CC55" s="112"/>
      <c r="CD55" s="112"/>
      <c r="CE55" s="112"/>
      <c r="CF55" s="112"/>
      <c r="CG55" s="112"/>
      <c r="CH55" s="112"/>
      <c r="CI55" s="112"/>
      <c r="CJ55" s="112"/>
      <c r="CK55" s="112"/>
      <c r="CL55" s="112"/>
      <c r="CM55" s="112"/>
      <c r="CN55" s="112"/>
      <c r="CO55" s="112"/>
      <c r="CP55" s="112"/>
      <c r="CQ55" s="112"/>
      <c r="CR55" s="112"/>
      <c r="CS55" s="112"/>
      <c r="CT55" s="112"/>
      <c r="CU55" s="112"/>
      <c r="CV55" s="112"/>
      <c r="CW55" s="112"/>
      <c r="CX55" s="112"/>
      <c r="CY55" s="112"/>
      <c r="CZ55" s="112"/>
      <c r="DA55" s="112"/>
      <c r="DB55" s="112"/>
      <c r="DC55" s="112"/>
      <c r="DD55" s="112"/>
      <c r="DE55" s="112"/>
      <c r="DF55" s="112"/>
      <c r="DG55" s="112"/>
      <c r="DH55" s="112"/>
      <c r="DI55" s="112"/>
      <c r="DJ55" s="112"/>
      <c r="DK55" s="112"/>
      <c r="DL55" s="112"/>
      <c r="DM55" s="112"/>
      <c r="DN55" s="112"/>
      <c r="DO55" s="112"/>
      <c r="DP55" s="112"/>
      <c r="DQ55" s="112"/>
      <c r="DR55" s="112"/>
      <c r="DS55" s="112"/>
      <c r="DT55" s="112"/>
      <c r="DU55" s="112"/>
      <c r="DV55" s="112"/>
      <c r="DW55" s="112"/>
      <c r="DX55" s="112"/>
      <c r="DY55" s="112"/>
      <c r="DZ55" s="112"/>
      <c r="EA55" s="112"/>
      <c r="EB55" s="112"/>
      <c r="EC55" s="112"/>
      <c r="ED55" s="112"/>
    </row>
    <row r="56" ht="15" customHeight="1">
      <c r="A56" s="201" t="s">
        <v>1620</v>
      </c>
      <c r="B56" s="204"/>
      <c r="C56" s="133" t="s">
        <v>1611</v>
      </c>
      <c r="D56" s="133" t="s">
        <v>1611</v>
      </c>
      <c r="E56" s="133" t="s">
        <v>1611</v>
      </c>
      <c r="F56" s="133" t="s">
        <v>1611</v>
      </c>
      <c r="G56" s="133" t="s">
        <v>1611</v>
      </c>
      <c r="H56" s="133" t="s">
        <v>1611</v>
      </c>
      <c r="I56" s="133" t="s">
        <v>1611</v>
      </c>
      <c r="J56" s="133" t="s">
        <v>1611</v>
      </c>
      <c r="K56" s="133" t="s">
        <v>1611</v>
      </c>
      <c r="L56" s="133" t="s">
        <v>1611</v>
      </c>
      <c r="M56" s="133" t="s">
        <v>1611</v>
      </c>
      <c r="N56" s="133" t="s">
        <v>1611</v>
      </c>
      <c r="O56" s="133" t="s">
        <v>1611</v>
      </c>
      <c r="P56" s="133" t="s">
        <v>1611</v>
      </c>
      <c r="Q56" s="133" t="s">
        <v>1611</v>
      </c>
      <c r="R56" s="111"/>
      <c r="S56" s="112"/>
      <c r="T56" s="112"/>
      <c r="U56" s="112"/>
      <c r="V56" s="112"/>
      <c r="W56" s="112"/>
      <c r="X56" s="112"/>
      <c r="Y56" s="112"/>
      <c r="Z56" s="112"/>
      <c r="AA56" s="112"/>
      <c r="AB56" s="112"/>
      <c r="AC56" s="112"/>
      <c r="AD56" s="112"/>
      <c r="AE56" s="112"/>
      <c r="AF56" s="112"/>
      <c r="AG56" s="112"/>
      <c r="AH56" s="112"/>
      <c r="AI56" s="112"/>
      <c r="AJ56" s="112"/>
      <c r="AK56" s="112"/>
      <c r="AL56" s="112"/>
      <c r="AM56" s="112"/>
      <c r="AN56" s="112"/>
      <c r="AO56" s="112"/>
      <c r="AP56" s="112"/>
      <c r="AQ56" s="112"/>
      <c r="AR56" s="112"/>
      <c r="AS56" s="112"/>
      <c r="AT56" s="112"/>
      <c r="AU56" s="112"/>
      <c r="AV56" s="112"/>
      <c r="AW56" s="112"/>
      <c r="AX56" s="112"/>
      <c r="AY56" s="112"/>
      <c r="AZ56" s="112"/>
      <c r="BA56" s="112"/>
      <c r="BB56" s="112"/>
      <c r="BC56" s="112"/>
      <c r="BD56" s="112"/>
      <c r="BE56" s="112"/>
      <c r="BF56" s="112"/>
      <c r="BG56" s="112"/>
      <c r="BH56" s="112"/>
      <c r="BI56" s="112"/>
      <c r="BJ56" s="112"/>
      <c r="BK56" s="112"/>
      <c r="BL56" s="112"/>
      <c r="BM56" s="112"/>
      <c r="BN56" s="112"/>
      <c r="BO56" s="112"/>
      <c r="BP56" s="112"/>
      <c r="BQ56" s="112"/>
      <c r="BR56" s="112"/>
      <c r="BS56" s="112"/>
      <c r="BT56" s="112"/>
      <c r="BU56" s="112"/>
      <c r="BV56" s="112"/>
      <c r="BW56" s="112"/>
      <c r="BX56" s="112"/>
      <c r="BY56" s="112"/>
      <c r="BZ56" s="112"/>
      <c r="CA56" s="112"/>
      <c r="CB56" s="112"/>
      <c r="CC56" s="112"/>
      <c r="CD56" s="112"/>
      <c r="CE56" s="112"/>
      <c r="CF56" s="112"/>
      <c r="CG56" s="112"/>
      <c r="CH56" s="112"/>
      <c r="CI56" s="112"/>
      <c r="CJ56" s="112"/>
      <c r="CK56" s="112"/>
      <c r="CL56" s="112"/>
      <c r="CM56" s="112"/>
      <c r="CN56" s="112"/>
      <c r="CO56" s="112"/>
      <c r="CP56" s="112"/>
      <c r="CQ56" s="112"/>
      <c r="CR56" s="112"/>
      <c r="CS56" s="112"/>
      <c r="CT56" s="112"/>
      <c r="CU56" s="112"/>
      <c r="CV56" s="112"/>
      <c r="CW56" s="112"/>
      <c r="CX56" s="112"/>
      <c r="CY56" s="112"/>
      <c r="CZ56" s="112"/>
      <c r="DA56" s="112"/>
      <c r="DB56" s="112"/>
      <c r="DC56" s="112"/>
      <c r="DD56" s="112"/>
      <c r="DE56" s="112"/>
      <c r="DF56" s="112"/>
      <c r="DG56" s="112"/>
      <c r="DH56" s="112"/>
      <c r="DI56" s="112"/>
      <c r="DJ56" s="112"/>
      <c r="DK56" s="112"/>
      <c r="DL56" s="112"/>
      <c r="DM56" s="112"/>
      <c r="DN56" s="112"/>
      <c r="DO56" s="112"/>
      <c r="DP56" s="112"/>
      <c r="DQ56" s="112"/>
      <c r="DR56" s="112"/>
      <c r="DS56" s="112"/>
      <c r="DT56" s="112"/>
      <c r="DU56" s="112"/>
      <c r="DV56" s="112"/>
      <c r="DW56" s="112"/>
      <c r="DX56" s="112"/>
      <c r="DY56" s="112"/>
      <c r="DZ56" s="112"/>
      <c r="EA56" s="112"/>
      <c r="EB56" s="112"/>
      <c r="EC56" s="112"/>
      <c r="ED56" s="112"/>
    </row>
    <row r="57" ht="15" customHeight="1">
      <c r="A57" s="201" t="s">
        <v>1621</v>
      </c>
      <c r="B57" s="201"/>
      <c r="C57" s="108" t="s">
        <v>1594</v>
      </c>
      <c r="D57" s="108" t="s">
        <v>1594</v>
      </c>
      <c r="E57" s="108" t="s">
        <v>1594</v>
      </c>
      <c r="F57" s="108" t="s">
        <v>1594</v>
      </c>
      <c r="G57" s="108" t="s">
        <v>1594</v>
      </c>
      <c r="H57" s="108" t="s">
        <v>1594</v>
      </c>
      <c r="I57" s="108" t="s">
        <v>1594</v>
      </c>
      <c r="J57" s="108" t="s">
        <v>1594</v>
      </c>
      <c r="K57" s="108" t="s">
        <v>1594</v>
      </c>
      <c r="L57" s="108" t="s">
        <v>1594</v>
      </c>
      <c r="M57" s="108" t="s">
        <v>1594</v>
      </c>
      <c r="N57" s="108" t="s">
        <v>1594</v>
      </c>
      <c r="O57" s="108" t="s">
        <v>1594</v>
      </c>
      <c r="P57" s="108" t="s">
        <v>1594</v>
      </c>
      <c r="Q57" s="108" t="s">
        <v>1594</v>
      </c>
      <c r="R57" s="111"/>
      <c r="S57" s="112"/>
      <c r="T57" s="112"/>
      <c r="U57" s="112"/>
      <c r="V57" s="112"/>
      <c r="W57" s="112"/>
      <c r="X57" s="112"/>
      <c r="Y57" s="112"/>
      <c r="Z57" s="112"/>
      <c r="AA57" s="112"/>
      <c r="AB57" s="112"/>
      <c r="AC57" s="112"/>
      <c r="AD57" s="112"/>
      <c r="AE57" s="112"/>
      <c r="AF57" s="112"/>
      <c r="AG57" s="112"/>
      <c r="AH57" s="112"/>
      <c r="AI57" s="112"/>
      <c r="AJ57" s="112"/>
      <c r="AK57" s="112"/>
      <c r="AL57" s="112"/>
      <c r="AM57" s="112"/>
      <c r="AN57" s="112"/>
      <c r="AO57" s="112"/>
      <c r="AP57" s="112"/>
      <c r="AQ57" s="112"/>
      <c r="AR57" s="112"/>
      <c r="AS57" s="112"/>
      <c r="AT57" s="112"/>
      <c r="AU57" s="112"/>
      <c r="AV57" s="112"/>
      <c r="AW57" s="112"/>
      <c r="AX57" s="112"/>
      <c r="AY57" s="112"/>
      <c r="AZ57" s="112"/>
      <c r="BA57" s="112"/>
      <c r="BB57" s="112"/>
      <c r="BC57" s="112"/>
      <c r="BD57" s="112"/>
      <c r="BE57" s="112"/>
      <c r="BF57" s="112"/>
      <c r="BG57" s="112"/>
      <c r="BH57" s="112"/>
      <c r="BI57" s="112"/>
      <c r="BJ57" s="112"/>
      <c r="BK57" s="112"/>
      <c r="BL57" s="112"/>
      <c r="BM57" s="112"/>
      <c r="BN57" s="112"/>
      <c r="BO57" s="112"/>
      <c r="BP57" s="112"/>
      <c r="BQ57" s="112"/>
      <c r="BR57" s="112"/>
      <c r="BS57" s="112"/>
      <c r="BT57" s="112"/>
      <c r="BU57" s="112"/>
      <c r="BV57" s="112"/>
      <c r="BW57" s="112"/>
      <c r="BX57" s="112"/>
      <c r="BY57" s="112"/>
      <c r="BZ57" s="112"/>
      <c r="CA57" s="112"/>
      <c r="CB57" s="112"/>
      <c r="CC57" s="112"/>
      <c r="CD57" s="112"/>
      <c r="CE57" s="112"/>
      <c r="CF57" s="112"/>
      <c r="CG57" s="112"/>
      <c r="CH57" s="112"/>
      <c r="CI57" s="112"/>
      <c r="CJ57" s="112"/>
      <c r="CK57" s="112"/>
      <c r="CL57" s="112"/>
      <c r="CM57" s="112"/>
      <c r="CN57" s="112"/>
      <c r="CO57" s="112"/>
      <c r="CP57" s="112"/>
      <c r="CQ57" s="112"/>
      <c r="CR57" s="112"/>
      <c r="CS57" s="112"/>
      <c r="CT57" s="112"/>
      <c r="CU57" s="112"/>
      <c r="CV57" s="112"/>
      <c r="CW57" s="112"/>
      <c r="CX57" s="112"/>
      <c r="CY57" s="112"/>
      <c r="CZ57" s="112"/>
      <c r="DA57" s="112"/>
      <c r="DB57" s="112"/>
      <c r="DC57" s="112"/>
      <c r="DD57" s="112"/>
      <c r="DE57" s="112"/>
      <c r="DF57" s="112"/>
      <c r="DG57" s="112"/>
      <c r="DH57" s="112"/>
      <c r="DI57" s="112"/>
      <c r="DJ57" s="112"/>
      <c r="DK57" s="112"/>
      <c r="DL57" s="112"/>
      <c r="DM57" s="112"/>
      <c r="DN57" s="112"/>
      <c r="DO57" s="112"/>
      <c r="DP57" s="112"/>
      <c r="DQ57" s="112"/>
      <c r="DR57" s="112"/>
      <c r="DS57" s="112"/>
      <c r="DT57" s="112"/>
      <c r="DU57" s="112"/>
      <c r="DV57" s="112"/>
      <c r="DW57" s="112"/>
      <c r="DX57" s="112"/>
      <c r="DY57" s="112"/>
      <c r="DZ57" s="112"/>
      <c r="EA57" s="112"/>
      <c r="EB57" s="112"/>
      <c r="EC57" s="112"/>
      <c r="ED57" s="112"/>
    </row>
    <row r="58" ht="5.1" customHeight="1">
      <c r="A58" s="132"/>
      <c r="B58" s="117"/>
      <c r="C58" s="108"/>
      <c r="D58" s="108"/>
      <c r="E58" s="108"/>
      <c r="F58" s="108"/>
      <c r="G58" s="108"/>
      <c r="H58" s="108"/>
      <c r="I58" s="108"/>
      <c r="J58" s="108"/>
      <c r="K58" s="108"/>
      <c r="L58" s="108"/>
      <c r="M58" s="108"/>
      <c r="N58" s="108"/>
      <c r="O58" s="108"/>
      <c r="P58" s="108"/>
      <c r="Q58" s="108"/>
      <c r="R58" s="111"/>
      <c r="S58" s="112"/>
      <c r="T58" s="112"/>
      <c r="U58" s="112"/>
      <c r="V58" s="112"/>
      <c r="W58" s="112"/>
      <c r="X58" s="112"/>
      <c r="Y58" s="112"/>
      <c r="Z58" s="112"/>
      <c r="AA58" s="112"/>
      <c r="AB58" s="112"/>
      <c r="AC58" s="112"/>
      <c r="AD58" s="112"/>
      <c r="AE58" s="112"/>
      <c r="AF58" s="112"/>
      <c r="AG58" s="112"/>
      <c r="AH58" s="112"/>
      <c r="AI58" s="112"/>
      <c r="AJ58" s="112"/>
      <c r="AK58" s="112"/>
      <c r="AL58" s="112"/>
      <c r="AM58" s="112"/>
      <c r="AN58" s="112"/>
      <c r="AO58" s="112"/>
      <c r="AP58" s="112"/>
      <c r="AQ58" s="112"/>
      <c r="AR58" s="112"/>
      <c r="AS58" s="112"/>
      <c r="AT58" s="112"/>
      <c r="AU58" s="112"/>
      <c r="AV58" s="112"/>
      <c r="AW58" s="112"/>
      <c r="AX58" s="112"/>
      <c r="AY58" s="112"/>
      <c r="AZ58" s="112"/>
      <c r="BA58" s="112"/>
      <c r="BB58" s="112"/>
      <c r="BC58" s="112"/>
      <c r="BD58" s="112"/>
      <c r="BE58" s="112"/>
      <c r="BF58" s="112"/>
      <c r="BG58" s="112"/>
      <c r="BH58" s="112"/>
      <c r="BI58" s="112"/>
      <c r="BJ58" s="112"/>
      <c r="BK58" s="112"/>
      <c r="BL58" s="112"/>
      <c r="BM58" s="112"/>
      <c r="BN58" s="112"/>
      <c r="BO58" s="112"/>
      <c r="BP58" s="112"/>
      <c r="BQ58" s="112"/>
      <c r="BR58" s="112"/>
      <c r="BS58" s="112"/>
      <c r="BT58" s="112"/>
      <c r="BU58" s="112"/>
      <c r="BV58" s="112"/>
      <c r="BW58" s="112"/>
      <c r="BX58" s="112"/>
      <c r="BY58" s="112"/>
      <c r="BZ58" s="112"/>
      <c r="CA58" s="112"/>
      <c r="CB58" s="112"/>
      <c r="CC58" s="112"/>
      <c r="CD58" s="112"/>
      <c r="CE58" s="112"/>
      <c r="CF58" s="112"/>
      <c r="CG58" s="112"/>
      <c r="CH58" s="112"/>
      <c r="CI58" s="112"/>
      <c r="CJ58" s="112"/>
      <c r="CK58" s="112"/>
      <c r="CL58" s="112"/>
      <c r="CM58" s="112"/>
      <c r="CN58" s="112"/>
      <c r="CO58" s="112"/>
      <c r="CP58" s="112"/>
      <c r="CQ58" s="112"/>
      <c r="CR58" s="112"/>
      <c r="CS58" s="112"/>
      <c r="CT58" s="112"/>
      <c r="CU58" s="112"/>
      <c r="CV58" s="112"/>
      <c r="CW58" s="112"/>
      <c r="CX58" s="112"/>
      <c r="CY58" s="112"/>
      <c r="CZ58" s="112"/>
      <c r="DA58" s="112"/>
      <c r="DB58" s="112"/>
      <c r="DC58" s="112"/>
      <c r="DD58" s="112"/>
      <c r="DE58" s="112"/>
      <c r="DF58" s="112"/>
      <c r="DG58" s="112"/>
      <c r="DH58" s="112"/>
      <c r="DI58" s="112"/>
      <c r="DJ58" s="112"/>
      <c r="DK58" s="112"/>
      <c r="DL58" s="112"/>
      <c r="DM58" s="112"/>
      <c r="DN58" s="112"/>
      <c r="DO58" s="112"/>
      <c r="DP58" s="112"/>
      <c r="DQ58" s="112"/>
      <c r="DR58" s="112"/>
      <c r="DS58" s="112"/>
      <c r="DT58" s="112"/>
      <c r="DU58" s="112"/>
      <c r="DV58" s="112"/>
      <c r="DW58" s="112"/>
      <c r="DX58" s="112"/>
      <c r="DY58" s="112"/>
      <c r="DZ58" s="112"/>
      <c r="EA58" s="112"/>
      <c r="EB58" s="112"/>
      <c r="EC58" s="112"/>
      <c r="ED58" s="112"/>
    </row>
    <row r="59" ht="15" customHeight="1">
      <c r="A59" s="202" t="s">
        <v>1622</v>
      </c>
      <c r="B59" s="203"/>
      <c r="C59" s="118"/>
      <c r="D59" s="118"/>
      <c r="E59" s="118"/>
      <c r="F59" s="118"/>
      <c r="G59" s="118"/>
      <c r="H59" s="118"/>
      <c r="I59" s="118"/>
      <c r="J59" s="118"/>
      <c r="K59" s="118"/>
      <c r="L59" s="118"/>
      <c r="M59" s="118"/>
      <c r="N59" s="118"/>
      <c r="O59" s="118"/>
      <c r="P59" s="118"/>
      <c r="Q59" s="118"/>
      <c r="R59" s="111"/>
      <c r="S59" s="112"/>
      <c r="T59" s="112"/>
      <c r="U59" s="112"/>
      <c r="V59" s="112"/>
      <c r="W59" s="112"/>
      <c r="X59" s="112"/>
      <c r="Y59" s="112"/>
      <c r="Z59" s="112"/>
      <c r="AA59" s="112"/>
      <c r="AB59" s="112"/>
      <c r="AC59" s="112"/>
      <c r="AD59" s="112"/>
      <c r="AE59" s="112"/>
      <c r="AF59" s="112"/>
      <c r="AG59" s="112"/>
      <c r="AH59" s="112"/>
      <c r="AI59" s="112"/>
      <c r="AJ59" s="112"/>
      <c r="AK59" s="112"/>
      <c r="AL59" s="112"/>
      <c r="AM59" s="112"/>
      <c r="AN59" s="112"/>
      <c r="AO59" s="112"/>
      <c r="AP59" s="112"/>
      <c r="AQ59" s="112"/>
      <c r="AR59" s="112"/>
      <c r="AS59" s="112"/>
      <c r="AT59" s="112"/>
      <c r="AU59" s="112"/>
      <c r="AV59" s="112"/>
      <c r="AW59" s="112"/>
      <c r="AX59" s="112"/>
      <c r="AY59" s="112"/>
      <c r="AZ59" s="112"/>
      <c r="BA59" s="112"/>
      <c r="BB59" s="112"/>
      <c r="BC59" s="112"/>
      <c r="BD59" s="112"/>
      <c r="BE59" s="112"/>
      <c r="BF59" s="112"/>
      <c r="BG59" s="112"/>
      <c r="BH59" s="112"/>
      <c r="BI59" s="112"/>
      <c r="BJ59" s="112"/>
      <c r="BK59" s="112"/>
      <c r="BL59" s="112"/>
      <c r="BM59" s="112"/>
      <c r="BN59" s="112"/>
      <c r="BO59" s="112"/>
      <c r="BP59" s="112"/>
      <c r="BQ59" s="112"/>
      <c r="BR59" s="112"/>
      <c r="BS59" s="112"/>
      <c r="BT59" s="112"/>
      <c r="BU59" s="112"/>
      <c r="BV59" s="112"/>
      <c r="BW59" s="112"/>
      <c r="BX59" s="112"/>
      <c r="BY59" s="112"/>
      <c r="BZ59" s="112"/>
      <c r="CA59" s="112"/>
      <c r="CB59" s="112"/>
      <c r="CC59" s="112"/>
      <c r="CD59" s="112"/>
      <c r="CE59" s="112"/>
      <c r="CF59" s="112"/>
      <c r="CG59" s="112"/>
      <c r="CH59" s="112"/>
      <c r="CI59" s="112"/>
      <c r="CJ59" s="112"/>
      <c r="CK59" s="112"/>
      <c r="CL59" s="112"/>
      <c r="CM59" s="112"/>
      <c r="CN59" s="112"/>
      <c r="CO59" s="112"/>
      <c r="CP59" s="112"/>
      <c r="CQ59" s="112"/>
      <c r="CR59" s="112"/>
      <c r="CS59" s="112"/>
      <c r="CT59" s="112"/>
      <c r="CU59" s="112"/>
      <c r="CV59" s="112"/>
      <c r="CW59" s="112"/>
      <c r="CX59" s="112"/>
      <c r="CY59" s="112"/>
      <c r="CZ59" s="112"/>
      <c r="DA59" s="112"/>
      <c r="DB59" s="112"/>
      <c r="DC59" s="112"/>
      <c r="DD59" s="112"/>
      <c r="DE59" s="112"/>
      <c r="DF59" s="112"/>
      <c r="DG59" s="112"/>
      <c r="DH59" s="112"/>
      <c r="DI59" s="112"/>
      <c r="DJ59" s="112"/>
      <c r="DK59" s="112"/>
      <c r="DL59" s="112"/>
      <c r="DM59" s="112"/>
      <c r="DN59" s="112"/>
      <c r="DO59" s="112"/>
      <c r="DP59" s="112"/>
      <c r="DQ59" s="112"/>
      <c r="DR59" s="112"/>
      <c r="DS59" s="112"/>
      <c r="DT59" s="112"/>
      <c r="DU59" s="112"/>
      <c r="DV59" s="112"/>
      <c r="DW59" s="112"/>
      <c r="DX59" s="112"/>
      <c r="DY59" s="112"/>
      <c r="DZ59" s="112"/>
      <c r="EA59" s="112"/>
      <c r="EB59" s="112"/>
      <c r="EC59" s="112"/>
      <c r="ED59" s="112"/>
    </row>
    <row r="60" ht="15" customHeight="1">
      <c r="A60" s="201" t="s">
        <v>1623</v>
      </c>
      <c r="B60" s="201"/>
      <c r="C60" s="133" t="s">
        <v>1611</v>
      </c>
      <c r="D60" s="133" t="s">
        <v>1611</v>
      </c>
      <c r="E60" s="133" t="s">
        <v>1611</v>
      </c>
      <c r="F60" s="133" t="s">
        <v>1611</v>
      </c>
      <c r="G60" s="133" t="s">
        <v>1611</v>
      </c>
      <c r="H60" s="133" t="s">
        <v>1611</v>
      </c>
      <c r="I60" s="133" t="s">
        <v>1611</v>
      </c>
      <c r="J60" s="133" t="s">
        <v>1611</v>
      </c>
      <c r="K60" s="133" t="s">
        <v>1611</v>
      </c>
      <c r="L60" s="133" t="s">
        <v>1611</v>
      </c>
      <c r="M60" s="133" t="s">
        <v>1611</v>
      </c>
      <c r="N60" s="133" t="s">
        <v>1611</v>
      </c>
      <c r="O60" s="133" t="s">
        <v>1611</v>
      </c>
      <c r="P60" s="133" t="s">
        <v>1611</v>
      </c>
      <c r="Q60" s="133" t="s">
        <v>1611</v>
      </c>
      <c r="R60" s="111"/>
      <c r="S60" s="112"/>
      <c r="T60" s="112"/>
      <c r="U60" s="112"/>
      <c r="V60" s="112"/>
      <c r="W60" s="112"/>
      <c r="X60" s="112"/>
      <c r="Y60" s="112"/>
      <c r="Z60" s="112"/>
      <c r="AA60" s="112"/>
      <c r="AB60" s="112"/>
      <c r="AC60" s="112"/>
      <c r="AD60" s="112"/>
      <c r="AE60" s="112"/>
      <c r="AF60" s="112"/>
      <c r="AG60" s="112"/>
      <c r="AH60" s="112"/>
      <c r="AI60" s="112"/>
      <c r="AJ60" s="112"/>
      <c r="AK60" s="112"/>
      <c r="AL60" s="112"/>
      <c r="AM60" s="112"/>
      <c r="AN60" s="112"/>
      <c r="AO60" s="112"/>
      <c r="AP60" s="112"/>
      <c r="AQ60" s="112"/>
      <c r="AR60" s="112"/>
      <c r="AS60" s="112"/>
      <c r="AT60" s="112"/>
      <c r="AU60" s="112"/>
      <c r="AV60" s="112"/>
      <c r="AW60" s="112"/>
      <c r="AX60" s="112"/>
      <c r="AY60" s="112"/>
      <c r="AZ60" s="112"/>
      <c r="BA60" s="112"/>
      <c r="BB60" s="112"/>
      <c r="BC60" s="112"/>
      <c r="BD60" s="112"/>
      <c r="BE60" s="112"/>
      <c r="BF60" s="112"/>
      <c r="BG60" s="112"/>
      <c r="BH60" s="112"/>
      <c r="BI60" s="112"/>
      <c r="BJ60" s="112"/>
      <c r="BK60" s="112"/>
      <c r="BL60" s="112"/>
      <c r="BM60" s="112"/>
      <c r="BN60" s="112"/>
      <c r="BO60" s="112"/>
      <c r="BP60" s="112"/>
      <c r="BQ60" s="112"/>
      <c r="BR60" s="112"/>
      <c r="BS60" s="112"/>
      <c r="BT60" s="112"/>
      <c r="BU60" s="112"/>
      <c r="BV60" s="112"/>
      <c r="BW60" s="112"/>
      <c r="BX60" s="112"/>
      <c r="BY60" s="112"/>
      <c r="BZ60" s="112"/>
      <c r="CA60" s="112"/>
      <c r="CB60" s="112"/>
      <c r="CC60" s="112"/>
      <c r="CD60" s="112"/>
      <c r="CE60" s="112"/>
      <c r="CF60" s="112"/>
      <c r="CG60" s="112"/>
      <c r="CH60" s="112"/>
      <c r="CI60" s="112"/>
      <c r="CJ60" s="112"/>
      <c r="CK60" s="112"/>
      <c r="CL60" s="112"/>
      <c r="CM60" s="112"/>
      <c r="CN60" s="112"/>
      <c r="CO60" s="112"/>
      <c r="CP60" s="112"/>
      <c r="CQ60" s="112"/>
      <c r="CR60" s="112"/>
      <c r="CS60" s="112"/>
      <c r="CT60" s="112"/>
      <c r="CU60" s="112"/>
      <c r="CV60" s="112"/>
      <c r="CW60" s="112"/>
      <c r="CX60" s="112"/>
      <c r="CY60" s="112"/>
      <c r="CZ60" s="112"/>
      <c r="DA60" s="112"/>
      <c r="DB60" s="112"/>
      <c r="DC60" s="112"/>
      <c r="DD60" s="112"/>
      <c r="DE60" s="112"/>
      <c r="DF60" s="112"/>
      <c r="DG60" s="112"/>
      <c r="DH60" s="112"/>
      <c r="DI60" s="112"/>
      <c r="DJ60" s="112"/>
      <c r="DK60" s="112"/>
      <c r="DL60" s="112"/>
      <c r="DM60" s="112"/>
      <c r="DN60" s="112"/>
      <c r="DO60" s="112"/>
      <c r="DP60" s="112"/>
      <c r="DQ60" s="112"/>
      <c r="DR60" s="112"/>
      <c r="DS60" s="112"/>
      <c r="DT60" s="112"/>
      <c r="DU60" s="112"/>
      <c r="DV60" s="112"/>
      <c r="DW60" s="112"/>
      <c r="DX60" s="112"/>
      <c r="DY60" s="112"/>
      <c r="DZ60" s="112"/>
      <c r="EA60" s="112"/>
      <c r="EB60" s="112"/>
      <c r="EC60" s="112"/>
      <c r="ED60" s="112"/>
    </row>
    <row r="61" ht="5.1" customHeight="1">
      <c r="A61" s="201"/>
      <c r="B61" s="201"/>
      <c r="C61" s="108"/>
      <c r="D61" s="108"/>
      <c r="E61" s="108"/>
      <c r="F61" s="108"/>
      <c r="G61" s="108"/>
      <c r="H61" s="108"/>
      <c r="I61" s="108"/>
      <c r="J61" s="108"/>
      <c r="K61" s="108"/>
      <c r="L61" s="108"/>
      <c r="M61" s="108"/>
      <c r="N61" s="108"/>
      <c r="O61" s="108"/>
      <c r="P61" s="108"/>
      <c r="Q61" s="108"/>
      <c r="R61" s="111"/>
      <c r="S61" s="112"/>
      <c r="T61" s="112"/>
      <c r="U61" s="112"/>
      <c r="V61" s="112"/>
      <c r="W61" s="112"/>
      <c r="X61" s="112"/>
      <c r="Y61" s="112"/>
      <c r="Z61" s="112"/>
      <c r="AA61" s="112"/>
      <c r="AB61" s="112"/>
      <c r="AC61" s="112"/>
      <c r="AD61" s="112"/>
      <c r="AE61" s="112"/>
      <c r="AF61" s="112"/>
      <c r="AG61" s="112"/>
      <c r="AH61" s="112"/>
      <c r="AI61" s="112"/>
      <c r="AJ61" s="112"/>
      <c r="AK61" s="112"/>
      <c r="AL61" s="112"/>
      <c r="AM61" s="112"/>
      <c r="AN61" s="112"/>
      <c r="AO61" s="112"/>
      <c r="AP61" s="112"/>
      <c r="AQ61" s="112"/>
      <c r="AR61" s="112"/>
      <c r="AS61" s="112"/>
      <c r="AT61" s="112"/>
      <c r="AU61" s="112"/>
      <c r="AV61" s="112"/>
      <c r="AW61" s="112"/>
      <c r="AX61" s="112"/>
      <c r="AY61" s="112"/>
      <c r="AZ61" s="112"/>
      <c r="BA61" s="112"/>
      <c r="BB61" s="112"/>
      <c r="BC61" s="112"/>
      <c r="BD61" s="112"/>
      <c r="BE61" s="112"/>
      <c r="BF61" s="112"/>
      <c r="BG61" s="112"/>
      <c r="BH61" s="112"/>
      <c r="BI61" s="112"/>
      <c r="BJ61" s="112"/>
      <c r="BK61" s="112"/>
      <c r="BL61" s="112"/>
      <c r="BM61" s="112"/>
      <c r="BN61" s="112"/>
      <c r="BO61" s="112"/>
      <c r="BP61" s="112"/>
      <c r="BQ61" s="112"/>
      <c r="BR61" s="112"/>
      <c r="BS61" s="112"/>
      <c r="BT61" s="112"/>
      <c r="BU61" s="112"/>
      <c r="BV61" s="112"/>
      <c r="BW61" s="112"/>
      <c r="BX61" s="112"/>
      <c r="BY61" s="112"/>
      <c r="BZ61" s="112"/>
      <c r="CA61" s="112"/>
      <c r="CB61" s="112"/>
      <c r="CC61" s="112"/>
      <c r="CD61" s="112"/>
      <c r="CE61" s="112"/>
      <c r="CF61" s="112"/>
      <c r="CG61" s="112"/>
      <c r="CH61" s="112"/>
      <c r="CI61" s="112"/>
      <c r="CJ61" s="112"/>
      <c r="CK61" s="112"/>
      <c r="CL61" s="112"/>
      <c r="CM61" s="112"/>
      <c r="CN61" s="112"/>
      <c r="CO61" s="112"/>
      <c r="CP61" s="112"/>
      <c r="CQ61" s="112"/>
      <c r="CR61" s="112"/>
      <c r="CS61" s="112"/>
      <c r="CT61" s="112"/>
      <c r="CU61" s="112"/>
      <c r="CV61" s="112"/>
      <c r="CW61" s="112"/>
      <c r="CX61" s="112"/>
      <c r="CY61" s="112"/>
      <c r="CZ61" s="112"/>
      <c r="DA61" s="112"/>
      <c r="DB61" s="112"/>
      <c r="DC61" s="112"/>
      <c r="DD61" s="112"/>
      <c r="DE61" s="112"/>
      <c r="DF61" s="112"/>
      <c r="DG61" s="112"/>
      <c r="DH61" s="112"/>
      <c r="DI61" s="112"/>
      <c r="DJ61" s="112"/>
      <c r="DK61" s="112"/>
      <c r="DL61" s="112"/>
      <c r="DM61" s="112"/>
      <c r="DN61" s="112"/>
      <c r="DO61" s="112"/>
      <c r="DP61" s="112"/>
      <c r="DQ61" s="112"/>
      <c r="DR61" s="112"/>
      <c r="DS61" s="112"/>
      <c r="DT61" s="112"/>
      <c r="DU61" s="112"/>
      <c r="DV61" s="112"/>
      <c r="DW61" s="112"/>
      <c r="DX61" s="112"/>
      <c r="DY61" s="112"/>
      <c r="DZ61" s="112"/>
      <c r="EA61" s="112"/>
      <c r="EB61" s="112"/>
      <c r="EC61" s="112"/>
      <c r="ED61" s="112"/>
    </row>
    <row r="62" ht="15" customHeight="1">
      <c r="A62" s="202" t="s">
        <v>1624</v>
      </c>
      <c r="B62" s="203"/>
      <c r="C62" s="118"/>
      <c r="D62" s="118"/>
      <c r="E62" s="118"/>
      <c r="F62" s="118"/>
      <c r="G62" s="118"/>
      <c r="H62" s="118"/>
      <c r="I62" s="118"/>
      <c r="J62" s="118"/>
      <c r="K62" s="118"/>
      <c r="L62" s="118"/>
      <c r="M62" s="118"/>
      <c r="N62" s="118"/>
      <c r="O62" s="118"/>
      <c r="P62" s="118"/>
      <c r="Q62" s="118"/>
      <c r="R62" s="111"/>
      <c r="S62" s="112"/>
      <c r="T62" s="112"/>
      <c r="U62" s="112"/>
      <c r="V62" s="112"/>
      <c r="W62" s="112"/>
      <c r="X62" s="112"/>
      <c r="Y62" s="112"/>
      <c r="Z62" s="112"/>
      <c r="AA62" s="112"/>
      <c r="AB62" s="112"/>
      <c r="AC62" s="112"/>
      <c r="AD62" s="112"/>
      <c r="AE62" s="112"/>
      <c r="AF62" s="112"/>
      <c r="AG62" s="112"/>
      <c r="AH62" s="112"/>
      <c r="AI62" s="112"/>
      <c r="AJ62" s="112"/>
      <c r="AK62" s="112"/>
      <c r="AL62" s="112"/>
      <c r="AM62" s="112"/>
      <c r="AN62" s="112"/>
      <c r="AO62" s="112"/>
      <c r="AP62" s="112"/>
      <c r="AQ62" s="112"/>
      <c r="AR62" s="112"/>
      <c r="AS62" s="112"/>
      <c r="AT62" s="112"/>
      <c r="AU62" s="112"/>
      <c r="AV62" s="112"/>
      <c r="AW62" s="112"/>
      <c r="AX62" s="112"/>
      <c r="AY62" s="112"/>
      <c r="AZ62" s="112"/>
      <c r="BA62" s="112"/>
      <c r="BB62" s="112"/>
      <c r="BC62" s="112"/>
      <c r="BD62" s="112"/>
      <c r="BE62" s="112"/>
      <c r="BF62" s="112"/>
      <c r="BG62" s="112"/>
      <c r="BH62" s="112"/>
      <c r="BI62" s="112"/>
      <c r="BJ62" s="112"/>
      <c r="BK62" s="112"/>
      <c r="BL62" s="112"/>
      <c r="BM62" s="112"/>
      <c r="BN62" s="112"/>
      <c r="BO62" s="112"/>
      <c r="BP62" s="112"/>
      <c r="BQ62" s="112"/>
      <c r="BR62" s="112"/>
      <c r="BS62" s="112"/>
      <c r="BT62" s="112"/>
      <c r="BU62" s="112"/>
      <c r="BV62" s="112"/>
      <c r="BW62" s="112"/>
      <c r="BX62" s="112"/>
      <c r="BY62" s="112"/>
      <c r="BZ62" s="112"/>
      <c r="CA62" s="112"/>
      <c r="CB62" s="112"/>
      <c r="CC62" s="112"/>
      <c r="CD62" s="112"/>
      <c r="CE62" s="112"/>
      <c r="CF62" s="112"/>
      <c r="CG62" s="112"/>
      <c r="CH62" s="112"/>
      <c r="CI62" s="112"/>
      <c r="CJ62" s="112"/>
      <c r="CK62" s="112"/>
      <c r="CL62" s="112"/>
      <c r="CM62" s="112"/>
      <c r="CN62" s="112"/>
      <c r="CO62" s="112"/>
      <c r="CP62" s="112"/>
      <c r="CQ62" s="112"/>
      <c r="CR62" s="112"/>
      <c r="CS62" s="112"/>
      <c r="CT62" s="112"/>
      <c r="CU62" s="112"/>
      <c r="CV62" s="112"/>
      <c r="CW62" s="112"/>
      <c r="CX62" s="112"/>
      <c r="CY62" s="112"/>
      <c r="CZ62" s="112"/>
      <c r="DA62" s="112"/>
      <c r="DB62" s="112"/>
      <c r="DC62" s="112"/>
      <c r="DD62" s="112"/>
      <c r="DE62" s="112"/>
      <c r="DF62" s="112"/>
      <c r="DG62" s="112"/>
      <c r="DH62" s="112"/>
      <c r="DI62" s="112"/>
      <c r="DJ62" s="112"/>
      <c r="DK62" s="112"/>
      <c r="DL62" s="112"/>
      <c r="DM62" s="112"/>
      <c r="DN62" s="112"/>
      <c r="DO62" s="112"/>
      <c r="DP62" s="112"/>
      <c r="DQ62" s="112"/>
      <c r="DR62" s="112"/>
      <c r="DS62" s="112"/>
      <c r="DT62" s="112"/>
      <c r="DU62" s="112"/>
      <c r="DV62" s="112"/>
      <c r="DW62" s="112"/>
      <c r="DX62" s="112"/>
      <c r="DY62" s="112"/>
      <c r="DZ62" s="112"/>
      <c r="EA62" s="112"/>
      <c r="EB62" s="112"/>
      <c r="EC62" s="112"/>
      <c r="ED62" s="112"/>
    </row>
    <row r="63" ht="15" customHeight="1">
      <c r="A63" s="201" t="s">
        <v>1625</v>
      </c>
      <c r="B63" s="201"/>
      <c r="C63" s="108" t="s">
        <v>1594</v>
      </c>
      <c r="D63" s="108" t="s">
        <v>1594</v>
      </c>
      <c r="E63" s="108" t="s">
        <v>1594</v>
      </c>
      <c r="F63" s="108" t="s">
        <v>1594</v>
      </c>
      <c r="G63" s="108" t="s">
        <v>1594</v>
      </c>
      <c r="H63" s="108" t="s">
        <v>1594</v>
      </c>
      <c r="I63" s="108" t="s">
        <v>1594</v>
      </c>
      <c r="J63" s="108" t="s">
        <v>1594</v>
      </c>
      <c r="K63" s="108" t="s">
        <v>1594</v>
      </c>
      <c r="L63" s="108" t="s">
        <v>1594</v>
      </c>
      <c r="M63" s="108" t="s">
        <v>1594</v>
      </c>
      <c r="N63" s="108" t="s">
        <v>1594</v>
      </c>
      <c r="O63" s="108" t="s">
        <v>1594</v>
      </c>
      <c r="P63" s="108" t="s">
        <v>1594</v>
      </c>
      <c r="Q63" s="108" t="s">
        <v>1594</v>
      </c>
      <c r="R63" s="111"/>
      <c r="S63" s="112"/>
      <c r="T63" s="112"/>
      <c r="U63" s="112"/>
      <c r="V63" s="112"/>
      <c r="W63" s="112"/>
      <c r="X63" s="112"/>
      <c r="Y63" s="112"/>
      <c r="Z63" s="112"/>
      <c r="AA63" s="112"/>
      <c r="AB63" s="112"/>
      <c r="AC63" s="112"/>
      <c r="AD63" s="112"/>
      <c r="AE63" s="112"/>
      <c r="AF63" s="112"/>
      <c r="AG63" s="112"/>
      <c r="AH63" s="112"/>
      <c r="AI63" s="112"/>
      <c r="AJ63" s="112"/>
      <c r="AK63" s="112"/>
      <c r="AL63" s="112"/>
      <c r="AM63" s="112"/>
      <c r="AN63" s="112"/>
      <c r="AO63" s="112"/>
      <c r="AP63" s="112"/>
      <c r="AQ63" s="112"/>
      <c r="AR63" s="112"/>
      <c r="AS63" s="112"/>
      <c r="AT63" s="112"/>
      <c r="AU63" s="112"/>
      <c r="AV63" s="112"/>
      <c r="AW63" s="112"/>
      <c r="AX63" s="112"/>
      <c r="AY63" s="112"/>
      <c r="AZ63" s="112"/>
      <c r="BA63" s="112"/>
      <c r="BB63" s="112"/>
      <c r="BC63" s="112"/>
      <c r="BD63" s="112"/>
      <c r="BE63" s="112"/>
      <c r="BF63" s="112"/>
      <c r="BG63" s="112"/>
      <c r="BH63" s="112"/>
      <c r="BI63" s="112"/>
      <c r="BJ63" s="112"/>
      <c r="BK63" s="112"/>
      <c r="BL63" s="112"/>
      <c r="BM63" s="112"/>
      <c r="BN63" s="112"/>
      <c r="BO63" s="112"/>
      <c r="BP63" s="112"/>
      <c r="BQ63" s="112"/>
      <c r="BR63" s="112"/>
      <c r="BS63" s="112"/>
      <c r="BT63" s="112"/>
      <c r="BU63" s="112"/>
      <c r="BV63" s="112"/>
      <c r="BW63" s="112"/>
      <c r="BX63" s="112"/>
      <c r="BY63" s="112"/>
      <c r="BZ63" s="112"/>
      <c r="CA63" s="112"/>
      <c r="CB63" s="112"/>
      <c r="CC63" s="112"/>
      <c r="CD63" s="112"/>
      <c r="CE63" s="112"/>
      <c r="CF63" s="112"/>
      <c r="CG63" s="112"/>
      <c r="CH63" s="112"/>
      <c r="CI63" s="112"/>
      <c r="CJ63" s="112"/>
      <c r="CK63" s="112"/>
      <c r="CL63" s="112"/>
      <c r="CM63" s="112"/>
      <c r="CN63" s="112"/>
      <c r="CO63" s="112"/>
      <c r="CP63" s="112"/>
      <c r="CQ63" s="112"/>
      <c r="CR63" s="112"/>
      <c r="CS63" s="112"/>
      <c r="CT63" s="112"/>
      <c r="CU63" s="112"/>
      <c r="CV63" s="112"/>
      <c r="CW63" s="112"/>
      <c r="CX63" s="112"/>
      <c r="CY63" s="112"/>
      <c r="CZ63" s="112"/>
      <c r="DA63" s="112"/>
      <c r="DB63" s="112"/>
      <c r="DC63" s="112"/>
      <c r="DD63" s="112"/>
      <c r="DE63" s="112"/>
      <c r="DF63" s="112"/>
      <c r="DG63" s="112"/>
      <c r="DH63" s="112"/>
      <c r="DI63" s="112"/>
      <c r="DJ63" s="112"/>
      <c r="DK63" s="112"/>
      <c r="DL63" s="112"/>
      <c r="DM63" s="112"/>
      <c r="DN63" s="112"/>
      <c r="DO63" s="112"/>
      <c r="DP63" s="112"/>
      <c r="DQ63" s="112"/>
      <c r="DR63" s="112"/>
      <c r="DS63" s="112"/>
      <c r="DT63" s="112"/>
      <c r="DU63" s="112"/>
      <c r="DV63" s="112"/>
      <c r="DW63" s="112"/>
      <c r="DX63" s="112"/>
      <c r="DY63" s="112"/>
      <c r="DZ63" s="112"/>
      <c r="EA63" s="112"/>
      <c r="EB63" s="112"/>
      <c r="EC63" s="112"/>
      <c r="ED63" s="112"/>
    </row>
    <row r="64" ht="15" customHeight="1">
      <c r="A64" s="208" t="s">
        <v>1626</v>
      </c>
      <c r="B64" s="208"/>
      <c r="C64" s="133" t="s">
        <v>1611</v>
      </c>
      <c r="D64" s="133" t="s">
        <v>1611</v>
      </c>
      <c r="E64" s="133" t="s">
        <v>1611</v>
      </c>
      <c r="F64" s="133" t="s">
        <v>1611</v>
      </c>
      <c r="G64" s="133" t="s">
        <v>1611</v>
      </c>
      <c r="H64" s="133" t="s">
        <v>1611</v>
      </c>
      <c r="I64" s="133" t="s">
        <v>1611</v>
      </c>
      <c r="J64" s="133" t="s">
        <v>1611</v>
      </c>
      <c r="K64" s="133" t="s">
        <v>1611</v>
      </c>
      <c r="L64" s="133" t="s">
        <v>1611</v>
      </c>
      <c r="M64" s="133" t="s">
        <v>1611</v>
      </c>
      <c r="N64" s="133" t="s">
        <v>1611</v>
      </c>
      <c r="O64" s="133" t="s">
        <v>1611</v>
      </c>
      <c r="P64" s="133" t="s">
        <v>1611</v>
      </c>
      <c r="Q64" s="133" t="s">
        <v>1611</v>
      </c>
      <c r="R64" s="111"/>
      <c r="S64" s="112"/>
      <c r="T64" s="112"/>
      <c r="U64" s="112"/>
      <c r="V64" s="112"/>
      <c r="W64" s="112"/>
      <c r="X64" s="112"/>
      <c r="Y64" s="112"/>
      <c r="Z64" s="112"/>
      <c r="AA64" s="112"/>
      <c r="AB64" s="112"/>
      <c r="AC64" s="112"/>
      <c r="AD64" s="112"/>
      <c r="AE64" s="112"/>
      <c r="AF64" s="112"/>
      <c r="AG64" s="112"/>
      <c r="AH64" s="112"/>
      <c r="AI64" s="112"/>
      <c r="AJ64" s="112"/>
      <c r="AK64" s="112"/>
      <c r="AL64" s="112"/>
      <c r="AM64" s="112"/>
      <c r="AN64" s="112"/>
      <c r="AO64" s="112"/>
      <c r="AP64" s="112"/>
      <c r="AQ64" s="112"/>
      <c r="AR64" s="112"/>
      <c r="AS64" s="112"/>
      <c r="AT64" s="112"/>
      <c r="AU64" s="112"/>
      <c r="AV64" s="112"/>
      <c r="AW64" s="112"/>
      <c r="AX64" s="112"/>
      <c r="AY64" s="112"/>
      <c r="AZ64" s="112"/>
      <c r="BA64" s="112"/>
      <c r="BB64" s="112"/>
      <c r="BC64" s="112"/>
      <c r="BD64" s="112"/>
      <c r="BE64" s="112"/>
      <c r="BF64" s="112"/>
      <c r="BG64" s="112"/>
      <c r="BH64" s="112"/>
      <c r="BI64" s="112"/>
      <c r="BJ64" s="112"/>
      <c r="BK64" s="112"/>
      <c r="BL64" s="112"/>
      <c r="BM64" s="112"/>
      <c r="BN64" s="112"/>
      <c r="BO64" s="112"/>
      <c r="BP64" s="112"/>
      <c r="BQ64" s="112"/>
      <c r="BR64" s="112"/>
      <c r="BS64" s="112"/>
      <c r="BT64" s="112"/>
      <c r="BU64" s="112"/>
      <c r="BV64" s="112"/>
      <c r="BW64" s="112"/>
      <c r="BX64" s="112"/>
      <c r="BY64" s="112"/>
      <c r="BZ64" s="112"/>
      <c r="CA64" s="112"/>
      <c r="CB64" s="112"/>
      <c r="CC64" s="112"/>
      <c r="CD64" s="112"/>
      <c r="CE64" s="112"/>
      <c r="CF64" s="112"/>
      <c r="CG64" s="112"/>
      <c r="CH64" s="112"/>
      <c r="CI64" s="112"/>
      <c r="CJ64" s="112"/>
      <c r="CK64" s="112"/>
      <c r="CL64" s="112"/>
      <c r="CM64" s="112"/>
      <c r="CN64" s="112"/>
      <c r="CO64" s="112"/>
      <c r="CP64" s="112"/>
      <c r="CQ64" s="112"/>
      <c r="CR64" s="112"/>
      <c r="CS64" s="112"/>
      <c r="CT64" s="112"/>
      <c r="CU64" s="112"/>
      <c r="CV64" s="112"/>
      <c r="CW64" s="112"/>
      <c r="CX64" s="112"/>
      <c r="CY64" s="112"/>
      <c r="CZ64" s="112"/>
      <c r="DA64" s="112"/>
      <c r="DB64" s="112"/>
      <c r="DC64" s="112"/>
      <c r="DD64" s="112"/>
      <c r="DE64" s="112"/>
      <c r="DF64" s="112"/>
      <c r="DG64" s="112"/>
      <c r="DH64" s="112"/>
      <c r="DI64" s="112"/>
      <c r="DJ64" s="112"/>
      <c r="DK64" s="112"/>
      <c r="DL64" s="112"/>
      <c r="DM64" s="112"/>
      <c r="DN64" s="112"/>
      <c r="DO64" s="112"/>
      <c r="DP64" s="112"/>
      <c r="DQ64" s="112"/>
      <c r="DR64" s="112"/>
      <c r="DS64" s="112"/>
      <c r="DT64" s="112"/>
      <c r="DU64" s="112"/>
      <c r="DV64" s="112"/>
      <c r="DW64" s="112"/>
      <c r="DX64" s="112"/>
      <c r="DY64" s="112"/>
      <c r="DZ64" s="112"/>
      <c r="EA64" s="112"/>
      <c r="EB64" s="112"/>
      <c r="EC64" s="112"/>
      <c r="ED64" s="112"/>
    </row>
    <row r="65" ht="15" customHeight="1">
      <c r="A65" s="208" t="s">
        <v>1627</v>
      </c>
      <c r="B65" s="208"/>
      <c r="C65" s="133" t="s">
        <v>1611</v>
      </c>
      <c r="D65" s="133" t="s">
        <v>1611</v>
      </c>
      <c r="E65" s="133" t="s">
        <v>1611</v>
      </c>
      <c r="F65" s="133" t="s">
        <v>1611</v>
      </c>
      <c r="G65" s="133" t="s">
        <v>1611</v>
      </c>
      <c r="H65" s="133" t="s">
        <v>1611</v>
      </c>
      <c r="I65" s="133" t="s">
        <v>1611</v>
      </c>
      <c r="J65" s="133" t="s">
        <v>1611</v>
      </c>
      <c r="K65" s="133" t="s">
        <v>1611</v>
      </c>
      <c r="L65" s="133" t="s">
        <v>1611</v>
      </c>
      <c r="M65" s="133" t="s">
        <v>1611</v>
      </c>
      <c r="N65" s="133" t="s">
        <v>1611</v>
      </c>
      <c r="O65" s="133" t="s">
        <v>1611</v>
      </c>
      <c r="P65" s="133" t="s">
        <v>1611</v>
      </c>
      <c r="Q65" s="133" t="s">
        <v>1611</v>
      </c>
      <c r="R65" s="111"/>
      <c r="S65" s="112"/>
      <c r="T65" s="112"/>
      <c r="U65" s="112"/>
      <c r="V65" s="112"/>
      <c r="W65" s="112"/>
      <c r="X65" s="112"/>
      <c r="Y65" s="112"/>
      <c r="Z65" s="112"/>
      <c r="AA65" s="112"/>
      <c r="AB65" s="112"/>
      <c r="AC65" s="112"/>
      <c r="AD65" s="112"/>
      <c r="AE65" s="112"/>
      <c r="AF65" s="112"/>
      <c r="AG65" s="112"/>
      <c r="AH65" s="112"/>
      <c r="AI65" s="112"/>
      <c r="AJ65" s="112"/>
      <c r="AK65" s="112"/>
      <c r="AL65" s="112"/>
      <c r="AM65" s="112"/>
      <c r="AN65" s="112"/>
      <c r="AO65" s="112"/>
      <c r="AP65" s="112"/>
      <c r="AQ65" s="112"/>
      <c r="AR65" s="112"/>
      <c r="AS65" s="112"/>
      <c r="AT65" s="112"/>
      <c r="AU65" s="112"/>
      <c r="AV65" s="112"/>
      <c r="AW65" s="112"/>
      <c r="AX65" s="112"/>
      <c r="AY65" s="112"/>
      <c r="AZ65" s="112"/>
      <c r="BA65" s="112"/>
      <c r="BB65" s="112"/>
      <c r="BC65" s="112"/>
      <c r="BD65" s="112"/>
      <c r="BE65" s="112"/>
      <c r="BF65" s="112"/>
      <c r="BG65" s="112"/>
      <c r="BH65" s="112"/>
      <c r="BI65" s="112"/>
      <c r="BJ65" s="112"/>
      <c r="BK65" s="112"/>
      <c r="BL65" s="112"/>
      <c r="BM65" s="112"/>
      <c r="BN65" s="112"/>
      <c r="BO65" s="112"/>
      <c r="BP65" s="112"/>
      <c r="BQ65" s="112"/>
      <c r="BR65" s="112"/>
      <c r="BS65" s="112"/>
      <c r="BT65" s="112"/>
      <c r="BU65" s="112"/>
      <c r="BV65" s="112"/>
      <c r="BW65" s="112"/>
      <c r="BX65" s="112"/>
      <c r="BY65" s="112"/>
      <c r="BZ65" s="112"/>
      <c r="CA65" s="112"/>
      <c r="CB65" s="112"/>
      <c r="CC65" s="112"/>
      <c r="CD65" s="112"/>
      <c r="CE65" s="112"/>
      <c r="CF65" s="112"/>
      <c r="CG65" s="112"/>
      <c r="CH65" s="112"/>
      <c r="CI65" s="112"/>
      <c r="CJ65" s="112"/>
      <c r="CK65" s="112"/>
      <c r="CL65" s="112"/>
      <c r="CM65" s="112"/>
      <c r="CN65" s="112"/>
      <c r="CO65" s="112"/>
      <c r="CP65" s="112"/>
      <c r="CQ65" s="112"/>
      <c r="CR65" s="112"/>
      <c r="CS65" s="112"/>
      <c r="CT65" s="112"/>
      <c r="CU65" s="112"/>
      <c r="CV65" s="112"/>
      <c r="CW65" s="112"/>
      <c r="CX65" s="112"/>
      <c r="CY65" s="112"/>
      <c r="CZ65" s="112"/>
      <c r="DA65" s="112"/>
      <c r="DB65" s="112"/>
      <c r="DC65" s="112"/>
      <c r="DD65" s="112"/>
      <c r="DE65" s="112"/>
      <c r="DF65" s="112"/>
      <c r="DG65" s="112"/>
      <c r="DH65" s="112"/>
      <c r="DI65" s="112"/>
      <c r="DJ65" s="112"/>
      <c r="DK65" s="112"/>
      <c r="DL65" s="112"/>
      <c r="DM65" s="112"/>
      <c r="DN65" s="112"/>
      <c r="DO65" s="112"/>
      <c r="DP65" s="112"/>
      <c r="DQ65" s="112"/>
      <c r="DR65" s="112"/>
      <c r="DS65" s="112"/>
      <c r="DT65" s="112"/>
      <c r="DU65" s="112"/>
      <c r="DV65" s="112"/>
      <c r="DW65" s="112"/>
      <c r="DX65" s="112"/>
      <c r="DY65" s="112"/>
      <c r="DZ65" s="112"/>
      <c r="EA65" s="112"/>
      <c r="EB65" s="112"/>
      <c r="EC65" s="112"/>
      <c r="ED65" s="112"/>
    </row>
    <row r="66" ht="15" customHeight="1">
      <c r="A66" s="208" t="s">
        <v>1628</v>
      </c>
      <c r="B66" s="208"/>
      <c r="C66" s="108" t="s">
        <v>1568</v>
      </c>
      <c r="D66" s="108" t="s">
        <v>1568</v>
      </c>
      <c r="E66" s="108" t="s">
        <v>1568</v>
      </c>
      <c r="F66" s="108" t="s">
        <v>1568</v>
      </c>
      <c r="G66" s="108" t="s">
        <v>1568</v>
      </c>
      <c r="H66" s="108" t="s">
        <v>1568</v>
      </c>
      <c r="I66" s="108" t="s">
        <v>1568</v>
      </c>
      <c r="J66" s="108" t="s">
        <v>1568</v>
      </c>
      <c r="K66" s="108" t="s">
        <v>1568</v>
      </c>
      <c r="L66" s="108" t="s">
        <v>1568</v>
      </c>
      <c r="M66" s="108" t="s">
        <v>1568</v>
      </c>
      <c r="N66" s="108" t="s">
        <v>1568</v>
      </c>
      <c r="O66" s="108" t="s">
        <v>1568</v>
      </c>
      <c r="P66" s="108" t="s">
        <v>1568</v>
      </c>
      <c r="Q66" s="108" t="s">
        <v>1568</v>
      </c>
      <c r="R66" s="111"/>
      <c r="S66" s="112"/>
      <c r="T66" s="112"/>
      <c r="U66" s="112"/>
      <c r="V66" s="112"/>
      <c r="W66" s="112"/>
      <c r="X66" s="112"/>
      <c r="Y66" s="112"/>
      <c r="Z66" s="112"/>
      <c r="AA66" s="112"/>
      <c r="AB66" s="112"/>
      <c r="AC66" s="112"/>
      <c r="AD66" s="112"/>
      <c r="AE66" s="112"/>
      <c r="AF66" s="112"/>
      <c r="AG66" s="112"/>
      <c r="AH66" s="112"/>
      <c r="AI66" s="112"/>
      <c r="AJ66" s="112"/>
      <c r="AK66" s="112"/>
      <c r="AL66" s="112"/>
      <c r="AM66" s="112"/>
      <c r="AN66" s="112"/>
      <c r="AO66" s="112"/>
      <c r="AP66" s="112"/>
      <c r="AQ66" s="112"/>
      <c r="AR66" s="112"/>
      <c r="AS66" s="112"/>
      <c r="AT66" s="112"/>
      <c r="AU66" s="112"/>
      <c r="AV66" s="112"/>
      <c r="AW66" s="112"/>
      <c r="AX66" s="112"/>
      <c r="AY66" s="112"/>
      <c r="AZ66" s="112"/>
      <c r="BA66" s="112"/>
      <c r="BB66" s="112"/>
      <c r="BC66" s="112"/>
      <c r="BD66" s="112"/>
      <c r="BE66" s="112"/>
      <c r="BF66" s="112"/>
      <c r="BG66" s="112"/>
      <c r="BH66" s="112"/>
      <c r="BI66" s="112"/>
      <c r="BJ66" s="112"/>
      <c r="BK66" s="112"/>
      <c r="BL66" s="112"/>
      <c r="BM66" s="112"/>
      <c r="BN66" s="112"/>
      <c r="BO66" s="112"/>
      <c r="BP66" s="112"/>
      <c r="BQ66" s="112"/>
      <c r="BR66" s="112"/>
      <c r="BS66" s="112"/>
      <c r="BT66" s="112"/>
      <c r="BU66" s="112"/>
      <c r="BV66" s="112"/>
      <c r="BW66" s="112"/>
      <c r="BX66" s="112"/>
      <c r="BY66" s="112"/>
      <c r="BZ66" s="112"/>
      <c r="CA66" s="112"/>
      <c r="CB66" s="112"/>
      <c r="CC66" s="112"/>
      <c r="CD66" s="112"/>
      <c r="CE66" s="112"/>
      <c r="CF66" s="112"/>
      <c r="CG66" s="112"/>
      <c r="CH66" s="112"/>
      <c r="CI66" s="112"/>
      <c r="CJ66" s="112"/>
      <c r="CK66" s="112"/>
      <c r="CL66" s="112"/>
      <c r="CM66" s="112"/>
      <c r="CN66" s="112"/>
      <c r="CO66" s="112"/>
      <c r="CP66" s="112"/>
      <c r="CQ66" s="112"/>
      <c r="CR66" s="112"/>
      <c r="CS66" s="112"/>
      <c r="CT66" s="112"/>
      <c r="CU66" s="112"/>
      <c r="CV66" s="112"/>
      <c r="CW66" s="112"/>
      <c r="CX66" s="112"/>
      <c r="CY66" s="112"/>
      <c r="CZ66" s="112"/>
      <c r="DA66" s="112"/>
      <c r="DB66" s="112"/>
      <c r="DC66" s="112"/>
      <c r="DD66" s="112"/>
      <c r="DE66" s="112"/>
      <c r="DF66" s="112"/>
      <c r="DG66" s="112"/>
      <c r="DH66" s="112"/>
      <c r="DI66" s="112"/>
      <c r="DJ66" s="112"/>
      <c r="DK66" s="112"/>
      <c r="DL66" s="112"/>
      <c r="DM66" s="112"/>
      <c r="DN66" s="112"/>
      <c r="DO66" s="112"/>
      <c r="DP66" s="112"/>
      <c r="DQ66" s="112"/>
      <c r="DR66" s="112"/>
      <c r="DS66" s="112"/>
      <c r="DT66" s="112"/>
      <c r="DU66" s="112"/>
      <c r="DV66" s="112"/>
      <c r="DW66" s="112"/>
      <c r="DX66" s="112"/>
      <c r="DY66" s="112"/>
      <c r="DZ66" s="112"/>
      <c r="EA66" s="112"/>
      <c r="EB66" s="112"/>
      <c r="EC66" s="112"/>
      <c r="ED66" s="112"/>
    </row>
    <row r="67">
      <c r="A67" s="198" t="s">
        <v>1629</v>
      </c>
      <c r="B67" s="198"/>
      <c r="C67" s="134" t="s">
        <v>1629</v>
      </c>
      <c r="D67" s="134" t="s">
        <v>1629</v>
      </c>
      <c r="E67" s="134" t="s">
        <v>1629</v>
      </c>
      <c r="F67" s="134" t="s">
        <v>1629</v>
      </c>
      <c r="G67" s="134" t="s">
        <v>1629</v>
      </c>
      <c r="H67" s="134" t="s">
        <v>1629</v>
      </c>
      <c r="I67" s="134" t="s">
        <v>1629</v>
      </c>
      <c r="J67" s="134" t="s">
        <v>1629</v>
      </c>
      <c r="K67" s="134" t="s">
        <v>1629</v>
      </c>
      <c r="L67" s="134" t="s">
        <v>1629</v>
      </c>
      <c r="M67" s="134" t="s">
        <v>1629</v>
      </c>
      <c r="N67" s="134" t="s">
        <v>1629</v>
      </c>
      <c r="O67" s="134" t="s">
        <v>1629</v>
      </c>
      <c r="P67" s="134" t="s">
        <v>1629</v>
      </c>
      <c r="Q67" s="134" t="s">
        <v>1629</v>
      </c>
    </row>
  </sheetData>
  <sheetProtection algorithmName="SHA-512" hashValue="DOp5vul0NrlyVHRL1eJ/DL+SnGjtEFHTIjmE6eqtN0te1yludQsmP1H/BPkiu1VK7a1Y/jz6HMIjb2KmJ9zrmQ==" saltValue="v4Mq/OMaem8UXxQW0QRYaA==" spinCount="100000" sheet="1" formatColumns="0" formatRows="0"/>
  <mergeCells>
    <mergeCell ref="A55:B55"/>
    <mergeCell ref="A56:B56"/>
    <mergeCell ref="A57:B57"/>
    <mergeCell ref="A65:B65"/>
    <mergeCell ref="A66:B66"/>
    <mergeCell ref="A61:B61"/>
    <mergeCell ref="A59:B59"/>
    <mergeCell ref="A60:B60"/>
    <mergeCell ref="A62:B62"/>
    <mergeCell ref="A63:B63"/>
    <mergeCell ref="A64:B64"/>
    <mergeCell ref="A52:B52"/>
    <mergeCell ref="A54:B54"/>
    <mergeCell ref="A43:B43"/>
    <mergeCell ref="A44:B44"/>
    <mergeCell ref="A45:B45"/>
    <mergeCell ref="A46:B46"/>
    <mergeCell ref="A47:B47"/>
    <mergeCell ref="A37:B37"/>
    <mergeCell ref="A19:B19"/>
    <mergeCell ref="A48:B48"/>
    <mergeCell ref="A50:B50"/>
    <mergeCell ref="A51:B51"/>
    <mergeCell ref="A29:B29"/>
    <mergeCell ref="A24:B24"/>
    <mergeCell ref="A36:B36"/>
    <mergeCell ref="A27:B27"/>
    <mergeCell ref="A30:B30"/>
    <mergeCell ref="A31:B31"/>
    <mergeCell ref="A32:B32"/>
    <mergeCell ref="A33:B33"/>
    <mergeCell ref="A34:B34"/>
    <mergeCell ref="A2:A3"/>
    <mergeCell ref="A5:B5"/>
    <mergeCell ref="A6:B6"/>
    <mergeCell ref="A7:B7"/>
    <mergeCell ref="A8:B8"/>
    <mergeCell ref="A4:B4"/>
    <mergeCell ref="A67:B67"/>
    <mergeCell ref="A9:B9"/>
    <mergeCell ref="A20:B20"/>
    <mergeCell ref="A38:B38"/>
    <mergeCell ref="A39:B39"/>
    <mergeCell ref="A40:B40"/>
    <mergeCell ref="A25:B25"/>
    <mergeCell ref="A26:B26"/>
    <mergeCell ref="A21:B21"/>
    <mergeCell ref="A14:B14"/>
    <mergeCell ref="A16:B16"/>
    <mergeCell ref="A17:B17"/>
    <mergeCell ref="A42:B42"/>
    <mergeCell ref="A11:B11"/>
    <mergeCell ref="A12:B12"/>
    <mergeCell ref="A13:B13"/>
  </mergeCells>
  <conditionalFormatting sqref="C1:C1048576 D1:D67 E1:E67 F1:F67 G1:G67 H1:H67 I1:I67 J1:J67 K1:K67 L1:L67 M1:M67 N1:N67 O1:O67 P1:P67 Q1:Q67">
    <cfRule type="containsText" dxfId="5" priority="7" stopIfTrue="1" operator="containsText" text="Error">
      <formula>NOT(ISERROR(SEARCH("Error",C1)))</formula>
    </cfRule>
    <cfRule type="containsText" dxfId="4" priority="8" stopIfTrue="1" operator="containsText" text="Warning">
      <formula>NOT(ISERROR(SEARCH("Warning",C1)))</formula>
    </cfRule>
  </conditionalFormatting>
  <conditionalFormatting sqref="C14 D14 E14 F14 G14 H14 I14 J14 K14 L14 M14 N14 O14 P14 Q14">
    <cfRule type="expression" dxfId="5" priority="9" stopIfTrue="1">
      <formula>C39="Error"</formula>
    </cfRule>
    <cfRule type="expression" dxfId="4" priority="17" stopIfTrue="1">
      <formula>C39="Warning"</formula>
    </cfRule>
  </conditionalFormatting>
  <conditionalFormatting sqref="C17 D17 E17 F17 G17 H17 I17 J17 K17 L17 M17 N17 O17 P17 Q17">
    <cfRule type="expression" dxfId="10" priority="65">
      <formula>SEARCH("Warning",C31)</formula>
    </cfRule>
    <cfRule type="expression" dxfId="10" priority="66">
      <formula>SEARCH("Error",C31)</formula>
    </cfRule>
  </conditionalFormatting>
  <conditionalFormatting sqref="C20 D20 E20 F20 G20 H20 I20 J20 K20 L20 M20 N20 O20 P20 Q20">
    <cfRule type="cellIs" dxfId="9" priority="37" operator="equal">
      <formula>"QC PASSED"</formula>
    </cfRule>
    <cfRule type="cellIs" dxfId="8" priority="38" operator="equal">
      <formula>"QC FAILED"</formula>
    </cfRule>
  </conditionalFormatting>
  <pageMargins left="0.7" right="0.7" top="0.75" bottom="0.75" header="0.3" footer="0.3"/>
  <pageSetup paperSize="9" orientation="portrait" horizontalDpi="1200" verticalDpi="1200"/>
  <headerFooter/>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788FB-BF7B-4535-BE9F-1E83B92FF6E6}">
  <dimension ref="A1:S17"/>
  <sheetViews>
    <sheetView topLeftCell="B2" zoomScaleNormal="100" workbookViewId="0"/>
  </sheetViews>
  <sheetFormatPr defaultRowHeight="15"/>
  <cols>
    <col min="1" max="1" hidden="1" width="27.85546875" customWidth="1"/>
    <col min="2" max="2" bestFit="1" width="31.140625" customWidth="1"/>
    <col min="3" max="3" width="23.140625" customWidth="1"/>
    <col min="4" max="4" width="25.7109375" customWidth="1"/>
    <col min="5" max="5" width="25.7109375" customWidth="1"/>
    <col min="6" max="6" width="25.7109375" customWidth="1"/>
    <col min="7" max="7" width="25.7109375" customWidth="1"/>
    <col min="8" max="8" width="25.7109375" customWidth="1"/>
    <col min="9" max="9" width="25.7109375" customWidth="1"/>
    <col min="10" max="10" width="25.7109375" customWidth="1"/>
    <col min="11" max="11" width="25.7109375" customWidth="1"/>
    <col min="12" max="12" width="25.7109375" customWidth="1"/>
    <col min="13" max="13" width="25.7109375" customWidth="1"/>
    <col min="14" max="14" width="25.7109375" customWidth="1"/>
    <col min="15" max="15" width="25.7109375" customWidth="1"/>
    <col min="16" max="16" width="25.7109375" customWidth="1"/>
    <col min="17" max="17" width="25.7109375" customWidth="1"/>
    <col min="18" max="18" width="25.7109375" customWidth="1"/>
    <col min="19" max="19" bestFit="1" width="15.5703125" customWidth="1"/>
  </cols>
  <sheetData>
    <row r="1" ht="17.25" customHeight="1" s="2" customFormat="1">
      <c r="A1" s="9"/>
      <c r="B1" s="215" t="s" vm="1">
        <v>0</v>
      </c>
      <c r="C1" s="16" t="s">
        <v>1630</v>
      </c>
      <c r="D1" s="3"/>
      <c r="E1" s="3"/>
      <c r="F1" s="3"/>
      <c r="G1" s="3"/>
      <c r="H1" s="3"/>
      <c r="I1" s="3"/>
      <c r="J1" s="3"/>
      <c r="K1" s="3"/>
      <c r="L1" s="3"/>
      <c r="M1" s="3"/>
      <c r="N1" s="3"/>
      <c r="O1" s="3"/>
      <c r="P1" s="3"/>
      <c r="Q1" s="3"/>
      <c r="R1" s="3"/>
    </row>
    <row r="2" ht="19.5" customHeight="1" s="1" customFormat="1">
      <c r="A2" s="5"/>
      <c r="B2" s="215"/>
      <c r="C2" s="6"/>
      <c r="D2" s="4"/>
      <c r="E2" s="4"/>
      <c r="F2" s="4"/>
      <c r="G2" s="4"/>
      <c r="H2" s="4"/>
      <c r="I2" s="4"/>
      <c r="J2" s="4"/>
      <c r="K2" s="4"/>
      <c r="L2" s="4"/>
      <c r="M2" s="4"/>
      <c r="N2" s="4"/>
      <c r="O2" s="4"/>
      <c r="P2" s="4"/>
      <c r="Q2" s="4"/>
      <c r="R2" s="4"/>
    </row>
    <row r="3" ht="18" customHeight="1">
      <c r="A3" s="8"/>
      <c r="B3" s="216" t="s">
        <v>1631</v>
      </c>
      <c r="C3" s="216"/>
      <c r="D3" s="20"/>
      <c r="E3" s="20"/>
      <c r="F3" s="20"/>
      <c r="G3" s="20"/>
      <c r="H3" s="20"/>
      <c r="I3" s="20"/>
      <c r="J3" s="20"/>
      <c r="K3" s="20"/>
      <c r="L3" s="20"/>
      <c r="M3" s="20"/>
      <c r="N3" s="20"/>
      <c r="O3" s="20"/>
      <c r="P3" s="20"/>
      <c r="Q3" s="20"/>
      <c r="R3" s="20"/>
      <c r="S3" s="1"/>
    </row>
    <row r="4" ht="18" customHeight="1">
      <c r="A4" s="8"/>
      <c r="B4" s="17" t="s">
        <v>92</v>
      </c>
      <c r="C4" s="10" t="s">
        <v>93</v>
      </c>
      <c r="D4" s="6"/>
      <c r="E4" s="6"/>
      <c r="F4" s="6"/>
      <c r="G4" s="6"/>
      <c r="H4" s="6"/>
      <c r="I4" s="6"/>
      <c r="J4" s="6"/>
      <c r="K4" s="6"/>
      <c r="L4" s="6"/>
      <c r="M4" s="6"/>
      <c r="N4" s="6"/>
      <c r="O4" s="6"/>
      <c r="P4" s="6"/>
      <c r="Q4" s="6"/>
      <c r="R4" s="6"/>
      <c r="S4" s="1"/>
    </row>
    <row r="5" ht="18" customHeight="1">
      <c r="A5" s="8"/>
      <c r="B5" s="17" t="s">
        <v>1632</v>
      </c>
      <c r="C5" s="10" t="s">
        <v>75</v>
      </c>
      <c r="D5" s="6"/>
      <c r="E5" s="6"/>
      <c r="F5" s="6"/>
      <c r="G5" s="6"/>
      <c r="H5" s="6"/>
      <c r="I5" s="6"/>
      <c r="J5" s="6"/>
      <c r="K5" s="6"/>
      <c r="L5" s="6"/>
      <c r="M5" s="6"/>
      <c r="N5" s="6"/>
      <c r="O5" s="6"/>
      <c r="P5" s="6"/>
      <c r="Q5" s="6"/>
      <c r="R5" s="6"/>
      <c r="S5" s="1"/>
    </row>
    <row r="6" ht="18" customHeight="1">
      <c r="A6" s="8"/>
      <c r="B6" s="18" t="s">
        <v>97</v>
      </c>
      <c r="C6" s="11" t="s">
        <v>98</v>
      </c>
      <c r="D6" s="6"/>
      <c r="E6" s="6"/>
      <c r="F6" s="6"/>
      <c r="G6" s="6"/>
      <c r="H6" s="6"/>
      <c r="I6" s="6"/>
      <c r="J6" s="6"/>
      <c r="K6" s="6"/>
      <c r="L6" s="6"/>
      <c r="M6" s="6"/>
      <c r="N6" s="6"/>
      <c r="O6" s="6"/>
      <c r="P6" s="6"/>
      <c r="Q6" s="6"/>
      <c r="R6" s="6"/>
      <c r="S6" s="1"/>
    </row>
    <row r="7" ht="18" customHeight="1">
      <c r="A7" s="8"/>
      <c r="B7" s="18" t="s">
        <v>1633</v>
      </c>
      <c r="C7" s="21">
        <v>45821.5672685185</v>
      </c>
      <c r="D7" s="6"/>
      <c r="E7" s="6"/>
      <c r="F7" s="6"/>
      <c r="G7" s="6"/>
      <c r="H7" s="6"/>
      <c r="I7" s="6"/>
      <c r="J7" s="6"/>
      <c r="K7" s="6"/>
      <c r="L7" s="6"/>
      <c r="M7" s="6"/>
      <c r="N7" s="6"/>
      <c r="O7" s="6"/>
      <c r="P7" s="6"/>
      <c r="Q7" s="6"/>
      <c r="R7" s="6"/>
      <c r="S7" s="1"/>
    </row>
    <row r="8" ht="18" customHeight="1">
      <c r="A8" s="12"/>
      <c r="B8" s="7"/>
      <c r="C8" s="7"/>
      <c r="D8" s="6"/>
      <c r="E8" s="6"/>
      <c r="F8" s="6"/>
      <c r="G8" s="6"/>
      <c r="H8" s="6"/>
      <c r="I8" s="6"/>
      <c r="J8" s="6"/>
      <c r="K8" s="6"/>
      <c r="L8" s="6"/>
      <c r="M8" s="6"/>
      <c r="N8" s="6"/>
      <c r="O8" s="6"/>
      <c r="P8" s="6"/>
      <c r="Q8" s="6"/>
      <c r="R8" s="6"/>
      <c r="S8" s="1"/>
    </row>
    <row r="9" ht="18" customHeight="1">
      <c r="A9" s="8"/>
      <c r="B9" s="216" t="s">
        <v>18</v>
      </c>
      <c r="C9" s="216"/>
      <c r="D9" s="20"/>
      <c r="E9" s="20"/>
      <c r="F9" s="20"/>
      <c r="G9" s="20"/>
      <c r="H9" s="20"/>
      <c r="I9" s="20"/>
      <c r="J9" s="20"/>
      <c r="K9" s="20"/>
      <c r="L9" s="20"/>
      <c r="M9" s="20"/>
      <c r="N9" s="20"/>
      <c r="O9" s="20"/>
      <c r="P9" s="20"/>
      <c r="Q9" s="20"/>
      <c r="R9" s="20"/>
      <c r="S9" s="1"/>
    </row>
    <row r="10" ht="18" customHeight="1">
      <c r="A10" s="8"/>
      <c r="B10" s="217" t="s">
        <v>1634</v>
      </c>
      <c r="C10" s="218"/>
      <c r="D10" s="19" t="s">
        <v>60</v>
      </c>
      <c r="E10" s="19" t="s">
        <v>61</v>
      </c>
      <c r="F10" s="19" t="s">
        <v>62</v>
      </c>
      <c r="G10" s="19" t="s">
        <v>63</v>
      </c>
      <c r="H10" s="19" t="s">
        <v>64</v>
      </c>
      <c r="I10" s="19" t="s">
        <v>65</v>
      </c>
      <c r="J10" s="19" t="s">
        <v>66</v>
      </c>
      <c r="K10" s="19" t="s">
        <v>67</v>
      </c>
      <c r="L10" s="19" t="s">
        <v>68</v>
      </c>
      <c r="M10" s="19" t="s">
        <v>69</v>
      </c>
      <c r="N10" s="19" t="s">
        <v>70</v>
      </c>
      <c r="O10" s="19" t="s">
        <v>71</v>
      </c>
      <c r="P10" s="19" t="s">
        <v>72</v>
      </c>
      <c r="Q10" s="19" t="s">
        <v>73</v>
      </c>
      <c r="R10" s="19" t="s">
        <v>74</v>
      </c>
      <c r="S10" s="1"/>
    </row>
    <row r="11" ht="55.5" customHeight="1">
      <c r="A11" s="8"/>
      <c r="B11" s="219" t="s">
        <v>76</v>
      </c>
      <c r="C11" s="220"/>
      <c r="D11" s="15" t="s">
        <v>77</v>
      </c>
      <c r="E11" s="15" t="s">
        <v>78</v>
      </c>
      <c r="F11" s="15" t="s">
        <v>79</v>
      </c>
      <c r="G11" s="15" t="s">
        <v>80</v>
      </c>
      <c r="H11" s="15" t="s">
        <v>81</v>
      </c>
      <c r="I11" s="15" t="s">
        <v>82</v>
      </c>
      <c r="J11" s="15" t="s">
        <v>83</v>
      </c>
      <c r="K11" s="15" t="s">
        <v>84</v>
      </c>
      <c r="L11" s="15" t="s">
        <v>85</v>
      </c>
      <c r="M11" s="15" t="s">
        <v>86</v>
      </c>
      <c r="N11" s="15" t="s">
        <v>87</v>
      </c>
      <c r="O11" s="15" t="s">
        <v>88</v>
      </c>
      <c r="P11" s="15" t="s">
        <v>89</v>
      </c>
      <c r="Q11" s="15" t="s">
        <v>90</v>
      </c>
      <c r="R11" s="15" t="s">
        <v>91</v>
      </c>
      <c r="S11" s="1"/>
    </row>
    <row r="12" ht="18" customHeight="1">
      <c r="A12" s="8"/>
      <c r="B12" s="221" t="s">
        <v>1635</v>
      </c>
      <c r="C12" s="222"/>
      <c r="D12" s="13">
        <v>46063.5</v>
      </c>
      <c r="E12" s="13">
        <v>46063.5</v>
      </c>
      <c r="F12" s="13">
        <v>46063.5</v>
      </c>
      <c r="G12" s="13">
        <v>46063.5</v>
      </c>
      <c r="H12" s="13">
        <v>46063.5</v>
      </c>
      <c r="I12" s="13">
        <v>46063.5</v>
      </c>
      <c r="J12" s="13">
        <v>46063.5</v>
      </c>
      <c r="K12" s="13">
        <v>46063.5</v>
      </c>
      <c r="L12" s="13">
        <v>46063.5</v>
      </c>
      <c r="M12" s="13">
        <v>46063.5</v>
      </c>
      <c r="N12" s="13">
        <v>46063.5</v>
      </c>
      <c r="O12" s="13">
        <v>46063.5</v>
      </c>
      <c r="P12" s="13">
        <v>46063.5</v>
      </c>
      <c r="Q12" s="13">
        <v>46063.5</v>
      </c>
      <c r="R12" s="13">
        <v>46063.5</v>
      </c>
      <c r="S12" s="22"/>
    </row>
    <row r="13" ht="18" customHeight="1">
      <c r="A13" s="8"/>
      <c r="B13" s="223" t="s">
        <v>1636</v>
      </c>
      <c r="C13" s="224"/>
      <c r="D13" s="14">
        <v>45821.5672685185</v>
      </c>
      <c r="E13" s="14">
        <v>45821.5672685185</v>
      </c>
      <c r="F13" s="14">
        <v>45821.5672685185</v>
      </c>
      <c r="G13" s="14">
        <v>45821.5672685185</v>
      </c>
      <c r="H13" s="14">
        <v>45821.5672685185</v>
      </c>
      <c r="I13" s="14">
        <v>45821.5672685185</v>
      </c>
      <c r="J13" s="14">
        <v>45821.5672685185</v>
      </c>
      <c r="K13" s="14">
        <v>45821.5672685185</v>
      </c>
      <c r="L13" s="14">
        <v>45821.5672685185</v>
      </c>
      <c r="M13" s="14">
        <v>45821.5672685185</v>
      </c>
      <c r="N13" s="14">
        <v>45821.5672685185</v>
      </c>
      <c r="O13" s="14">
        <v>45821.5672685185</v>
      </c>
      <c r="P13" s="14">
        <v>45821.5672685185</v>
      </c>
      <c r="Q13" s="14">
        <v>45821.5672685185</v>
      </c>
      <c r="R13" s="14">
        <v>45821.5672685185</v>
      </c>
      <c r="S13" s="22"/>
    </row>
    <row r="14" ht="18" customHeight="1">
      <c r="A14" s="8"/>
      <c r="B14" s="223" t="s">
        <v>1637</v>
      </c>
      <c r="C14" s="224"/>
      <c r="D14" s="14">
        <v>45821.5672685185</v>
      </c>
      <c r="E14" s="14">
        <v>45821.5672685185</v>
      </c>
      <c r="F14" s="14">
        <v>45821.5672685185</v>
      </c>
      <c r="G14" s="14">
        <v>45821.5672685185</v>
      </c>
      <c r="H14" s="14">
        <v>45821.5672685185</v>
      </c>
      <c r="I14" s="14">
        <v>45821.5672685185</v>
      </c>
      <c r="J14" s="14">
        <v>45821.5672685185</v>
      </c>
      <c r="K14" s="14">
        <v>45821.5672685185</v>
      </c>
      <c r="L14" s="14">
        <v>45821.5672685185</v>
      </c>
      <c r="M14" s="14">
        <v>45821.5672685185</v>
      </c>
      <c r="N14" s="14">
        <v>45821.5672685185</v>
      </c>
      <c r="O14" s="14">
        <v>45821.5672685185</v>
      </c>
      <c r="P14" s="14">
        <v>45821.5672685185</v>
      </c>
      <c r="Q14" s="14">
        <v>45821.5672685185</v>
      </c>
      <c r="R14" s="14">
        <v>45821.5672685185</v>
      </c>
      <c r="S14" s="22"/>
    </row>
    <row r="15" ht="18" customHeight="1">
      <c r="A15" s="8"/>
      <c r="B15" s="223" t="s">
        <v>1638</v>
      </c>
      <c r="C15" s="224"/>
      <c r="D15" s="14">
        <v>45821.5672685185</v>
      </c>
      <c r="E15" s="14">
        <v>45821.5672685185</v>
      </c>
      <c r="F15" s="14">
        <v>45821.5672685185</v>
      </c>
      <c r="G15" s="14">
        <v>45821.5672685185</v>
      </c>
      <c r="H15" s="14">
        <v>45821.5672685185</v>
      </c>
      <c r="I15" s="14">
        <v>45821.5672685185</v>
      </c>
      <c r="J15" s="14">
        <v>45821.5672685185</v>
      </c>
      <c r="K15" s="14">
        <v>45821.5672685185</v>
      </c>
      <c r="L15" s="14">
        <v>45821.5672685185</v>
      </c>
      <c r="M15" s="14">
        <v>45821.5672685185</v>
      </c>
      <c r="N15" s="14">
        <v>45821.5672685185</v>
      </c>
      <c r="O15" s="14">
        <v>45821.5672685185</v>
      </c>
      <c r="P15" s="14">
        <v>45821.5672685185</v>
      </c>
      <c r="Q15" s="14">
        <v>45821.5672685185</v>
      </c>
      <c r="R15" s="14">
        <v>45821.5672685185</v>
      </c>
      <c r="S15" s="22"/>
    </row>
    <row r="16" ht="18" customHeight="1">
      <c r="A16" s="8"/>
      <c r="B16" s="225" t="s">
        <v>1639</v>
      </c>
      <c r="C16" s="226"/>
      <c r="D16" s="137">
        <v>45821.5672685185</v>
      </c>
      <c r="E16" s="137">
        <v>45821.5672685185</v>
      </c>
      <c r="F16" s="137">
        <v>45821.5672685185</v>
      </c>
      <c r="G16" s="137">
        <v>45821.5672685185</v>
      </c>
      <c r="H16" s="137">
        <v>45821.5672685185</v>
      </c>
      <c r="I16" s="137">
        <v>45821.5672685185</v>
      </c>
      <c r="J16" s="137">
        <v>45821.5672685185</v>
      </c>
      <c r="K16" s="137">
        <v>45821.5672685185</v>
      </c>
      <c r="L16" s="137">
        <v>45821.5672685185</v>
      </c>
      <c r="M16" s="137">
        <v>45821.5672685185</v>
      </c>
      <c r="N16" s="137">
        <v>45821.5672685185</v>
      </c>
      <c r="O16" s="137">
        <v>45821.5672685185</v>
      </c>
      <c r="P16" s="137">
        <v>45821.5672685185</v>
      </c>
      <c r="Q16" s="137">
        <v>45821.5672685185</v>
      </c>
      <c r="R16" s="137">
        <v>45821.5672685185</v>
      </c>
      <c r="S16" s="22"/>
    </row>
    <row r="17" ht="18" customHeight="1">
      <c r="A17" s="22"/>
      <c r="B17" s="22"/>
      <c r="C17" s="22"/>
      <c r="D17" s="136"/>
      <c r="E17" s="136"/>
      <c r="F17" s="136"/>
      <c r="G17" s="136"/>
      <c r="H17" s="136"/>
      <c r="I17" s="136"/>
      <c r="J17" s="136"/>
      <c r="K17" s="136"/>
      <c r="L17" s="136"/>
      <c r="M17" s="136"/>
      <c r="N17" s="136"/>
      <c r="O17" s="136"/>
      <c r="P17" s="136"/>
      <c r="Q17" s="136"/>
      <c r="R17" s="136"/>
      <c r="S17" s="22"/>
    </row>
  </sheetData>
  <sheetProtection algorithmName="SHA-512" hashValue="DC/6z8kMwKM/SMAMNIXdHc6YZOZzYYJQf1NnSGwzbXCHRe/3r3e+g7Za8IZVNw50DuaK84O3duwUgP/gtbSjeA==" saltValue="NTUznqMsmeYrAHRFVVbw5A==" spinCount="100000" sheet="1" formatColumns="0" formatRows="0"/>
  <mergeCells>
    <mergeCell ref="B12:C12"/>
    <mergeCell ref="B13:C13"/>
    <mergeCell ref="B14:C14"/>
    <mergeCell ref="B15:C15"/>
    <mergeCell ref="B16:C16"/>
    <mergeCell ref="B1:B2"/>
    <mergeCell ref="B9:C9"/>
    <mergeCell ref="B10:C10"/>
    <mergeCell ref="B11:C11"/>
    <mergeCell ref="B3:C3"/>
  </mergeCells>
  <conditionalFormatting sqref="C1:C2">
    <cfRule type="containsText" dxfId="5" priority="1" stopIfTrue="1" operator="containsText" text="Error">
      <formula>NOT(ISERROR(SEARCH("Error",C2)))</formula>
    </cfRule>
    <cfRule type="containsText" dxfId="4" priority="2" stopIfTrue="1" operator="containsText" text="Warning">
      <formula>NOT(ISERROR(SEARCH("Warning",C2)))</formula>
    </cfRule>
  </conditionalFormatting>
  <conditionalFormatting sqref="D3:D9 D11:D16 E3:E9 E11:E16 F3:F9 F11:F16 G3:G9 G11:G16 H3:H9 H11:H16 I3:I9 I11:I16 J3:J9 J11:J16 K3:K9 K11:K16 L3:L9 L11:L16 M3:M9 M11:M16 N3:N9 N11:N16 O3:O9 O11:O16 P3:P9 P11:P16 Q3:Q9 Q11:Q16 R3:R9 R11:R16">
    <cfRule type="containsText" dxfId="5" priority="3" stopIfTrue="1" operator="containsText" text="Error">
      <formula>NOT(ISERROR(SEARCH("Error",D1)))</formula>
    </cfRule>
    <cfRule type="containsText" dxfId="4" priority="4" stopIfTrue="1" operator="containsText" text="Warning">
      <formula>NOT(ISERROR(SEARCH("Warning",D1)))</formula>
    </cfRule>
  </conditionalFormatting>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4D5DA4-3DA0-491D-96D0-6067EFDF01B6}">
  <sheetPr>
    <tabColor rgb="FFFFFF00"/>
  </sheetPr>
  <dimension ref="A1:AC671"/>
  <sheetViews>
    <sheetView zoomScaleNormal="100" workbookViewId="0">
      <pane xSplit="14" ySplit="6" topLeftCell="O7" activePane="bottomRight" state="frozen"/>
      <selection pane="topRight"/>
      <selection pane="bottomLeft"/>
      <selection pane="bottomRight"/>
    </sheetView>
  </sheetViews>
  <sheetFormatPr defaultColWidth="9.140625" defaultRowHeight="11.25" customHeight="1"/>
  <cols>
    <col min="1" max="1" hidden="1" width="0.140625" customWidth="1" style="69"/>
    <col min="2" max="2" hidden="1" width="0.85546875" customWidth="1" style="71"/>
    <col min="3" max="3" hidden="1" width="3.140625" customWidth="1" style="71"/>
    <col min="4" max="5" width="12.7109375" customWidth="1" style="75"/>
    <col min="6" max="6" width="12.7109375" customWidth="1" style="95"/>
    <col min="7" max="7" width="12.7109375" customWidth="1" style="75"/>
    <col min="8" max="8" width="12.7109375" customWidth="1" style="75"/>
    <col min="9" max="14" width="12.7109375" customWidth="1" style="75"/>
    <col min="15" max="15" width="15.7109375" customWidth="1" style="99"/>
    <col min="16" max="16" width="15.7109375" customWidth="1"/>
    <col min="17" max="17" width="15.7109375" customWidth="1"/>
    <col min="18" max="18" width="15.7109375" customWidth="1"/>
    <col min="19" max="19" width="15.7109375" customWidth="1"/>
    <col min="20" max="20" width="15.7109375" customWidth="1"/>
    <col min="21" max="21" width="15.7109375" customWidth="1"/>
    <col min="22" max="22" width="15.7109375" customWidth="1"/>
    <col min="23" max="23" width="15.7109375" customWidth="1"/>
    <col min="24" max="24" width="15.7109375" customWidth="1"/>
    <col min="25" max="25" width="15.7109375" customWidth="1"/>
    <col min="26" max="26" width="15.7109375" customWidth="1"/>
    <col min="27" max="27" width="15.7109375" customWidth="1"/>
    <col min="28" max="28" width="15.7109375" customWidth="1"/>
    <col min="29" max="29" width="15.7109375" customWidth="1"/>
    <col min="30" max="16384" width="9.140625" customWidth="1" style="74"/>
  </cols>
  <sheetData>
    <row r="1" ht="18" customHeight="1">
      <c r="D1" s="175" t="s" vm="1">
        <v>0</v>
      </c>
      <c r="E1" s="175"/>
      <c r="F1" s="72" t="s">
        <v>1640</v>
      </c>
      <c r="G1" s="73"/>
      <c r="H1" s="74"/>
      <c r="I1" s="197" t="s" vm="3">
        <v>0</v>
      </c>
      <c r="J1" s="197"/>
      <c r="K1" s="197"/>
      <c r="L1" s="142"/>
      <c r="M1" s="142"/>
      <c r="N1" s="77" t="s">
        <v>59</v>
      </c>
      <c r="O1" s="78" t="s">
        <v>60</v>
      </c>
      <c r="P1" s="78" t="s">
        <v>61</v>
      </c>
      <c r="Q1" s="78" t="s">
        <v>62</v>
      </c>
      <c r="R1" s="78" t="s">
        <v>63</v>
      </c>
      <c r="S1" s="78" t="s">
        <v>64</v>
      </c>
      <c r="T1" s="78" t="s">
        <v>65</v>
      </c>
      <c r="U1" s="78" t="s">
        <v>66</v>
      </c>
      <c r="V1" s="78" t="s">
        <v>67</v>
      </c>
      <c r="W1" s="78" t="s">
        <v>68</v>
      </c>
      <c r="X1" s="78" t="s">
        <v>69</v>
      </c>
      <c r="Y1" s="78" t="s">
        <v>70</v>
      </c>
      <c r="Z1" s="78" t="s">
        <v>71</v>
      </c>
      <c r="AA1" s="78" t="s">
        <v>72</v>
      </c>
      <c r="AB1" s="78" t="s">
        <v>73</v>
      </c>
      <c r="AC1" s="78" t="s">
        <v>74</v>
      </c>
    </row>
    <row r="2" ht="55.5" customHeight="1">
      <c r="D2" s="175"/>
      <c r="E2" s="175"/>
      <c r="F2" s="79" t="s">
        <v>75</v>
      </c>
      <c r="G2" s="79"/>
      <c r="H2" s="80"/>
      <c r="I2" s="197"/>
      <c r="J2" s="197"/>
      <c r="K2" s="197"/>
      <c r="L2" s="142"/>
      <c r="M2" s="142"/>
      <c r="N2" s="77" t="s">
        <v>76</v>
      </c>
      <c r="O2" s="81" t="s">
        <v>77</v>
      </c>
      <c r="P2" s="81" t="s">
        <v>78</v>
      </c>
      <c r="Q2" s="81" t="s">
        <v>79</v>
      </c>
      <c r="R2" s="81" t="s">
        <v>80</v>
      </c>
      <c r="S2" s="81" t="s">
        <v>81</v>
      </c>
      <c r="T2" s="81" t="s">
        <v>82</v>
      </c>
      <c r="U2" s="81" t="s">
        <v>83</v>
      </c>
      <c r="V2" s="81" t="s">
        <v>84</v>
      </c>
      <c r="W2" s="81" t="s">
        <v>85</v>
      </c>
      <c r="X2" s="81" t="s">
        <v>86</v>
      </c>
      <c r="Y2" s="81" t="s">
        <v>87</v>
      </c>
      <c r="Z2" s="81" t="s">
        <v>88</v>
      </c>
      <c r="AA2" s="81" t="s">
        <v>89</v>
      </c>
      <c r="AB2" s="81" t="s">
        <v>90</v>
      </c>
      <c r="AC2" s="81" t="s">
        <v>91</v>
      </c>
    </row>
    <row r="3" ht="15" customHeight="1">
      <c r="D3" s="82" t="s">
        <v>92</v>
      </c>
      <c r="E3" s="83" t="s">
        <v>93</v>
      </c>
      <c r="F3" s="84"/>
      <c r="G3" s="85"/>
      <c r="H3" s="73"/>
      <c r="I3" s="197"/>
      <c r="J3" s="197"/>
      <c r="K3" s="197"/>
      <c r="L3" s="142"/>
      <c r="M3" s="142"/>
      <c r="N3" s="86" t="s">
        <v>94</v>
      </c>
      <c r="O3" s="87" t="s">
        <v>95</v>
      </c>
      <c r="P3" s="87" t="s">
        <v>95</v>
      </c>
      <c r="Q3" s="87" t="s">
        <v>96</v>
      </c>
      <c r="R3" s="87" t="s">
        <v>95</v>
      </c>
      <c r="S3" s="87" t="s">
        <v>96</v>
      </c>
      <c r="T3" s="87" t="s">
        <v>95</v>
      </c>
      <c r="U3" s="87" t="s">
        <v>95</v>
      </c>
      <c r="V3" s="87" t="s">
        <v>95</v>
      </c>
      <c r="W3" s="87" t="s">
        <v>96</v>
      </c>
      <c r="X3" s="87" t="s">
        <v>95</v>
      </c>
      <c r="Y3" s="87" t="s">
        <v>95</v>
      </c>
      <c r="Z3" s="87" t="s">
        <v>95</v>
      </c>
      <c r="AA3" s="87" t="s">
        <v>95</v>
      </c>
      <c r="AB3" s="87" t="s">
        <v>96</v>
      </c>
      <c r="AC3" s="87" t="s">
        <v>96</v>
      </c>
    </row>
    <row r="4" ht="15" customHeight="1">
      <c r="D4" s="88" t="s">
        <v>97</v>
      </c>
      <c r="E4" s="89" t="s">
        <v>98</v>
      </c>
      <c r="F4" s="84"/>
      <c r="G4" s="85"/>
      <c r="H4" s="73"/>
      <c r="I4" s="74"/>
      <c r="J4" s="23"/>
      <c r="K4" s="23"/>
      <c r="L4" s="23"/>
      <c r="M4" s="23"/>
      <c r="N4" s="90" t="s">
        <v>99</v>
      </c>
      <c r="O4" s="87" t="s">
        <v>100</v>
      </c>
      <c r="P4" s="87" t="s">
        <v>100</v>
      </c>
      <c r="Q4" s="87" t="s">
        <v>100</v>
      </c>
      <c r="R4" s="87" t="s">
        <v>101</v>
      </c>
      <c r="S4" s="87" t="s">
        <v>100</v>
      </c>
      <c r="T4" s="87" t="s">
        <v>101</v>
      </c>
      <c r="U4" s="87" t="s">
        <v>100</v>
      </c>
      <c r="V4" s="87" t="s">
        <v>101</v>
      </c>
      <c r="W4" s="87" t="s">
        <v>100</v>
      </c>
      <c r="X4" s="87" t="s">
        <v>100</v>
      </c>
      <c r="Y4" s="87" t="s">
        <v>100</v>
      </c>
      <c r="Z4" s="87" t="s">
        <v>100</v>
      </c>
      <c r="AA4" s="87" t="s">
        <v>101</v>
      </c>
      <c r="AB4" s="87" t="s">
        <v>100</v>
      </c>
      <c r="AC4" s="87" t="s">
        <v>100</v>
      </c>
    </row>
    <row r="5" hidden="1" ht="11.25" customHeight="1">
      <c r="B5" s="91" t="s">
        <v>102</v>
      </c>
      <c r="C5" s="91"/>
      <c r="D5" s="92"/>
      <c r="E5" s="93"/>
      <c r="F5" s="94"/>
      <c r="G5" s="93"/>
      <c r="H5" s="92"/>
      <c r="I5" s="93"/>
      <c r="J5" s="93"/>
      <c r="O5" s="92"/>
      <c r="P5" s="92"/>
      <c r="Q5" s="92"/>
      <c r="R5" s="92"/>
      <c r="S5" s="92"/>
      <c r="T5" s="92"/>
      <c r="U5" s="92"/>
      <c r="V5" s="92"/>
      <c r="W5" s="92"/>
      <c r="X5" s="92"/>
      <c r="Y5" s="92"/>
      <c r="Z5" s="92"/>
      <c r="AA5" s="92"/>
      <c r="AB5" s="92"/>
      <c r="AC5" s="92"/>
    </row>
    <row r="6" ht="24.95" customHeight="1">
      <c r="B6" s="96"/>
      <c r="C6" s="96"/>
      <c r="D6" s="143" t="s">
        <v>103</v>
      </c>
      <c r="E6" s="143" t="s">
        <v>25</v>
      </c>
      <c r="F6" s="144" t="s">
        <v>104</v>
      </c>
      <c r="G6" s="143" t="s">
        <v>105</v>
      </c>
      <c r="H6" s="143" t="s">
        <v>106</v>
      </c>
      <c r="I6" s="145" t="s">
        <v>107</v>
      </c>
      <c r="J6" s="145" t="s">
        <v>108</v>
      </c>
      <c r="K6" s="149" t="s">
        <v>109</v>
      </c>
      <c r="L6" s="143" t="s">
        <v>110</v>
      </c>
      <c r="M6" s="143" t="s">
        <v>111</v>
      </c>
      <c r="N6" s="146" t="s">
        <v>112</v>
      </c>
      <c r="O6" s="97">
        <f>IF(("True"&lt;&gt;"TRUE"),"QC FAILED","QC PASSED")</f>
      </c>
      <c r="P6" s="97">
        <f>IF(("True"&lt;&gt;"TRUE"),"QC FAILED","QC PASSED")</f>
      </c>
      <c r="Q6" s="97">
        <f>IF(("True"&lt;&gt;"TRUE"),"QC FAILED","QC PASSED")</f>
      </c>
      <c r="R6" s="97">
        <f>IF(("True"&lt;&gt;"TRUE"),"QC FAILED","QC PASSED")</f>
      </c>
      <c r="S6" s="97">
        <f>IF(("True"&lt;&gt;"TRUE"),"QC FAILED","QC PASSED")</f>
      </c>
      <c r="T6" s="97">
        <f>IF(("True"&lt;&gt;"TRUE"),"QC FAILED","QC PASSED")</f>
      </c>
      <c r="U6" s="97">
        <f>IF(("True"&lt;&gt;"TRUE"),"QC FAILED","QC PASSED")</f>
      </c>
      <c r="V6" s="97">
        <f>IF(("True"&lt;&gt;"TRUE"),"QC FAILED","QC PASSED")</f>
      </c>
      <c r="W6" s="97">
        <f>IF(("True"&lt;&gt;"TRUE"),"QC FAILED","QC PASSED")</f>
      </c>
      <c r="X6" s="97">
        <f>IF(("True"&lt;&gt;"TRUE"),"QC FAILED","QC PASSED")</f>
      </c>
      <c r="Y6" s="97">
        <f>IF(("True"&lt;&gt;"TRUE"),"QC FAILED","QC PASSED")</f>
      </c>
      <c r="Z6" s="97">
        <f>IF(("True"&lt;&gt;"TRUE"),"QC FAILED","QC PASSED")</f>
      </c>
      <c r="AA6" s="97">
        <f>IF(("True"&lt;&gt;"TRUE"),"QC FAILED","QC PASSED")</f>
      </c>
      <c r="AB6" s="97">
        <f>IF(("True"&lt;&gt;"TRUE"),"QC FAILED","QC PASSED")</f>
      </c>
      <c r="AC6" s="97">
        <f>IF(("True"&lt;&gt;"TRUE"),"QC FAILED","QC PASSED")</f>
      </c>
    </row>
    <row r="7" ht="11.25" customHeight="1">
      <c r="D7" s="150" t="s">
        <v>113</v>
      </c>
      <c r="E7" s="151" t="s">
        <v>114</v>
      </c>
      <c r="F7" s="152" t="s">
        <v>115</v>
      </c>
      <c r="G7" s="151" t="s">
        <v>116</v>
      </c>
      <c r="H7" s="151" t="s">
        <v>117</v>
      </c>
      <c r="I7" s="125" t="s">
        <v>118</v>
      </c>
      <c r="J7" s="157"/>
      <c r="K7" s="152"/>
      <c r="L7" s="126">
        <v>2</v>
      </c>
      <c r="M7" s="151"/>
      <c r="N7" s="148">
        <f>IF(("Reference probe"&lt;&gt;"Reference probe"),"N","Y")</f>
      </c>
      <c r="O7" s="170" t="s">
        <v>1641</v>
      </c>
      <c r="P7" s="170" t="s">
        <v>1641</v>
      </c>
      <c r="Q7" s="170" t="s">
        <v>1641</v>
      </c>
      <c r="R7" s="170" t="s">
        <v>1641</v>
      </c>
      <c r="S7" s="170" t="s">
        <v>1641</v>
      </c>
      <c r="T7" s="170" t="s">
        <v>1641</v>
      </c>
      <c r="U7" s="170" t="s">
        <v>1641</v>
      </c>
      <c r="V7" s="170" t="s">
        <v>1641</v>
      </c>
      <c r="W7" s="170" t="s">
        <v>1641</v>
      </c>
      <c r="X7" s="170" t="s">
        <v>1641</v>
      </c>
      <c r="Y7" s="170" t="s">
        <v>1641</v>
      </c>
      <c r="Z7" s="170" t="s">
        <v>1641</v>
      </c>
      <c r="AA7" s="170" t="s">
        <v>1641</v>
      </c>
      <c r="AB7" s="170" t="s">
        <v>1641</v>
      </c>
      <c r="AC7" s="170" t="s">
        <v>1641</v>
      </c>
    </row>
    <row r="8" ht="11.25" customHeight="1">
      <c r="D8" s="150" t="s">
        <v>119</v>
      </c>
      <c r="E8" s="151" t="s">
        <v>114</v>
      </c>
      <c r="F8" s="152" t="s">
        <v>120</v>
      </c>
      <c r="G8" s="151" t="s">
        <v>116</v>
      </c>
      <c r="H8" s="151" t="s">
        <v>117</v>
      </c>
      <c r="I8" s="125" t="s">
        <v>121</v>
      </c>
      <c r="J8" s="157"/>
      <c r="K8" s="152"/>
      <c r="L8" s="126">
        <v>2</v>
      </c>
      <c r="M8" s="151"/>
      <c r="N8" s="148">
        <f>IF(("Reference probe"&lt;&gt;"Reference probe"),"N","Y")</f>
      </c>
      <c r="O8" s="170" t="s">
        <v>1641</v>
      </c>
      <c r="P8" s="170" t="s">
        <v>1641</v>
      </c>
      <c r="Q8" s="170" t="s">
        <v>1641</v>
      </c>
      <c r="R8" s="170" t="s">
        <v>1641</v>
      </c>
      <c r="S8" s="170" t="s">
        <v>1641</v>
      </c>
      <c r="T8" s="170" t="s">
        <v>1641</v>
      </c>
      <c r="U8" s="170" t="s">
        <v>1641</v>
      </c>
      <c r="V8" s="170" t="s">
        <v>1641</v>
      </c>
      <c r="W8" s="170" t="s">
        <v>1641</v>
      </c>
      <c r="X8" s="170" t="s">
        <v>1641</v>
      </c>
      <c r="Y8" s="170" t="s">
        <v>1641</v>
      </c>
      <c r="Z8" s="170" t="s">
        <v>1641</v>
      </c>
      <c r="AA8" s="170" t="s">
        <v>1641</v>
      </c>
      <c r="AB8" s="170" t="s">
        <v>1641</v>
      </c>
      <c r="AC8" s="170" t="s">
        <v>1641</v>
      </c>
    </row>
    <row r="9" ht="11.25" customHeight="1">
      <c r="D9" s="150" t="s">
        <v>122</v>
      </c>
      <c r="E9" s="151" t="s">
        <v>114</v>
      </c>
      <c r="F9" s="152" t="s">
        <v>120</v>
      </c>
      <c r="G9" s="151" t="s">
        <v>116</v>
      </c>
      <c r="H9" s="151" t="s">
        <v>117</v>
      </c>
      <c r="I9" s="125" t="s">
        <v>123</v>
      </c>
      <c r="J9" s="157"/>
      <c r="K9" s="152"/>
      <c r="L9" s="126">
        <v>2</v>
      </c>
      <c r="M9" s="151"/>
      <c r="N9" s="148">
        <f>IF(("Reference probe"&lt;&gt;"Reference probe"),"N","Y")</f>
      </c>
      <c r="O9" s="170" t="s">
        <v>1641</v>
      </c>
      <c r="P9" s="170" t="s">
        <v>1641</v>
      </c>
      <c r="Q9" s="170" t="s">
        <v>1641</v>
      </c>
      <c r="R9" s="170" t="s">
        <v>1641</v>
      </c>
      <c r="S9" s="170" t="s">
        <v>1641</v>
      </c>
      <c r="T9" s="170" t="s">
        <v>1641</v>
      </c>
      <c r="U9" s="170" t="s">
        <v>1641</v>
      </c>
      <c r="V9" s="170" t="s">
        <v>1641</v>
      </c>
      <c r="W9" s="170" t="s">
        <v>1641</v>
      </c>
      <c r="X9" s="170" t="s">
        <v>1641</v>
      </c>
      <c r="Y9" s="170" t="s">
        <v>1641</v>
      </c>
      <c r="Z9" s="170" t="s">
        <v>1641</v>
      </c>
      <c r="AA9" s="170" t="s">
        <v>1641</v>
      </c>
      <c r="AB9" s="170" t="s">
        <v>1641</v>
      </c>
      <c r="AC9" s="170" t="s">
        <v>1641</v>
      </c>
    </row>
    <row r="10" ht="11.25" customHeight="1">
      <c r="D10" s="150" t="s">
        <v>124</v>
      </c>
      <c r="E10" s="151" t="s">
        <v>114</v>
      </c>
      <c r="F10" s="152" t="s">
        <v>120</v>
      </c>
      <c r="G10" s="151" t="s">
        <v>116</v>
      </c>
      <c r="H10" s="151" t="s">
        <v>117</v>
      </c>
      <c r="I10" s="125" t="s">
        <v>125</v>
      </c>
      <c r="J10" s="157"/>
      <c r="K10" s="152"/>
      <c r="L10" s="126">
        <v>2</v>
      </c>
      <c r="M10" s="151"/>
      <c r="N10" s="148">
        <f>IF(("Default"&lt;&gt;"Reference probe"),"N","Y")</f>
      </c>
      <c r="O10" s="170" t="s">
        <v>1641</v>
      </c>
      <c r="P10" s="170" t="s">
        <v>1641</v>
      </c>
      <c r="Q10" s="170" t="s">
        <v>1641</v>
      </c>
      <c r="R10" s="170" t="s">
        <v>1641</v>
      </c>
      <c r="S10" s="170" t="s">
        <v>1641</v>
      </c>
      <c r="T10" s="170" t="s">
        <v>1641</v>
      </c>
      <c r="U10" s="170" t="s">
        <v>1641</v>
      </c>
      <c r="V10" s="170" t="s">
        <v>1641</v>
      </c>
      <c r="W10" s="170" t="s">
        <v>1641</v>
      </c>
      <c r="X10" s="170" t="s">
        <v>1641</v>
      </c>
      <c r="Y10" s="170" t="s">
        <v>1641</v>
      </c>
      <c r="Z10" s="170" t="s">
        <v>1641</v>
      </c>
      <c r="AA10" s="170" t="s">
        <v>1641</v>
      </c>
      <c r="AB10" s="170" t="s">
        <v>1641</v>
      </c>
      <c r="AC10" s="170" t="s">
        <v>1641</v>
      </c>
    </row>
    <row r="11" ht="11.25" customHeight="1">
      <c r="D11" s="150" t="s">
        <v>126</v>
      </c>
      <c r="E11" s="151" t="s">
        <v>114</v>
      </c>
      <c r="F11" s="152" t="s">
        <v>127</v>
      </c>
      <c r="G11" s="151" t="s">
        <v>116</v>
      </c>
      <c r="H11" s="151" t="s">
        <v>117</v>
      </c>
      <c r="I11" s="125" t="s">
        <v>128</v>
      </c>
      <c r="J11" s="157"/>
      <c r="K11" s="152" t="s">
        <v>129</v>
      </c>
      <c r="L11" s="126">
        <v>2</v>
      </c>
      <c r="M11" s="151"/>
      <c r="N11" s="148">
        <f>IF(("Reference probe"&lt;&gt;"Reference probe"),"N","Y")</f>
      </c>
      <c r="O11" s="170" t="s">
        <v>1641</v>
      </c>
      <c r="P11" s="170" t="s">
        <v>1641</v>
      </c>
      <c r="Q11" s="170" t="s">
        <v>1641</v>
      </c>
      <c r="R11" s="170" t="s">
        <v>1641</v>
      </c>
      <c r="S11" s="170" t="s">
        <v>1641</v>
      </c>
      <c r="T11" s="170" t="s">
        <v>1641</v>
      </c>
      <c r="U11" s="170" t="s">
        <v>1641</v>
      </c>
      <c r="V11" s="170" t="s">
        <v>1641</v>
      </c>
      <c r="W11" s="170" t="s">
        <v>1641</v>
      </c>
      <c r="X11" s="170" t="s">
        <v>1641</v>
      </c>
      <c r="Y11" s="170" t="s">
        <v>1641</v>
      </c>
      <c r="Z11" s="170" t="s">
        <v>1641</v>
      </c>
      <c r="AA11" s="170" t="s">
        <v>1641</v>
      </c>
      <c r="AB11" s="170" t="s">
        <v>1641</v>
      </c>
      <c r="AC11" s="170" t="s">
        <v>1641</v>
      </c>
    </row>
    <row r="12" ht="11.25" customHeight="1">
      <c r="D12" s="150" t="s">
        <v>130</v>
      </c>
      <c r="E12" s="151" t="s">
        <v>114</v>
      </c>
      <c r="F12" s="152" t="s">
        <v>127</v>
      </c>
      <c r="G12" s="151" t="s">
        <v>116</v>
      </c>
      <c r="H12" s="151" t="s">
        <v>117</v>
      </c>
      <c r="I12" s="125" t="s">
        <v>131</v>
      </c>
      <c r="J12" s="157"/>
      <c r="K12" s="152"/>
      <c r="L12" s="126">
        <v>2</v>
      </c>
      <c r="M12" s="151"/>
      <c r="N12" s="148">
        <f>IF(("Reference probe"&lt;&gt;"Reference probe"),"N","Y")</f>
      </c>
      <c r="O12" s="170" t="s">
        <v>1641</v>
      </c>
      <c r="P12" s="170" t="s">
        <v>1641</v>
      </c>
      <c r="Q12" s="170" t="s">
        <v>1641</v>
      </c>
      <c r="R12" s="170" t="s">
        <v>1641</v>
      </c>
      <c r="S12" s="170" t="s">
        <v>1641</v>
      </c>
      <c r="T12" s="170" t="s">
        <v>1641</v>
      </c>
      <c r="U12" s="170" t="s">
        <v>1641</v>
      </c>
      <c r="V12" s="170" t="s">
        <v>1641</v>
      </c>
      <c r="W12" s="170" t="s">
        <v>1641</v>
      </c>
      <c r="X12" s="170" t="s">
        <v>1641</v>
      </c>
      <c r="Y12" s="170" t="s">
        <v>1641</v>
      </c>
      <c r="Z12" s="170" t="s">
        <v>1641</v>
      </c>
      <c r="AA12" s="170" t="s">
        <v>1641</v>
      </c>
      <c r="AB12" s="170" t="s">
        <v>1641</v>
      </c>
      <c r="AC12" s="170" t="s">
        <v>1641</v>
      </c>
    </row>
    <row r="13" ht="11.25" customHeight="1">
      <c r="D13" s="150" t="s">
        <v>132</v>
      </c>
      <c r="E13" s="151" t="s">
        <v>114</v>
      </c>
      <c r="F13" s="152" t="s">
        <v>127</v>
      </c>
      <c r="G13" s="151" t="s">
        <v>116</v>
      </c>
      <c r="H13" s="151" t="s">
        <v>117</v>
      </c>
      <c r="I13" s="125" t="s">
        <v>133</v>
      </c>
      <c r="J13" s="157"/>
      <c r="K13" s="152"/>
      <c r="L13" s="126">
        <v>2</v>
      </c>
      <c r="M13" s="151"/>
      <c r="N13" s="148">
        <f>IF(("Default"&lt;&gt;"Reference probe"),"N","Y")</f>
      </c>
      <c r="O13" s="170" t="s">
        <v>1641</v>
      </c>
      <c r="P13" s="170" t="s">
        <v>1641</v>
      </c>
      <c r="Q13" s="170" t="s">
        <v>1641</v>
      </c>
      <c r="R13" s="170" t="s">
        <v>1641</v>
      </c>
      <c r="S13" s="170" t="s">
        <v>1641</v>
      </c>
      <c r="T13" s="170" t="s">
        <v>1641</v>
      </c>
      <c r="U13" s="170" t="s">
        <v>1641</v>
      </c>
      <c r="V13" s="170" t="s">
        <v>1641</v>
      </c>
      <c r="W13" s="170" t="s">
        <v>1641</v>
      </c>
      <c r="X13" s="170" t="s">
        <v>1641</v>
      </c>
      <c r="Y13" s="170" t="s">
        <v>1641</v>
      </c>
      <c r="Z13" s="170" t="s">
        <v>1641</v>
      </c>
      <c r="AA13" s="170" t="s">
        <v>1641</v>
      </c>
      <c r="AB13" s="170" t="s">
        <v>1641</v>
      </c>
      <c r="AC13" s="170" t="s">
        <v>1641</v>
      </c>
    </row>
    <row r="14" ht="11.25" customHeight="1">
      <c r="D14" s="150" t="s">
        <v>134</v>
      </c>
      <c r="E14" s="151" t="s">
        <v>114</v>
      </c>
      <c r="F14" s="152" t="s">
        <v>135</v>
      </c>
      <c r="G14" s="151" t="s">
        <v>116</v>
      </c>
      <c r="H14" s="151" t="s">
        <v>117</v>
      </c>
      <c r="I14" s="125" t="s">
        <v>136</v>
      </c>
      <c r="J14" s="157"/>
      <c r="K14" s="152"/>
      <c r="L14" s="126">
        <v>2</v>
      </c>
      <c r="M14" s="151"/>
      <c r="N14" s="148">
        <f>IF(("Default"&lt;&gt;"Reference probe"),"N","Y")</f>
      </c>
      <c r="O14" s="170" t="s">
        <v>1641</v>
      </c>
      <c r="P14" s="170" t="s">
        <v>1641</v>
      </c>
      <c r="Q14" s="170" t="s">
        <v>1641</v>
      </c>
      <c r="R14" s="170" t="s">
        <v>1641</v>
      </c>
      <c r="S14" s="170" t="s">
        <v>1641</v>
      </c>
      <c r="T14" s="170" t="s">
        <v>1641</v>
      </c>
      <c r="U14" s="170" t="s">
        <v>1641</v>
      </c>
      <c r="V14" s="170" t="s">
        <v>1641</v>
      </c>
      <c r="W14" s="170" t="s">
        <v>1641</v>
      </c>
      <c r="X14" s="170" t="s">
        <v>1641</v>
      </c>
      <c r="Y14" s="170" t="s">
        <v>1641</v>
      </c>
      <c r="Z14" s="170" t="s">
        <v>1641</v>
      </c>
      <c r="AA14" s="170" t="s">
        <v>1641</v>
      </c>
      <c r="AB14" s="170" t="s">
        <v>1641</v>
      </c>
      <c r="AC14" s="170" t="s">
        <v>1641</v>
      </c>
    </row>
    <row r="15" ht="11.25" customHeight="1">
      <c r="A15" s="74"/>
      <c r="D15" s="150" t="s">
        <v>137</v>
      </c>
      <c r="E15" s="151" t="s">
        <v>114</v>
      </c>
      <c r="F15" s="152" t="s">
        <v>135</v>
      </c>
      <c r="G15" s="151" t="s">
        <v>116</v>
      </c>
      <c r="H15" s="151" t="s">
        <v>117</v>
      </c>
      <c r="I15" s="125" t="s">
        <v>138</v>
      </c>
      <c r="J15" s="157"/>
      <c r="K15" s="152"/>
      <c r="L15" s="126">
        <v>2</v>
      </c>
      <c r="M15" s="151"/>
      <c r="N15" s="148">
        <f>IF(("Reference probe"&lt;&gt;"Reference probe"),"N","Y")</f>
      </c>
      <c r="O15" s="170" t="s">
        <v>1641</v>
      </c>
      <c r="P15" s="170" t="s">
        <v>1641</v>
      </c>
      <c r="Q15" s="170" t="s">
        <v>1641</v>
      </c>
      <c r="R15" s="170" t="s">
        <v>1641</v>
      </c>
      <c r="S15" s="170" t="s">
        <v>1641</v>
      </c>
      <c r="T15" s="170" t="s">
        <v>1641</v>
      </c>
      <c r="U15" s="170" t="s">
        <v>1641</v>
      </c>
      <c r="V15" s="170" t="s">
        <v>1641</v>
      </c>
      <c r="W15" s="170" t="s">
        <v>1641</v>
      </c>
      <c r="X15" s="170" t="s">
        <v>1641</v>
      </c>
      <c r="Y15" s="170" t="s">
        <v>1641</v>
      </c>
      <c r="Z15" s="170" t="s">
        <v>1641</v>
      </c>
      <c r="AA15" s="170" t="s">
        <v>1641</v>
      </c>
      <c r="AB15" s="170" t="s">
        <v>1641</v>
      </c>
      <c r="AC15" s="170" t="s">
        <v>1641</v>
      </c>
    </row>
    <row r="16" ht="11.25" customHeight="1">
      <c r="A16" s="74"/>
      <c r="D16" s="150" t="s">
        <v>139</v>
      </c>
      <c r="E16" s="151" t="s">
        <v>114</v>
      </c>
      <c r="F16" s="152" t="s">
        <v>135</v>
      </c>
      <c r="G16" s="151" t="s">
        <v>116</v>
      </c>
      <c r="H16" s="151" t="s">
        <v>117</v>
      </c>
      <c r="I16" s="125" t="s">
        <v>140</v>
      </c>
      <c r="J16" s="157"/>
      <c r="K16" s="152" t="s">
        <v>141</v>
      </c>
      <c r="L16" s="126">
        <v>2</v>
      </c>
      <c r="M16" s="151"/>
      <c r="N16" s="148">
        <f>IF(("Default"&lt;&gt;"Reference probe"),"N","Y")</f>
      </c>
      <c r="O16" s="170" t="s">
        <v>1641</v>
      </c>
      <c r="P16" s="170" t="s">
        <v>1641</v>
      </c>
      <c r="Q16" s="170" t="s">
        <v>1641</v>
      </c>
      <c r="R16" s="170" t="s">
        <v>1641</v>
      </c>
      <c r="S16" s="170" t="s">
        <v>1641</v>
      </c>
      <c r="T16" s="170" t="s">
        <v>1641</v>
      </c>
      <c r="U16" s="170" t="s">
        <v>1641</v>
      </c>
      <c r="V16" s="170" t="s">
        <v>1641</v>
      </c>
      <c r="W16" s="170" t="s">
        <v>1641</v>
      </c>
      <c r="X16" s="170" t="s">
        <v>1641</v>
      </c>
      <c r="Y16" s="170" t="s">
        <v>1641</v>
      </c>
      <c r="Z16" s="170" t="s">
        <v>1641</v>
      </c>
      <c r="AA16" s="170" t="s">
        <v>1641</v>
      </c>
      <c r="AB16" s="170" t="s">
        <v>1641</v>
      </c>
      <c r="AC16" s="170" t="s">
        <v>1641</v>
      </c>
    </row>
    <row r="17" ht="11.25" customHeight="1">
      <c r="A17" s="74"/>
      <c r="D17" s="150" t="s">
        <v>142</v>
      </c>
      <c r="E17" s="151" t="s">
        <v>114</v>
      </c>
      <c r="F17" s="152" t="s">
        <v>135</v>
      </c>
      <c r="G17" s="151" t="s">
        <v>116</v>
      </c>
      <c r="H17" s="151" t="s">
        <v>117</v>
      </c>
      <c r="I17" s="125" t="s">
        <v>143</v>
      </c>
      <c r="J17" s="157"/>
      <c r="K17" s="152"/>
      <c r="L17" s="126">
        <v>2</v>
      </c>
      <c r="M17" s="151"/>
      <c r="N17" s="148">
        <f>IF(("Default"&lt;&gt;"Reference probe"),"N","Y")</f>
      </c>
      <c r="O17" s="170" t="s">
        <v>1641</v>
      </c>
      <c r="P17" s="170" t="s">
        <v>1641</v>
      </c>
      <c r="Q17" s="170" t="s">
        <v>1641</v>
      </c>
      <c r="R17" s="170" t="s">
        <v>1641</v>
      </c>
      <c r="S17" s="170" t="s">
        <v>1641</v>
      </c>
      <c r="T17" s="170" t="s">
        <v>1641</v>
      </c>
      <c r="U17" s="170" t="s">
        <v>1641</v>
      </c>
      <c r="V17" s="170" t="s">
        <v>1641</v>
      </c>
      <c r="W17" s="170" t="s">
        <v>1641</v>
      </c>
      <c r="X17" s="170" t="s">
        <v>1641</v>
      </c>
      <c r="Y17" s="170" t="s">
        <v>1641</v>
      </c>
      <c r="Z17" s="170" t="s">
        <v>1641</v>
      </c>
      <c r="AA17" s="170" t="s">
        <v>1641</v>
      </c>
      <c r="AB17" s="170" t="s">
        <v>1641</v>
      </c>
      <c r="AC17" s="170" t="s">
        <v>1641</v>
      </c>
    </row>
    <row r="18" ht="11.25" customHeight="1">
      <c r="A18" s="74"/>
      <c r="D18" s="150" t="s">
        <v>144</v>
      </c>
      <c r="E18" s="151" t="s">
        <v>114</v>
      </c>
      <c r="F18" s="152" t="s">
        <v>135</v>
      </c>
      <c r="G18" s="151" t="s">
        <v>116</v>
      </c>
      <c r="H18" s="151" t="s">
        <v>117</v>
      </c>
      <c r="I18" s="125" t="s">
        <v>145</v>
      </c>
      <c r="J18" s="157"/>
      <c r="K18" s="152" t="s">
        <v>146</v>
      </c>
      <c r="L18" s="126">
        <v>2</v>
      </c>
      <c r="M18" s="151"/>
      <c r="N18" s="148">
        <f>IF(("Reference probe"&lt;&gt;"Reference probe"),"N","Y")</f>
      </c>
      <c r="O18" s="170" t="s">
        <v>1641</v>
      </c>
      <c r="P18" s="170" t="s">
        <v>1641</v>
      </c>
      <c r="Q18" s="170" t="s">
        <v>1641</v>
      </c>
      <c r="R18" s="170" t="s">
        <v>1641</v>
      </c>
      <c r="S18" s="170" t="s">
        <v>1641</v>
      </c>
      <c r="T18" s="170" t="s">
        <v>1641</v>
      </c>
      <c r="U18" s="170" t="s">
        <v>1641</v>
      </c>
      <c r="V18" s="170" t="s">
        <v>1641</v>
      </c>
      <c r="W18" s="170" t="s">
        <v>1641</v>
      </c>
      <c r="X18" s="170" t="s">
        <v>1641</v>
      </c>
      <c r="Y18" s="170" t="s">
        <v>1641</v>
      </c>
      <c r="Z18" s="170" t="s">
        <v>1641</v>
      </c>
      <c r="AA18" s="170" t="s">
        <v>1641</v>
      </c>
      <c r="AB18" s="170" t="s">
        <v>1641</v>
      </c>
      <c r="AC18" s="170" t="s">
        <v>1641</v>
      </c>
    </row>
    <row r="19" ht="11.25" customHeight="1">
      <c r="A19" s="74"/>
      <c r="D19" s="150" t="s">
        <v>147</v>
      </c>
      <c r="E19" s="151" t="s">
        <v>114</v>
      </c>
      <c r="F19" s="152" t="s">
        <v>135</v>
      </c>
      <c r="G19" s="151" t="s">
        <v>116</v>
      </c>
      <c r="H19" s="151" t="s">
        <v>117</v>
      </c>
      <c r="I19" s="125" t="s">
        <v>148</v>
      </c>
      <c r="J19" s="157"/>
      <c r="K19" s="152"/>
      <c r="L19" s="126">
        <v>2</v>
      </c>
      <c r="M19" s="151"/>
      <c r="N19" s="148">
        <f>IF(("Default"&lt;&gt;"Reference probe"),"N","Y")</f>
      </c>
      <c r="O19" s="170" t="s">
        <v>1641</v>
      </c>
      <c r="P19" s="170" t="s">
        <v>1641</v>
      </c>
      <c r="Q19" s="170" t="s">
        <v>1641</v>
      </c>
      <c r="R19" s="170" t="s">
        <v>1641</v>
      </c>
      <c r="S19" s="170" t="s">
        <v>1641</v>
      </c>
      <c r="T19" s="170" t="s">
        <v>1641</v>
      </c>
      <c r="U19" s="170" t="s">
        <v>1641</v>
      </c>
      <c r="V19" s="170" t="s">
        <v>1641</v>
      </c>
      <c r="W19" s="170" t="s">
        <v>1641</v>
      </c>
      <c r="X19" s="170" t="s">
        <v>1641</v>
      </c>
      <c r="Y19" s="170" t="s">
        <v>1641</v>
      </c>
      <c r="Z19" s="170" t="s">
        <v>1641</v>
      </c>
      <c r="AA19" s="170" t="s">
        <v>1641</v>
      </c>
      <c r="AB19" s="170" t="s">
        <v>1641</v>
      </c>
      <c r="AC19" s="170" t="s">
        <v>1641</v>
      </c>
    </row>
    <row r="20" ht="11.25" customHeight="1">
      <c r="A20" s="74"/>
      <c r="D20" s="150" t="s">
        <v>149</v>
      </c>
      <c r="E20" s="151" t="s">
        <v>114</v>
      </c>
      <c r="F20" s="152" t="s">
        <v>150</v>
      </c>
      <c r="G20" s="151" t="s">
        <v>116</v>
      </c>
      <c r="H20" s="151" t="s">
        <v>117</v>
      </c>
      <c r="I20" s="125" t="s">
        <v>151</v>
      </c>
      <c r="J20" s="157"/>
      <c r="K20" s="152"/>
      <c r="L20" s="126">
        <v>2</v>
      </c>
      <c r="M20" s="151"/>
      <c r="N20" s="148">
        <f>IF(("Reference probe"&lt;&gt;"Reference probe"),"N","Y")</f>
      </c>
      <c r="O20" s="170" t="s">
        <v>1641</v>
      </c>
      <c r="P20" s="170" t="s">
        <v>1641</v>
      </c>
      <c r="Q20" s="170" t="s">
        <v>1641</v>
      </c>
      <c r="R20" s="170" t="s">
        <v>1641</v>
      </c>
      <c r="S20" s="170" t="s">
        <v>1641</v>
      </c>
      <c r="T20" s="170" t="s">
        <v>1641</v>
      </c>
      <c r="U20" s="170" t="s">
        <v>1641</v>
      </c>
      <c r="V20" s="170" t="s">
        <v>1641</v>
      </c>
      <c r="W20" s="170" t="s">
        <v>1641</v>
      </c>
      <c r="X20" s="170" t="s">
        <v>1641</v>
      </c>
      <c r="Y20" s="170" t="s">
        <v>1641</v>
      </c>
      <c r="Z20" s="170" t="s">
        <v>1641</v>
      </c>
      <c r="AA20" s="170" t="s">
        <v>1641</v>
      </c>
      <c r="AB20" s="170" t="s">
        <v>1641</v>
      </c>
      <c r="AC20" s="170" t="s">
        <v>1641</v>
      </c>
    </row>
    <row r="21" ht="11.25" customHeight="1">
      <c r="A21" s="74"/>
      <c r="D21" s="150" t="s">
        <v>152</v>
      </c>
      <c r="E21" s="151" t="s">
        <v>114</v>
      </c>
      <c r="F21" s="152" t="s">
        <v>153</v>
      </c>
      <c r="G21" s="151" t="s">
        <v>116</v>
      </c>
      <c r="H21" s="151" t="s">
        <v>117</v>
      </c>
      <c r="I21" s="125" t="s">
        <v>154</v>
      </c>
      <c r="J21" s="157"/>
      <c r="K21" s="152" t="s">
        <v>155</v>
      </c>
      <c r="L21" s="126">
        <v>2</v>
      </c>
      <c r="M21" s="151"/>
      <c r="N21" s="148">
        <f>IF(("Default"&lt;&gt;"Reference probe"),"N","Y")</f>
      </c>
      <c r="O21" s="170" t="s">
        <v>1641</v>
      </c>
      <c r="P21" s="170" t="s">
        <v>1641</v>
      </c>
      <c r="Q21" s="170" t="s">
        <v>1641</v>
      </c>
      <c r="R21" s="170" t="s">
        <v>1641</v>
      </c>
      <c r="S21" s="170" t="s">
        <v>1641</v>
      </c>
      <c r="T21" s="170" t="s">
        <v>1641</v>
      </c>
      <c r="U21" s="170" t="s">
        <v>1641</v>
      </c>
      <c r="V21" s="170" t="s">
        <v>1641</v>
      </c>
      <c r="W21" s="170" t="s">
        <v>1641</v>
      </c>
      <c r="X21" s="170" t="s">
        <v>1641</v>
      </c>
      <c r="Y21" s="170" t="s">
        <v>1641</v>
      </c>
      <c r="Z21" s="170" t="s">
        <v>1641</v>
      </c>
      <c r="AA21" s="170" t="s">
        <v>1641</v>
      </c>
      <c r="AB21" s="170" t="s">
        <v>1641</v>
      </c>
      <c r="AC21" s="170" t="s">
        <v>1641</v>
      </c>
    </row>
    <row r="22" ht="11.25" customHeight="1">
      <c r="A22" s="74"/>
      <c r="D22" s="150" t="s">
        <v>156</v>
      </c>
      <c r="E22" s="151" t="s">
        <v>114</v>
      </c>
      <c r="F22" s="152" t="s">
        <v>153</v>
      </c>
      <c r="G22" s="151" t="s">
        <v>116</v>
      </c>
      <c r="H22" s="151" t="s">
        <v>117</v>
      </c>
      <c r="I22" s="125" t="s">
        <v>154</v>
      </c>
      <c r="J22" s="157"/>
      <c r="K22" s="152" t="s">
        <v>157</v>
      </c>
      <c r="L22" s="126">
        <v>2</v>
      </c>
      <c r="M22" s="151"/>
      <c r="N22" s="148">
        <f>IF(("Reference probe"&lt;&gt;"Reference probe"),"N","Y")</f>
      </c>
      <c r="O22" s="170" t="s">
        <v>1641</v>
      </c>
      <c r="P22" s="170" t="s">
        <v>1641</v>
      </c>
      <c r="Q22" s="170" t="s">
        <v>1641</v>
      </c>
      <c r="R22" s="170" t="s">
        <v>1641</v>
      </c>
      <c r="S22" s="170" t="s">
        <v>1641</v>
      </c>
      <c r="T22" s="170" t="s">
        <v>1641</v>
      </c>
      <c r="U22" s="170" t="s">
        <v>1641</v>
      </c>
      <c r="V22" s="170" t="s">
        <v>1641</v>
      </c>
      <c r="W22" s="170" t="s">
        <v>1641</v>
      </c>
      <c r="X22" s="170" t="s">
        <v>1641</v>
      </c>
      <c r="Y22" s="170" t="s">
        <v>1641</v>
      </c>
      <c r="Z22" s="170" t="s">
        <v>1641</v>
      </c>
      <c r="AA22" s="170" t="s">
        <v>1641</v>
      </c>
      <c r="AB22" s="170" t="s">
        <v>1641</v>
      </c>
      <c r="AC22" s="170" t="s">
        <v>1641</v>
      </c>
    </row>
    <row r="23" ht="11.25" customHeight="1">
      <c r="A23" s="74"/>
      <c r="B23" s="98"/>
      <c r="C23" s="98"/>
      <c r="D23" s="150" t="s">
        <v>158</v>
      </c>
      <c r="E23" s="151" t="s">
        <v>159</v>
      </c>
      <c r="F23" s="152"/>
      <c r="G23" s="151" t="s">
        <v>160</v>
      </c>
      <c r="H23" s="151" t="s">
        <v>161</v>
      </c>
      <c r="I23" s="125" t="s">
        <v>162</v>
      </c>
      <c r="J23" s="157" t="s">
        <v>163</v>
      </c>
      <c r="K23" s="152" t="s">
        <v>164</v>
      </c>
      <c r="L23" s="126">
        <v>0</v>
      </c>
      <c r="M23" s="151" t="s">
        <v>165</v>
      </c>
      <c r="N23" s="148">
        <f>IF(("Mutation detection probe"&lt;&gt;"Reference probe"),"N","Y")</f>
      </c>
      <c r="O23" s="170" t="s">
        <v>1641</v>
      </c>
      <c r="P23" s="170" t="s">
        <v>1641</v>
      </c>
      <c r="Q23" s="170" t="s">
        <v>1641</v>
      </c>
      <c r="R23" s="170" t="s">
        <v>1641</v>
      </c>
      <c r="S23" s="170" t="s">
        <v>1641</v>
      </c>
      <c r="T23" s="170" t="s">
        <v>1641</v>
      </c>
      <c r="U23" s="170" t="s">
        <v>1641</v>
      </c>
      <c r="V23" s="170" t="s">
        <v>1641</v>
      </c>
      <c r="W23" s="170" t="s">
        <v>1641</v>
      </c>
      <c r="X23" s="170" t="s">
        <v>1641</v>
      </c>
      <c r="Y23" s="170" t="s">
        <v>1641</v>
      </c>
      <c r="Z23" s="170" t="s">
        <v>1641</v>
      </c>
      <c r="AA23" s="170" t="s">
        <v>1641</v>
      </c>
      <c r="AB23" s="170" t="s">
        <v>1641</v>
      </c>
      <c r="AC23" s="170" t="s">
        <v>1641</v>
      </c>
    </row>
    <row r="24" ht="11.25" customHeight="1">
      <c r="A24" s="74"/>
      <c r="B24" s="70"/>
      <c r="C24" s="91"/>
      <c r="D24" s="150" t="s">
        <v>166</v>
      </c>
      <c r="E24" s="151" t="s">
        <v>159</v>
      </c>
      <c r="F24" s="152"/>
      <c r="G24" s="151" t="s">
        <v>160</v>
      </c>
      <c r="H24" s="151" t="s">
        <v>161</v>
      </c>
      <c r="I24" s="125" t="s">
        <v>162</v>
      </c>
      <c r="J24" s="157" t="s">
        <v>163</v>
      </c>
      <c r="K24" s="152" t="s">
        <v>167</v>
      </c>
      <c r="L24" s="126">
        <v>0</v>
      </c>
      <c r="M24" s="151" t="s">
        <v>165</v>
      </c>
      <c r="N24" s="148">
        <f>IF(("Mutation detection probe"&lt;&gt;"Reference probe"),"N","Y")</f>
      </c>
      <c r="O24" s="170" t="s">
        <v>1641</v>
      </c>
      <c r="P24" s="170" t="s">
        <v>1641</v>
      </c>
      <c r="Q24" s="170" t="s">
        <v>1641</v>
      </c>
      <c r="R24" s="170" t="s">
        <v>1641</v>
      </c>
      <c r="S24" s="170" t="s">
        <v>1641</v>
      </c>
      <c r="T24" s="170" t="s">
        <v>1641</v>
      </c>
      <c r="U24" s="170" t="s">
        <v>1641</v>
      </c>
      <c r="V24" s="170" t="s">
        <v>1641</v>
      </c>
      <c r="W24" s="170" t="s">
        <v>1641</v>
      </c>
      <c r="X24" s="170" t="s">
        <v>1641</v>
      </c>
      <c r="Y24" s="170" t="s">
        <v>1641</v>
      </c>
      <c r="Z24" s="170" t="s">
        <v>1641</v>
      </c>
      <c r="AA24" s="170" t="s">
        <v>1641</v>
      </c>
      <c r="AB24" s="170" t="s">
        <v>1641</v>
      </c>
      <c r="AC24" s="170" t="s">
        <v>1641</v>
      </c>
    </row>
    <row r="25" ht="11.25" customHeight="1">
      <c r="A25" s="74"/>
      <c r="D25" s="150" t="s">
        <v>168</v>
      </c>
      <c r="E25" s="151" t="s">
        <v>159</v>
      </c>
      <c r="F25" s="152"/>
      <c r="G25" s="151" t="s">
        <v>160</v>
      </c>
      <c r="H25" s="151" t="s">
        <v>161</v>
      </c>
      <c r="I25" s="125" t="s">
        <v>162</v>
      </c>
      <c r="J25" s="157" t="s">
        <v>169</v>
      </c>
      <c r="K25" s="152" t="s">
        <v>170</v>
      </c>
      <c r="L25" s="126">
        <v>0</v>
      </c>
      <c r="M25" s="151" t="s">
        <v>171</v>
      </c>
      <c r="N25" s="148">
        <f>IF(("Mutation detection probe"&lt;&gt;"Reference probe"),"N","Y")</f>
      </c>
      <c r="O25" s="170" t="s">
        <v>1641</v>
      </c>
      <c r="P25" s="170" t="s">
        <v>1641</v>
      </c>
      <c r="Q25" s="170" t="s">
        <v>1641</v>
      </c>
      <c r="R25" s="170" t="s">
        <v>1641</v>
      </c>
      <c r="S25" s="170" t="s">
        <v>1641</v>
      </c>
      <c r="T25" s="170" t="s">
        <v>1641</v>
      </c>
      <c r="U25" s="170" t="s">
        <v>1641</v>
      </c>
      <c r="V25" s="170" t="s">
        <v>1641</v>
      </c>
      <c r="W25" s="170" t="s">
        <v>1641</v>
      </c>
      <c r="X25" s="170" t="s">
        <v>1641</v>
      </c>
      <c r="Y25" s="170" t="s">
        <v>1641</v>
      </c>
      <c r="Z25" s="170" t="s">
        <v>1641</v>
      </c>
      <c r="AA25" s="170" t="s">
        <v>1641</v>
      </c>
      <c r="AB25" s="170" t="s">
        <v>1641</v>
      </c>
      <c r="AC25" s="170" t="s">
        <v>1641</v>
      </c>
    </row>
    <row r="26" ht="11.25" customHeight="1">
      <c r="A26" s="74"/>
      <c r="D26" s="150" t="s">
        <v>172</v>
      </c>
      <c r="E26" s="151" t="s">
        <v>159</v>
      </c>
      <c r="F26" s="152"/>
      <c r="G26" s="151" t="s">
        <v>160</v>
      </c>
      <c r="H26" s="151" t="s">
        <v>161</v>
      </c>
      <c r="I26" s="125" t="s">
        <v>162</v>
      </c>
      <c r="J26" s="157" t="s">
        <v>169</v>
      </c>
      <c r="K26" s="152" t="s">
        <v>173</v>
      </c>
      <c r="L26" s="126">
        <v>0</v>
      </c>
      <c r="M26" s="151" t="s">
        <v>174</v>
      </c>
      <c r="N26" s="148">
        <f>IF(("Mutation detection probe"&lt;&gt;"Reference probe"),"N","Y")</f>
      </c>
      <c r="O26" s="170" t="s">
        <v>1641</v>
      </c>
      <c r="P26" s="170" t="s">
        <v>1641</v>
      </c>
      <c r="Q26" s="170" t="s">
        <v>1641</v>
      </c>
      <c r="R26" s="170" t="s">
        <v>1641</v>
      </c>
      <c r="S26" s="170" t="s">
        <v>1641</v>
      </c>
      <c r="T26" s="170" t="s">
        <v>1641</v>
      </c>
      <c r="U26" s="170" t="s">
        <v>1641</v>
      </c>
      <c r="V26" s="170" t="s">
        <v>1641</v>
      </c>
      <c r="W26" s="170" t="s">
        <v>1641</v>
      </c>
      <c r="X26" s="170" t="s">
        <v>1641</v>
      </c>
      <c r="Y26" s="170" t="s">
        <v>1641</v>
      </c>
      <c r="Z26" s="170" t="s">
        <v>1641</v>
      </c>
      <c r="AA26" s="170" t="s">
        <v>1641</v>
      </c>
      <c r="AB26" s="170" t="s">
        <v>1641</v>
      </c>
      <c r="AC26" s="170" t="s">
        <v>1641</v>
      </c>
    </row>
    <row r="27" ht="11.25" customHeight="1">
      <c r="A27" s="74"/>
      <c r="D27" s="150" t="s">
        <v>175</v>
      </c>
      <c r="E27" s="151" t="s">
        <v>114</v>
      </c>
      <c r="F27" s="152" t="s">
        <v>176</v>
      </c>
      <c r="G27" s="151" t="s">
        <v>160</v>
      </c>
      <c r="H27" s="151" t="s">
        <v>177</v>
      </c>
      <c r="I27" s="125" t="s">
        <v>138</v>
      </c>
      <c r="J27" s="157"/>
      <c r="K27" s="152"/>
      <c r="L27" s="126">
        <v>2</v>
      </c>
      <c r="M27" s="151"/>
      <c r="N27" s="148">
        <f>IF(("Default"&lt;&gt;"Reference probe"),"N","Y")</f>
      </c>
      <c r="O27" s="170" t="s">
        <v>1641</v>
      </c>
      <c r="P27" s="170" t="s">
        <v>1641</v>
      </c>
      <c r="Q27" s="170" t="s">
        <v>1641</v>
      </c>
      <c r="R27" s="170" t="s">
        <v>1641</v>
      </c>
      <c r="S27" s="170" t="s">
        <v>1641</v>
      </c>
      <c r="T27" s="170" t="s">
        <v>1641</v>
      </c>
      <c r="U27" s="170" t="s">
        <v>1641</v>
      </c>
      <c r="V27" s="170" t="s">
        <v>1641</v>
      </c>
      <c r="W27" s="170" t="s">
        <v>1641</v>
      </c>
      <c r="X27" s="170" t="s">
        <v>1641</v>
      </c>
      <c r="Y27" s="170" t="s">
        <v>1641</v>
      </c>
      <c r="Z27" s="170" t="s">
        <v>1641</v>
      </c>
      <c r="AA27" s="170" t="s">
        <v>1641</v>
      </c>
      <c r="AB27" s="170" t="s">
        <v>1641</v>
      </c>
      <c r="AC27" s="170" t="s">
        <v>1641</v>
      </c>
    </row>
    <row r="28" ht="11.25" customHeight="1">
      <c r="A28" s="74"/>
      <c r="D28" s="150" t="s">
        <v>178</v>
      </c>
      <c r="E28" s="151" t="s">
        <v>114</v>
      </c>
      <c r="F28" s="152" t="s">
        <v>179</v>
      </c>
      <c r="G28" s="151" t="s">
        <v>160</v>
      </c>
      <c r="H28" s="151" t="s">
        <v>177</v>
      </c>
      <c r="I28" s="125" t="s">
        <v>136</v>
      </c>
      <c r="J28" s="157"/>
      <c r="K28" s="152"/>
      <c r="L28" s="126">
        <v>2</v>
      </c>
      <c r="M28" s="151"/>
      <c r="N28" s="148">
        <f>IF(("Default"&lt;&gt;"Reference probe"),"N","Y")</f>
      </c>
      <c r="O28" s="170" t="s">
        <v>1641</v>
      </c>
      <c r="P28" s="170" t="s">
        <v>1641</v>
      </c>
      <c r="Q28" s="170" t="s">
        <v>1641</v>
      </c>
      <c r="R28" s="170" t="s">
        <v>1641</v>
      </c>
      <c r="S28" s="170" t="s">
        <v>1641</v>
      </c>
      <c r="T28" s="170" t="s">
        <v>1641</v>
      </c>
      <c r="U28" s="170" t="s">
        <v>1641</v>
      </c>
      <c r="V28" s="170" t="s">
        <v>1641</v>
      </c>
      <c r="W28" s="170" t="s">
        <v>1641</v>
      </c>
      <c r="X28" s="170" t="s">
        <v>1641</v>
      </c>
      <c r="Y28" s="170" t="s">
        <v>1641</v>
      </c>
      <c r="Z28" s="170" t="s">
        <v>1641</v>
      </c>
      <c r="AA28" s="170" t="s">
        <v>1641</v>
      </c>
      <c r="AB28" s="170" t="s">
        <v>1641</v>
      </c>
      <c r="AC28" s="170" t="s">
        <v>1641</v>
      </c>
    </row>
    <row r="29" ht="11.25" customHeight="1">
      <c r="A29" s="74"/>
      <c r="D29" s="150" t="s">
        <v>180</v>
      </c>
      <c r="E29" s="151" t="s">
        <v>114</v>
      </c>
      <c r="F29" s="152" t="s">
        <v>181</v>
      </c>
      <c r="G29" s="151" t="s">
        <v>160</v>
      </c>
      <c r="H29" s="151" t="s">
        <v>177</v>
      </c>
      <c r="I29" s="125" t="s">
        <v>133</v>
      </c>
      <c r="J29" s="157"/>
      <c r="K29" s="152" t="s">
        <v>182</v>
      </c>
      <c r="L29" s="126">
        <v>2</v>
      </c>
      <c r="M29" s="151"/>
      <c r="N29" s="148">
        <f>IF(("Default"&lt;&gt;"Reference probe"),"N","Y")</f>
      </c>
      <c r="O29" s="170" t="s">
        <v>1641</v>
      </c>
      <c r="P29" s="170" t="s">
        <v>1641</v>
      </c>
      <c r="Q29" s="170" t="s">
        <v>1641</v>
      </c>
      <c r="R29" s="170" t="s">
        <v>1641</v>
      </c>
      <c r="S29" s="170" t="s">
        <v>1641</v>
      </c>
      <c r="T29" s="170" t="s">
        <v>1641</v>
      </c>
      <c r="U29" s="170" t="s">
        <v>1641</v>
      </c>
      <c r="V29" s="170" t="s">
        <v>1641</v>
      </c>
      <c r="W29" s="170" t="s">
        <v>1641</v>
      </c>
      <c r="X29" s="170" t="s">
        <v>1641</v>
      </c>
      <c r="Y29" s="170" t="s">
        <v>1641</v>
      </c>
      <c r="Z29" s="170" t="s">
        <v>1641</v>
      </c>
      <c r="AA29" s="170" t="s">
        <v>1641</v>
      </c>
      <c r="AB29" s="170" t="s">
        <v>1641</v>
      </c>
      <c r="AC29" s="170" t="s">
        <v>1641</v>
      </c>
    </row>
    <row r="30" ht="11.25" customHeight="1">
      <c r="A30" s="74"/>
      <c r="D30" s="150" t="s">
        <v>183</v>
      </c>
      <c r="E30" s="151" t="s">
        <v>114</v>
      </c>
      <c r="F30" s="152" t="s">
        <v>181</v>
      </c>
      <c r="G30" s="151" t="s">
        <v>160</v>
      </c>
      <c r="H30" s="151" t="s">
        <v>177</v>
      </c>
      <c r="I30" s="125" t="s">
        <v>133</v>
      </c>
      <c r="J30" s="157"/>
      <c r="K30" s="152" t="s">
        <v>184</v>
      </c>
      <c r="L30" s="126">
        <v>2</v>
      </c>
      <c r="M30" s="151"/>
      <c r="N30" s="148">
        <f>IF(("Default"&lt;&gt;"Reference probe"),"N","Y")</f>
      </c>
      <c r="O30" s="170" t="s">
        <v>1641</v>
      </c>
      <c r="P30" s="170" t="s">
        <v>1641</v>
      </c>
      <c r="Q30" s="170" t="s">
        <v>1641</v>
      </c>
      <c r="R30" s="170" t="s">
        <v>1641</v>
      </c>
      <c r="S30" s="170" t="s">
        <v>1641</v>
      </c>
      <c r="T30" s="170" t="s">
        <v>1641</v>
      </c>
      <c r="U30" s="170" t="s">
        <v>1641</v>
      </c>
      <c r="V30" s="170" t="s">
        <v>1641</v>
      </c>
      <c r="W30" s="170" t="s">
        <v>1641</v>
      </c>
      <c r="X30" s="170" t="s">
        <v>1641</v>
      </c>
      <c r="Y30" s="170" t="s">
        <v>1641</v>
      </c>
      <c r="Z30" s="170" t="s">
        <v>1641</v>
      </c>
      <c r="AA30" s="170" t="s">
        <v>1641</v>
      </c>
      <c r="AB30" s="170" t="s">
        <v>1641</v>
      </c>
      <c r="AC30" s="170" t="s">
        <v>1641</v>
      </c>
    </row>
    <row r="31" ht="11.25" customHeight="1">
      <c r="A31" s="74"/>
      <c r="D31" s="150" t="s">
        <v>185</v>
      </c>
      <c r="E31" s="151" t="s">
        <v>114</v>
      </c>
      <c r="F31" s="152" t="s">
        <v>186</v>
      </c>
      <c r="G31" s="151" t="s">
        <v>160</v>
      </c>
      <c r="H31" s="151" t="s">
        <v>177</v>
      </c>
      <c r="I31" s="125" t="s">
        <v>187</v>
      </c>
      <c r="J31" s="157"/>
      <c r="K31" s="152" t="s">
        <v>188</v>
      </c>
      <c r="L31" s="126">
        <v>2</v>
      </c>
      <c r="M31" s="151"/>
      <c r="N31" s="148">
        <f>IF(("Reference probe"&lt;&gt;"Reference probe"),"N","Y")</f>
      </c>
      <c r="O31" s="170" t="s">
        <v>1641</v>
      </c>
      <c r="P31" s="170" t="s">
        <v>1641</v>
      </c>
      <c r="Q31" s="170" t="s">
        <v>1641</v>
      </c>
      <c r="R31" s="170" t="s">
        <v>1641</v>
      </c>
      <c r="S31" s="170" t="s">
        <v>1641</v>
      </c>
      <c r="T31" s="170" t="s">
        <v>1641</v>
      </c>
      <c r="U31" s="170" t="s">
        <v>1641</v>
      </c>
      <c r="V31" s="170" t="s">
        <v>1641</v>
      </c>
      <c r="W31" s="170" t="s">
        <v>1641</v>
      </c>
      <c r="X31" s="170" t="s">
        <v>1641</v>
      </c>
      <c r="Y31" s="170" t="s">
        <v>1641</v>
      </c>
      <c r="Z31" s="170" t="s">
        <v>1641</v>
      </c>
      <c r="AA31" s="170" t="s">
        <v>1641</v>
      </c>
      <c r="AB31" s="170" t="s">
        <v>1641</v>
      </c>
      <c r="AC31" s="170" t="s">
        <v>1641</v>
      </c>
    </row>
    <row r="32" ht="11.25" customHeight="1">
      <c r="A32" s="74"/>
      <c r="D32" s="150" t="s">
        <v>189</v>
      </c>
      <c r="E32" s="151" t="s">
        <v>114</v>
      </c>
      <c r="F32" s="152" t="s">
        <v>190</v>
      </c>
      <c r="G32" s="151" t="s">
        <v>160</v>
      </c>
      <c r="H32" s="151" t="s">
        <v>161</v>
      </c>
      <c r="I32" s="125" t="s">
        <v>154</v>
      </c>
      <c r="J32" s="157"/>
      <c r="K32" s="152" t="s">
        <v>191</v>
      </c>
      <c r="L32" s="126">
        <v>2</v>
      </c>
      <c r="M32" s="151"/>
      <c r="N32" s="148">
        <f>IF(("Reference probe"&lt;&gt;"Reference probe"),"N","Y")</f>
      </c>
      <c r="O32" s="170" t="s">
        <v>1641</v>
      </c>
      <c r="P32" s="170" t="s">
        <v>1641</v>
      </c>
      <c r="Q32" s="170" t="s">
        <v>1641</v>
      </c>
      <c r="R32" s="170" t="s">
        <v>1641</v>
      </c>
      <c r="S32" s="170" t="s">
        <v>1641</v>
      </c>
      <c r="T32" s="170" t="s">
        <v>1641</v>
      </c>
      <c r="U32" s="170" t="s">
        <v>1641</v>
      </c>
      <c r="V32" s="170" t="s">
        <v>1641</v>
      </c>
      <c r="W32" s="170" t="s">
        <v>1641</v>
      </c>
      <c r="X32" s="170" t="s">
        <v>1641</v>
      </c>
      <c r="Y32" s="170" t="s">
        <v>1641</v>
      </c>
      <c r="Z32" s="170" t="s">
        <v>1641</v>
      </c>
      <c r="AA32" s="170" t="s">
        <v>1641</v>
      </c>
      <c r="AB32" s="170" t="s">
        <v>1641</v>
      </c>
      <c r="AC32" s="170" t="s">
        <v>1641</v>
      </c>
    </row>
    <row r="33" ht="11.25" customHeight="1">
      <c r="A33" s="74"/>
      <c r="D33" s="150" t="s">
        <v>192</v>
      </c>
      <c r="E33" s="151" t="s">
        <v>114</v>
      </c>
      <c r="F33" s="152" t="s">
        <v>193</v>
      </c>
      <c r="G33" s="151" t="s">
        <v>160</v>
      </c>
      <c r="H33" s="151" t="s">
        <v>161</v>
      </c>
      <c r="I33" s="125" t="s">
        <v>154</v>
      </c>
      <c r="J33" s="157"/>
      <c r="K33" s="152" t="s">
        <v>194</v>
      </c>
      <c r="L33" s="126">
        <v>2</v>
      </c>
      <c r="M33" s="151"/>
      <c r="N33" s="148">
        <f>IF(("Default"&lt;&gt;"Reference probe"),"N","Y")</f>
      </c>
      <c r="O33" s="170" t="s">
        <v>1641</v>
      </c>
      <c r="P33" s="170" t="s">
        <v>1641</v>
      </c>
      <c r="Q33" s="170" t="s">
        <v>1641</v>
      </c>
      <c r="R33" s="170" t="s">
        <v>1641</v>
      </c>
      <c r="S33" s="170" t="s">
        <v>1641</v>
      </c>
      <c r="T33" s="170" t="s">
        <v>1641</v>
      </c>
      <c r="U33" s="170" t="s">
        <v>1641</v>
      </c>
      <c r="V33" s="170" t="s">
        <v>1641</v>
      </c>
      <c r="W33" s="170" t="s">
        <v>1641</v>
      </c>
      <c r="X33" s="170" t="s">
        <v>1641</v>
      </c>
      <c r="Y33" s="170" t="s">
        <v>1641</v>
      </c>
      <c r="Z33" s="170" t="s">
        <v>1641</v>
      </c>
      <c r="AA33" s="170" t="s">
        <v>1641</v>
      </c>
      <c r="AB33" s="170" t="s">
        <v>1641</v>
      </c>
      <c r="AC33" s="170" t="s">
        <v>1641</v>
      </c>
    </row>
    <row r="34" ht="11.25" customHeight="1">
      <c r="A34" s="74"/>
      <c r="D34" s="150" t="s">
        <v>195</v>
      </c>
      <c r="E34" s="151" t="s">
        <v>114</v>
      </c>
      <c r="F34" s="152" t="s">
        <v>196</v>
      </c>
      <c r="G34" s="151" t="s">
        <v>160</v>
      </c>
      <c r="H34" s="151" t="s">
        <v>161</v>
      </c>
      <c r="I34" s="125" t="s">
        <v>154</v>
      </c>
      <c r="J34" s="157"/>
      <c r="K34" s="152" t="s">
        <v>197</v>
      </c>
      <c r="L34" s="126">
        <v>2</v>
      </c>
      <c r="M34" s="151"/>
      <c r="N34" s="148">
        <f>IF(("Default"&lt;&gt;"Reference probe"),"N","Y")</f>
      </c>
      <c r="O34" s="170" t="s">
        <v>1641</v>
      </c>
      <c r="P34" s="170" t="s">
        <v>1641</v>
      </c>
      <c r="Q34" s="170" t="s">
        <v>1641</v>
      </c>
      <c r="R34" s="170" t="s">
        <v>1641</v>
      </c>
      <c r="S34" s="170" t="s">
        <v>1641</v>
      </c>
      <c r="T34" s="170" t="s">
        <v>1641</v>
      </c>
      <c r="U34" s="170" t="s">
        <v>1641</v>
      </c>
      <c r="V34" s="170" t="s">
        <v>1641</v>
      </c>
      <c r="W34" s="170" t="s">
        <v>1641</v>
      </c>
      <c r="X34" s="170" t="s">
        <v>1641</v>
      </c>
      <c r="Y34" s="170" t="s">
        <v>1641</v>
      </c>
      <c r="Z34" s="170" t="s">
        <v>1641</v>
      </c>
      <c r="AA34" s="170" t="s">
        <v>1641</v>
      </c>
      <c r="AB34" s="170" t="s">
        <v>1641</v>
      </c>
      <c r="AC34" s="170" t="s">
        <v>1641</v>
      </c>
    </row>
    <row r="35" ht="11.25" customHeight="1">
      <c r="A35" s="74"/>
      <c r="D35" s="150" t="s">
        <v>198</v>
      </c>
      <c r="E35" s="151" t="s">
        <v>114</v>
      </c>
      <c r="F35" s="152" t="s">
        <v>196</v>
      </c>
      <c r="G35" s="151" t="s">
        <v>160</v>
      </c>
      <c r="H35" s="151" t="s">
        <v>161</v>
      </c>
      <c r="I35" s="125" t="s">
        <v>154</v>
      </c>
      <c r="J35" s="157"/>
      <c r="K35" s="152" t="s">
        <v>199</v>
      </c>
      <c r="L35" s="126">
        <v>2</v>
      </c>
      <c r="M35" s="151" t="s">
        <v>200</v>
      </c>
      <c r="N35" s="148">
        <f>IF(("Default"&lt;&gt;"Reference probe"),"N","Y")</f>
      </c>
      <c r="O35" s="170" t="s">
        <v>1641</v>
      </c>
      <c r="P35" s="170" t="s">
        <v>1641</v>
      </c>
      <c r="Q35" s="170" t="s">
        <v>1641</v>
      </c>
      <c r="R35" s="170" t="s">
        <v>1641</v>
      </c>
      <c r="S35" s="170" t="s">
        <v>1641</v>
      </c>
      <c r="T35" s="170" t="s">
        <v>1641</v>
      </c>
      <c r="U35" s="170" t="s">
        <v>1641</v>
      </c>
      <c r="V35" s="170" t="s">
        <v>1641</v>
      </c>
      <c r="W35" s="170" t="s">
        <v>1641</v>
      </c>
      <c r="X35" s="170" t="s">
        <v>1641</v>
      </c>
      <c r="Y35" s="170" t="s">
        <v>1641</v>
      </c>
      <c r="Z35" s="170" t="s">
        <v>1641</v>
      </c>
      <c r="AA35" s="170" t="s">
        <v>1641</v>
      </c>
      <c r="AB35" s="170" t="s">
        <v>1641</v>
      </c>
      <c r="AC35" s="170" t="s">
        <v>1641</v>
      </c>
    </row>
    <row r="36" ht="11.25" customHeight="1">
      <c r="A36" s="74"/>
      <c r="D36" s="150" t="s">
        <v>201</v>
      </c>
      <c r="E36" s="151" t="s">
        <v>114</v>
      </c>
      <c r="F36" s="152" t="s">
        <v>196</v>
      </c>
      <c r="G36" s="151" t="s">
        <v>160</v>
      </c>
      <c r="H36" s="151" t="s">
        <v>161</v>
      </c>
      <c r="I36" s="125" t="s">
        <v>202</v>
      </c>
      <c r="J36" s="157"/>
      <c r="K36" s="152"/>
      <c r="L36" s="126">
        <v>2</v>
      </c>
      <c r="M36" s="151" t="s">
        <v>200</v>
      </c>
      <c r="N36" s="148">
        <f>IF(("Default"&lt;&gt;"Reference probe"),"N","Y")</f>
      </c>
      <c r="O36" s="170" t="s">
        <v>1641</v>
      </c>
      <c r="P36" s="170" t="s">
        <v>1641</v>
      </c>
      <c r="Q36" s="170" t="s">
        <v>1641</v>
      </c>
      <c r="R36" s="170" t="s">
        <v>1641</v>
      </c>
      <c r="S36" s="170" t="s">
        <v>1641</v>
      </c>
      <c r="T36" s="170" t="s">
        <v>1641</v>
      </c>
      <c r="U36" s="170" t="s">
        <v>1641</v>
      </c>
      <c r="V36" s="170" t="s">
        <v>1641</v>
      </c>
      <c r="W36" s="170" t="s">
        <v>1641</v>
      </c>
      <c r="X36" s="170" t="s">
        <v>1641</v>
      </c>
      <c r="Y36" s="170" t="s">
        <v>1641</v>
      </c>
      <c r="Z36" s="170" t="s">
        <v>1641</v>
      </c>
      <c r="AA36" s="170" t="s">
        <v>1641</v>
      </c>
      <c r="AB36" s="170" t="s">
        <v>1641</v>
      </c>
      <c r="AC36" s="170" t="s">
        <v>1641</v>
      </c>
    </row>
    <row r="37" ht="11.25" customHeight="1">
      <c r="A37" s="74"/>
      <c r="D37" s="150" t="s">
        <v>203</v>
      </c>
      <c r="E37" s="151" t="s">
        <v>114</v>
      </c>
      <c r="F37" s="152" t="s">
        <v>204</v>
      </c>
      <c r="G37" s="151" t="s">
        <v>160</v>
      </c>
      <c r="H37" s="151" t="s">
        <v>161</v>
      </c>
      <c r="I37" s="125" t="s">
        <v>205</v>
      </c>
      <c r="J37" s="157"/>
      <c r="K37" s="152" t="s">
        <v>206</v>
      </c>
      <c r="L37" s="126">
        <v>2</v>
      </c>
      <c r="M37" s="151" t="s">
        <v>207</v>
      </c>
      <c r="N37" s="148">
        <f>IF(("Default"&lt;&gt;"Reference probe"),"N","Y")</f>
      </c>
      <c r="O37" s="170" t="s">
        <v>1641</v>
      </c>
      <c r="P37" s="170" t="s">
        <v>1641</v>
      </c>
      <c r="Q37" s="170" t="s">
        <v>1641</v>
      </c>
      <c r="R37" s="170" t="s">
        <v>1641</v>
      </c>
      <c r="S37" s="170" t="s">
        <v>1641</v>
      </c>
      <c r="T37" s="170" t="s">
        <v>1641</v>
      </c>
      <c r="U37" s="170" t="s">
        <v>1641</v>
      </c>
      <c r="V37" s="170" t="s">
        <v>1641</v>
      </c>
      <c r="W37" s="170" t="s">
        <v>1641</v>
      </c>
      <c r="X37" s="170" t="s">
        <v>1641</v>
      </c>
      <c r="Y37" s="170" t="s">
        <v>1641</v>
      </c>
      <c r="Z37" s="170" t="s">
        <v>1641</v>
      </c>
      <c r="AA37" s="170" t="s">
        <v>1641</v>
      </c>
      <c r="AB37" s="170" t="s">
        <v>1641</v>
      </c>
      <c r="AC37" s="170" t="s">
        <v>1641</v>
      </c>
    </row>
    <row r="38" ht="11.25" customHeight="1">
      <c r="A38" s="74"/>
      <c r="D38" s="150" t="s">
        <v>208</v>
      </c>
      <c r="E38" s="151" t="s">
        <v>114</v>
      </c>
      <c r="F38" s="152" t="s">
        <v>209</v>
      </c>
      <c r="G38" s="151" t="s">
        <v>160</v>
      </c>
      <c r="H38" s="151" t="s">
        <v>161</v>
      </c>
      <c r="I38" s="125" t="s">
        <v>151</v>
      </c>
      <c r="J38" s="157"/>
      <c r="K38" s="152"/>
      <c r="L38" s="126">
        <v>2</v>
      </c>
      <c r="M38" s="151"/>
      <c r="N38" s="148">
        <f>IF(("Default"&lt;&gt;"Reference probe"),"N","Y")</f>
      </c>
      <c r="O38" s="170" t="s">
        <v>1641</v>
      </c>
      <c r="P38" s="170" t="s">
        <v>1641</v>
      </c>
      <c r="Q38" s="170" t="s">
        <v>1641</v>
      </c>
      <c r="R38" s="170" t="s">
        <v>1641</v>
      </c>
      <c r="S38" s="170" t="s">
        <v>1641</v>
      </c>
      <c r="T38" s="170" t="s">
        <v>1641</v>
      </c>
      <c r="U38" s="170" t="s">
        <v>1641</v>
      </c>
      <c r="V38" s="170" t="s">
        <v>1642</v>
      </c>
      <c r="W38" s="170" t="s">
        <v>1641</v>
      </c>
      <c r="X38" s="170" t="s">
        <v>1641</v>
      </c>
      <c r="Y38" s="170" t="s">
        <v>1641</v>
      </c>
      <c r="Z38" s="170" t="s">
        <v>1641</v>
      </c>
      <c r="AA38" s="170" t="s">
        <v>1641</v>
      </c>
      <c r="AB38" s="170" t="s">
        <v>1641</v>
      </c>
      <c r="AC38" s="170" t="s">
        <v>1641</v>
      </c>
    </row>
    <row r="39" ht="11.25" customHeight="1">
      <c r="A39" s="74"/>
      <c r="D39" s="150" t="s">
        <v>210</v>
      </c>
      <c r="E39" s="151" t="s">
        <v>114</v>
      </c>
      <c r="F39" s="152" t="s">
        <v>211</v>
      </c>
      <c r="G39" s="151" t="s">
        <v>160</v>
      </c>
      <c r="H39" s="151" t="s">
        <v>161</v>
      </c>
      <c r="I39" s="125" t="s">
        <v>148</v>
      </c>
      <c r="J39" s="157"/>
      <c r="K39" s="152"/>
      <c r="L39" s="126">
        <v>2</v>
      </c>
      <c r="M39" s="151"/>
      <c r="N39" s="148">
        <f>IF(("Default"&lt;&gt;"Reference probe"),"N","Y")</f>
      </c>
      <c r="O39" s="170" t="s">
        <v>1641</v>
      </c>
      <c r="P39" s="170" t="s">
        <v>1641</v>
      </c>
      <c r="Q39" s="170" t="s">
        <v>1641</v>
      </c>
      <c r="R39" s="170" t="s">
        <v>1641</v>
      </c>
      <c r="S39" s="170" t="s">
        <v>1641</v>
      </c>
      <c r="T39" s="170" t="s">
        <v>1641</v>
      </c>
      <c r="U39" s="170" t="s">
        <v>1641</v>
      </c>
      <c r="V39" s="170" t="s">
        <v>1641</v>
      </c>
      <c r="W39" s="170" t="s">
        <v>1641</v>
      </c>
      <c r="X39" s="170" t="s">
        <v>1641</v>
      </c>
      <c r="Y39" s="170" t="s">
        <v>1641</v>
      </c>
      <c r="Z39" s="170" t="s">
        <v>1641</v>
      </c>
      <c r="AA39" s="170" t="s">
        <v>1641</v>
      </c>
      <c r="AB39" s="170" t="s">
        <v>1641</v>
      </c>
      <c r="AC39" s="170" t="s">
        <v>1641</v>
      </c>
    </row>
    <row r="40" ht="11.25" customHeight="1">
      <c r="A40" s="74"/>
      <c r="D40" s="150" t="s">
        <v>212</v>
      </c>
      <c r="E40" s="151" t="s">
        <v>114</v>
      </c>
      <c r="F40" s="152" t="s">
        <v>211</v>
      </c>
      <c r="G40" s="151" t="s">
        <v>160</v>
      </c>
      <c r="H40" s="151" t="s">
        <v>161</v>
      </c>
      <c r="I40" s="125" t="s">
        <v>148</v>
      </c>
      <c r="J40" s="157"/>
      <c r="K40" s="152"/>
      <c r="L40" s="126">
        <v>2</v>
      </c>
      <c r="M40" s="151"/>
      <c r="N40" s="148">
        <f>IF(("Reference probe"&lt;&gt;"Reference probe"),"N","Y")</f>
      </c>
      <c r="O40" s="170" t="s">
        <v>1641</v>
      </c>
      <c r="P40" s="170" t="s">
        <v>1641</v>
      </c>
      <c r="Q40" s="170" t="s">
        <v>1641</v>
      </c>
      <c r="R40" s="170" t="s">
        <v>1641</v>
      </c>
      <c r="S40" s="170" t="s">
        <v>1641</v>
      </c>
      <c r="T40" s="170" t="s">
        <v>1641</v>
      </c>
      <c r="U40" s="170" t="s">
        <v>1641</v>
      </c>
      <c r="V40" s="170" t="s">
        <v>1641</v>
      </c>
      <c r="W40" s="170" t="s">
        <v>1641</v>
      </c>
      <c r="X40" s="170" t="s">
        <v>1641</v>
      </c>
      <c r="Y40" s="170" t="s">
        <v>1641</v>
      </c>
      <c r="Z40" s="170" t="s">
        <v>1641</v>
      </c>
      <c r="AA40" s="170" t="s">
        <v>1641</v>
      </c>
      <c r="AB40" s="170" t="s">
        <v>1641</v>
      </c>
      <c r="AC40" s="170" t="s">
        <v>1641</v>
      </c>
    </row>
    <row r="41" ht="11.25" customHeight="1">
      <c r="A41" s="74"/>
      <c r="D41" s="150" t="s">
        <v>213</v>
      </c>
      <c r="E41" s="151" t="s">
        <v>114</v>
      </c>
      <c r="F41" s="152" t="s">
        <v>214</v>
      </c>
      <c r="G41" s="151" t="s">
        <v>160</v>
      </c>
      <c r="H41" s="151" t="s">
        <v>161</v>
      </c>
      <c r="I41" s="125" t="s">
        <v>145</v>
      </c>
      <c r="J41" s="157"/>
      <c r="K41" s="152"/>
      <c r="L41" s="126">
        <v>2</v>
      </c>
      <c r="M41" s="151" t="s">
        <v>200</v>
      </c>
      <c r="N41" s="148">
        <f>IF(("Default"&lt;&gt;"Reference probe"),"N","Y")</f>
      </c>
      <c r="O41" s="170" t="s">
        <v>1641</v>
      </c>
      <c r="P41" s="170" t="s">
        <v>1641</v>
      </c>
      <c r="Q41" s="170" t="s">
        <v>1641</v>
      </c>
      <c r="R41" s="170" t="s">
        <v>1641</v>
      </c>
      <c r="S41" s="170" t="s">
        <v>1641</v>
      </c>
      <c r="T41" s="170" t="s">
        <v>1641</v>
      </c>
      <c r="U41" s="170" t="s">
        <v>1641</v>
      </c>
      <c r="V41" s="170" t="s">
        <v>1641</v>
      </c>
      <c r="W41" s="170" t="s">
        <v>1641</v>
      </c>
      <c r="X41" s="170" t="s">
        <v>1641</v>
      </c>
      <c r="Y41" s="170" t="s">
        <v>1641</v>
      </c>
      <c r="Z41" s="170" t="s">
        <v>1641</v>
      </c>
      <c r="AA41" s="170" t="s">
        <v>1641</v>
      </c>
      <c r="AB41" s="170" t="s">
        <v>1641</v>
      </c>
      <c r="AC41" s="170" t="s">
        <v>1641</v>
      </c>
    </row>
    <row r="42" ht="11.25" customHeight="1">
      <c r="A42" s="74"/>
      <c r="D42" s="150" t="s">
        <v>215</v>
      </c>
      <c r="E42" s="151" t="s">
        <v>114</v>
      </c>
      <c r="F42" s="152" t="s">
        <v>216</v>
      </c>
      <c r="G42" s="151" t="s">
        <v>160</v>
      </c>
      <c r="H42" s="151" t="s">
        <v>161</v>
      </c>
      <c r="I42" s="125" t="s">
        <v>143</v>
      </c>
      <c r="J42" s="157"/>
      <c r="K42" s="152"/>
      <c r="L42" s="126">
        <v>2</v>
      </c>
      <c r="M42" s="151"/>
      <c r="N42" s="148">
        <f>IF(("Default"&lt;&gt;"Reference probe"),"N","Y")</f>
      </c>
      <c r="O42" s="170" t="s">
        <v>1641</v>
      </c>
      <c r="P42" s="170" t="s">
        <v>1641</v>
      </c>
      <c r="Q42" s="170" t="s">
        <v>1641</v>
      </c>
      <c r="R42" s="170" t="s">
        <v>1641</v>
      </c>
      <c r="S42" s="170" t="s">
        <v>1641</v>
      </c>
      <c r="T42" s="170" t="s">
        <v>1641</v>
      </c>
      <c r="U42" s="170" t="s">
        <v>1641</v>
      </c>
      <c r="V42" s="170" t="s">
        <v>1641</v>
      </c>
      <c r="W42" s="170" t="s">
        <v>1641</v>
      </c>
      <c r="X42" s="170" t="s">
        <v>1641</v>
      </c>
      <c r="Y42" s="170" t="s">
        <v>1641</v>
      </c>
      <c r="Z42" s="170" t="s">
        <v>1641</v>
      </c>
      <c r="AA42" s="170" t="s">
        <v>1641</v>
      </c>
      <c r="AB42" s="170" t="s">
        <v>1641</v>
      </c>
      <c r="AC42" s="170" t="s">
        <v>1641</v>
      </c>
    </row>
    <row r="43" ht="11.25" customHeight="1">
      <c r="A43" s="74"/>
      <c r="D43" s="150" t="s">
        <v>217</v>
      </c>
      <c r="E43" s="151" t="s">
        <v>114</v>
      </c>
      <c r="F43" s="152" t="s">
        <v>218</v>
      </c>
      <c r="G43" s="151" t="s">
        <v>160</v>
      </c>
      <c r="H43" s="151" t="s">
        <v>161</v>
      </c>
      <c r="I43" s="125" t="s">
        <v>140</v>
      </c>
      <c r="J43" s="157"/>
      <c r="K43" s="152"/>
      <c r="L43" s="126">
        <v>2</v>
      </c>
      <c r="M43" s="151"/>
      <c r="N43" s="148">
        <f>IF(("Reference probe"&lt;&gt;"Reference probe"),"N","Y")</f>
      </c>
      <c r="O43" s="170" t="s">
        <v>1641</v>
      </c>
      <c r="P43" s="170" t="s">
        <v>1641</v>
      </c>
      <c r="Q43" s="170" t="s">
        <v>1641</v>
      </c>
      <c r="R43" s="170" t="s">
        <v>1641</v>
      </c>
      <c r="S43" s="170" t="s">
        <v>1641</v>
      </c>
      <c r="T43" s="170" t="s">
        <v>1641</v>
      </c>
      <c r="U43" s="170" t="s">
        <v>1641</v>
      </c>
      <c r="V43" s="170" t="s">
        <v>1641</v>
      </c>
      <c r="W43" s="170" t="s">
        <v>1641</v>
      </c>
      <c r="X43" s="170" t="s">
        <v>1641</v>
      </c>
      <c r="Y43" s="170" t="s">
        <v>1641</v>
      </c>
      <c r="Z43" s="170" t="s">
        <v>1641</v>
      </c>
      <c r="AA43" s="170" t="s">
        <v>1641</v>
      </c>
      <c r="AB43" s="170" t="s">
        <v>1641</v>
      </c>
      <c r="AC43" s="170" t="s">
        <v>1641</v>
      </c>
    </row>
    <row r="44" ht="11.25" customHeight="1">
      <c r="A44" s="74"/>
      <c r="D44" s="150" t="s">
        <v>219</v>
      </c>
      <c r="E44" s="151" t="s">
        <v>114</v>
      </c>
      <c r="F44" s="152" t="s">
        <v>220</v>
      </c>
      <c r="G44" s="151" t="s">
        <v>160</v>
      </c>
      <c r="H44" s="151" t="s">
        <v>161</v>
      </c>
      <c r="I44" s="125" t="s">
        <v>138</v>
      </c>
      <c r="J44" s="157"/>
      <c r="K44" s="152"/>
      <c r="L44" s="126">
        <v>2</v>
      </c>
      <c r="M44" s="151" t="s">
        <v>200</v>
      </c>
      <c r="N44" s="148">
        <f>IF(("Default"&lt;&gt;"Reference probe"),"N","Y")</f>
      </c>
      <c r="O44" s="170" t="s">
        <v>1641</v>
      </c>
      <c r="P44" s="170" t="s">
        <v>1641</v>
      </c>
      <c r="Q44" s="170" t="s">
        <v>1641</v>
      </c>
      <c r="R44" s="170" t="s">
        <v>1641</v>
      </c>
      <c r="S44" s="170" t="s">
        <v>1641</v>
      </c>
      <c r="T44" s="170" t="s">
        <v>1641</v>
      </c>
      <c r="U44" s="170" t="s">
        <v>1641</v>
      </c>
      <c r="V44" s="170" t="s">
        <v>1641</v>
      </c>
      <c r="W44" s="170" t="s">
        <v>1641</v>
      </c>
      <c r="X44" s="170" t="s">
        <v>1641</v>
      </c>
      <c r="Y44" s="170" t="s">
        <v>1641</v>
      </c>
      <c r="Z44" s="170" t="s">
        <v>1641</v>
      </c>
      <c r="AA44" s="170" t="s">
        <v>1641</v>
      </c>
      <c r="AB44" s="170" t="s">
        <v>1641</v>
      </c>
      <c r="AC44" s="170" t="s">
        <v>1641</v>
      </c>
    </row>
    <row r="45" ht="11.25" customHeight="1">
      <c r="A45" s="74"/>
      <c r="D45" s="150" t="s">
        <v>221</v>
      </c>
      <c r="E45" s="151" t="s">
        <v>114</v>
      </c>
      <c r="F45" s="152" t="s">
        <v>220</v>
      </c>
      <c r="G45" s="151" t="s">
        <v>160</v>
      </c>
      <c r="H45" s="151" t="s">
        <v>161</v>
      </c>
      <c r="I45" s="125" t="s">
        <v>138</v>
      </c>
      <c r="J45" s="157"/>
      <c r="K45" s="152"/>
      <c r="L45" s="126">
        <v>2</v>
      </c>
      <c r="M45" s="151"/>
      <c r="N45" s="148">
        <f>IF(("Reference probe"&lt;&gt;"Reference probe"),"N","Y")</f>
      </c>
      <c r="O45" s="170" t="s">
        <v>1641</v>
      </c>
      <c r="P45" s="170" t="s">
        <v>1641</v>
      </c>
      <c r="Q45" s="170" t="s">
        <v>1641</v>
      </c>
      <c r="R45" s="170" t="s">
        <v>1641</v>
      </c>
      <c r="S45" s="170" t="s">
        <v>1641</v>
      </c>
      <c r="T45" s="170" t="s">
        <v>1641</v>
      </c>
      <c r="U45" s="170" t="s">
        <v>1641</v>
      </c>
      <c r="V45" s="170" t="s">
        <v>1641</v>
      </c>
      <c r="W45" s="170" t="s">
        <v>1641</v>
      </c>
      <c r="X45" s="170" t="s">
        <v>1641</v>
      </c>
      <c r="Y45" s="170" t="s">
        <v>1641</v>
      </c>
      <c r="Z45" s="170" t="s">
        <v>1641</v>
      </c>
      <c r="AA45" s="170" t="s">
        <v>1641</v>
      </c>
      <c r="AB45" s="170" t="s">
        <v>1641</v>
      </c>
      <c r="AC45" s="170" t="s">
        <v>1641</v>
      </c>
    </row>
    <row r="46" ht="11.25" customHeight="1">
      <c r="A46" s="74"/>
      <c r="D46" s="150" t="s">
        <v>222</v>
      </c>
      <c r="E46" s="151" t="s">
        <v>114</v>
      </c>
      <c r="F46" s="152" t="s">
        <v>223</v>
      </c>
      <c r="G46" s="151" t="s">
        <v>160</v>
      </c>
      <c r="H46" s="151" t="s">
        <v>161</v>
      </c>
      <c r="I46" s="125" t="s">
        <v>136</v>
      </c>
      <c r="J46" s="157"/>
      <c r="K46" s="152"/>
      <c r="L46" s="126">
        <v>2</v>
      </c>
      <c r="M46" s="151"/>
      <c r="N46" s="148">
        <f>IF(("Reference probe"&lt;&gt;"Reference probe"),"N","Y")</f>
      </c>
      <c r="O46" s="170" t="s">
        <v>1641</v>
      </c>
      <c r="P46" s="170" t="s">
        <v>1641</v>
      </c>
      <c r="Q46" s="170" t="s">
        <v>1641</v>
      </c>
      <c r="R46" s="170" t="s">
        <v>1641</v>
      </c>
      <c r="S46" s="170" t="s">
        <v>1641</v>
      </c>
      <c r="T46" s="170" t="s">
        <v>1641</v>
      </c>
      <c r="U46" s="170" t="s">
        <v>1641</v>
      </c>
      <c r="V46" s="170" t="s">
        <v>1641</v>
      </c>
      <c r="W46" s="170" t="s">
        <v>1641</v>
      </c>
      <c r="X46" s="170" t="s">
        <v>1641</v>
      </c>
      <c r="Y46" s="170" t="s">
        <v>1641</v>
      </c>
      <c r="Z46" s="170" t="s">
        <v>1641</v>
      </c>
      <c r="AA46" s="170" t="s">
        <v>1641</v>
      </c>
      <c r="AB46" s="170" t="s">
        <v>1641</v>
      </c>
      <c r="AC46" s="170" t="s">
        <v>1641</v>
      </c>
    </row>
    <row r="47" ht="11.25" customHeight="1">
      <c r="A47" s="74"/>
      <c r="D47" s="150" t="s">
        <v>224</v>
      </c>
      <c r="E47" s="151" t="s">
        <v>114</v>
      </c>
      <c r="F47" s="152" t="s">
        <v>223</v>
      </c>
      <c r="G47" s="151" t="s">
        <v>160</v>
      </c>
      <c r="H47" s="151" t="s">
        <v>161</v>
      </c>
      <c r="I47" s="125" t="s">
        <v>136</v>
      </c>
      <c r="J47" s="157"/>
      <c r="K47" s="152" t="s">
        <v>225</v>
      </c>
      <c r="L47" s="126">
        <v>2</v>
      </c>
      <c r="M47" s="151"/>
      <c r="N47" s="148">
        <f>IF(("Reference probe"&lt;&gt;"Reference probe"),"N","Y")</f>
      </c>
      <c r="O47" s="170" t="s">
        <v>1641</v>
      </c>
      <c r="P47" s="170" t="s">
        <v>1641</v>
      </c>
      <c r="Q47" s="170" t="s">
        <v>1641</v>
      </c>
      <c r="R47" s="170" t="s">
        <v>1641</v>
      </c>
      <c r="S47" s="170" t="s">
        <v>1641</v>
      </c>
      <c r="T47" s="170" t="s">
        <v>1641</v>
      </c>
      <c r="U47" s="170" t="s">
        <v>1641</v>
      </c>
      <c r="V47" s="170" t="s">
        <v>1641</v>
      </c>
      <c r="W47" s="170" t="s">
        <v>1641</v>
      </c>
      <c r="X47" s="170" t="s">
        <v>1641</v>
      </c>
      <c r="Y47" s="170" t="s">
        <v>1641</v>
      </c>
      <c r="Z47" s="170" t="s">
        <v>1641</v>
      </c>
      <c r="AA47" s="170" t="s">
        <v>1641</v>
      </c>
      <c r="AB47" s="170" t="s">
        <v>1641</v>
      </c>
      <c r="AC47" s="170" t="s">
        <v>1641</v>
      </c>
    </row>
    <row r="48" ht="11.25" customHeight="1">
      <c r="A48" s="74"/>
      <c r="D48" s="150" t="s">
        <v>226</v>
      </c>
      <c r="E48" s="151" t="s">
        <v>114</v>
      </c>
      <c r="F48" s="152" t="s">
        <v>227</v>
      </c>
      <c r="G48" s="151" t="s">
        <v>160</v>
      </c>
      <c r="H48" s="151" t="s">
        <v>161</v>
      </c>
      <c r="I48" s="125" t="s">
        <v>133</v>
      </c>
      <c r="J48" s="157"/>
      <c r="K48" s="152"/>
      <c r="L48" s="126">
        <v>2</v>
      </c>
      <c r="M48" s="151"/>
      <c r="N48" s="148">
        <f>IF(("Reference probe"&lt;&gt;"Reference probe"),"N","Y")</f>
      </c>
      <c r="O48" s="170" t="s">
        <v>1641</v>
      </c>
      <c r="P48" s="170" t="s">
        <v>1641</v>
      </c>
      <c r="Q48" s="170" t="s">
        <v>1641</v>
      </c>
      <c r="R48" s="170" t="s">
        <v>1641</v>
      </c>
      <c r="S48" s="170" t="s">
        <v>1641</v>
      </c>
      <c r="T48" s="170" t="s">
        <v>1641</v>
      </c>
      <c r="U48" s="170" t="s">
        <v>1641</v>
      </c>
      <c r="V48" s="170" t="s">
        <v>1641</v>
      </c>
      <c r="W48" s="170" t="s">
        <v>1641</v>
      </c>
      <c r="X48" s="170" t="s">
        <v>1641</v>
      </c>
      <c r="Y48" s="170" t="s">
        <v>1641</v>
      </c>
      <c r="Z48" s="170" t="s">
        <v>1641</v>
      </c>
      <c r="AA48" s="170" t="s">
        <v>1641</v>
      </c>
      <c r="AB48" s="170" t="s">
        <v>1641</v>
      </c>
      <c r="AC48" s="170" t="s">
        <v>1641</v>
      </c>
    </row>
    <row r="49" ht="11.25" customHeight="1">
      <c r="A49" s="74"/>
      <c r="D49" s="150" t="s">
        <v>228</v>
      </c>
      <c r="E49" s="151" t="s">
        <v>114</v>
      </c>
      <c r="F49" s="152" t="s">
        <v>229</v>
      </c>
      <c r="G49" s="151" t="s">
        <v>160</v>
      </c>
      <c r="H49" s="151" t="s">
        <v>161</v>
      </c>
      <c r="I49" s="125" t="s">
        <v>230</v>
      </c>
      <c r="J49" s="157"/>
      <c r="K49" s="152"/>
      <c r="L49" s="126">
        <v>2</v>
      </c>
      <c r="M49" s="151"/>
      <c r="N49" s="148">
        <f>IF(("Reference probe"&lt;&gt;"Reference probe"),"N","Y")</f>
      </c>
      <c r="O49" s="170" t="s">
        <v>1641</v>
      </c>
      <c r="P49" s="170" t="s">
        <v>1641</v>
      </c>
      <c r="Q49" s="170" t="s">
        <v>1641</v>
      </c>
      <c r="R49" s="170" t="s">
        <v>1641</v>
      </c>
      <c r="S49" s="170" t="s">
        <v>1641</v>
      </c>
      <c r="T49" s="170" t="s">
        <v>1641</v>
      </c>
      <c r="U49" s="170" t="s">
        <v>1641</v>
      </c>
      <c r="V49" s="170" t="s">
        <v>1641</v>
      </c>
      <c r="W49" s="170" t="s">
        <v>1641</v>
      </c>
      <c r="X49" s="170" t="s">
        <v>1641</v>
      </c>
      <c r="Y49" s="170" t="s">
        <v>1641</v>
      </c>
      <c r="Z49" s="170" t="s">
        <v>1641</v>
      </c>
      <c r="AA49" s="170" t="s">
        <v>1641</v>
      </c>
      <c r="AB49" s="170" t="s">
        <v>1641</v>
      </c>
      <c r="AC49" s="170" t="s">
        <v>1641</v>
      </c>
    </row>
    <row r="50" ht="11.25" customHeight="1">
      <c r="A50" s="74"/>
      <c r="D50" s="150" t="s">
        <v>231</v>
      </c>
      <c r="E50" s="151" t="s">
        <v>114</v>
      </c>
      <c r="F50" s="152" t="s">
        <v>232</v>
      </c>
      <c r="G50" s="151" t="s">
        <v>160</v>
      </c>
      <c r="H50" s="151" t="s">
        <v>161</v>
      </c>
      <c r="I50" s="125" t="s">
        <v>131</v>
      </c>
      <c r="J50" s="157"/>
      <c r="K50" s="152"/>
      <c r="L50" s="126">
        <v>2</v>
      </c>
      <c r="M50" s="151"/>
      <c r="N50" s="148">
        <f>IF(("Default"&lt;&gt;"Reference probe"),"N","Y")</f>
      </c>
      <c r="O50" s="170" t="s">
        <v>1641</v>
      </c>
      <c r="P50" s="170" t="s">
        <v>1641</v>
      </c>
      <c r="Q50" s="170" t="s">
        <v>1641</v>
      </c>
      <c r="R50" s="170" t="s">
        <v>1641</v>
      </c>
      <c r="S50" s="170" t="s">
        <v>1641</v>
      </c>
      <c r="T50" s="170" t="s">
        <v>1641</v>
      </c>
      <c r="U50" s="170" t="s">
        <v>1641</v>
      </c>
      <c r="V50" s="170" t="s">
        <v>1641</v>
      </c>
      <c r="W50" s="170" t="s">
        <v>1641</v>
      </c>
      <c r="X50" s="170" t="s">
        <v>1641</v>
      </c>
      <c r="Y50" s="170" t="s">
        <v>1641</v>
      </c>
      <c r="Z50" s="170" t="s">
        <v>1641</v>
      </c>
      <c r="AA50" s="170" t="s">
        <v>1641</v>
      </c>
      <c r="AB50" s="170" t="s">
        <v>1641</v>
      </c>
      <c r="AC50" s="170" t="s">
        <v>1641</v>
      </c>
    </row>
    <row r="51" ht="11.25" customHeight="1">
      <c r="A51" s="74"/>
      <c r="D51" s="150" t="s">
        <v>233</v>
      </c>
      <c r="E51" s="151" t="s">
        <v>114</v>
      </c>
      <c r="F51" s="152" t="s">
        <v>234</v>
      </c>
      <c r="G51" s="151" t="s">
        <v>160</v>
      </c>
      <c r="H51" s="151" t="s">
        <v>161</v>
      </c>
      <c r="I51" s="125" t="s">
        <v>128</v>
      </c>
      <c r="J51" s="157"/>
      <c r="K51" s="152"/>
      <c r="L51" s="126">
        <v>2</v>
      </c>
      <c r="M51" s="151"/>
      <c r="N51" s="148">
        <f>IF(("Reference probe"&lt;&gt;"Reference probe"),"N","Y")</f>
      </c>
      <c r="O51" s="170" t="s">
        <v>1641</v>
      </c>
      <c r="P51" s="170" t="s">
        <v>1641</v>
      </c>
      <c r="Q51" s="170" t="s">
        <v>1641</v>
      </c>
      <c r="R51" s="170" t="s">
        <v>1641</v>
      </c>
      <c r="S51" s="170" t="s">
        <v>1641</v>
      </c>
      <c r="T51" s="170" t="s">
        <v>1641</v>
      </c>
      <c r="U51" s="170" t="s">
        <v>1641</v>
      </c>
      <c r="V51" s="170" t="s">
        <v>1641</v>
      </c>
      <c r="W51" s="170" t="s">
        <v>1641</v>
      </c>
      <c r="X51" s="170" t="s">
        <v>1641</v>
      </c>
      <c r="Y51" s="170" t="s">
        <v>1641</v>
      </c>
      <c r="Z51" s="170" t="s">
        <v>1641</v>
      </c>
      <c r="AA51" s="170" t="s">
        <v>1641</v>
      </c>
      <c r="AB51" s="170" t="s">
        <v>1641</v>
      </c>
      <c r="AC51" s="170" t="s">
        <v>1641</v>
      </c>
    </row>
    <row r="52" ht="11.25" customHeight="1">
      <c r="A52" s="74"/>
      <c r="D52" s="150" t="s">
        <v>235</v>
      </c>
      <c r="E52" s="151" t="s">
        <v>114</v>
      </c>
      <c r="F52" s="152" t="s">
        <v>236</v>
      </c>
      <c r="G52" s="151" t="s">
        <v>160</v>
      </c>
      <c r="H52" s="151" t="s">
        <v>161</v>
      </c>
      <c r="I52" s="125" t="s">
        <v>125</v>
      </c>
      <c r="J52" s="157"/>
      <c r="K52" s="152"/>
      <c r="L52" s="126">
        <v>2</v>
      </c>
      <c r="M52" s="151"/>
      <c r="N52" s="148">
        <f>IF(("Reference probe"&lt;&gt;"Reference probe"),"N","Y")</f>
      </c>
      <c r="O52" s="170" t="s">
        <v>1641</v>
      </c>
      <c r="P52" s="170" t="s">
        <v>1641</v>
      </c>
      <c r="Q52" s="170" t="s">
        <v>1641</v>
      </c>
      <c r="R52" s="170" t="s">
        <v>1641</v>
      </c>
      <c r="S52" s="170" t="s">
        <v>1641</v>
      </c>
      <c r="T52" s="170" t="s">
        <v>1641</v>
      </c>
      <c r="U52" s="170" t="s">
        <v>1641</v>
      </c>
      <c r="V52" s="170" t="s">
        <v>1641</v>
      </c>
      <c r="W52" s="170" t="s">
        <v>1641</v>
      </c>
      <c r="X52" s="170" t="s">
        <v>1641</v>
      </c>
      <c r="Y52" s="170" t="s">
        <v>1641</v>
      </c>
      <c r="Z52" s="170" t="s">
        <v>1641</v>
      </c>
      <c r="AA52" s="170" t="s">
        <v>1641</v>
      </c>
      <c r="AB52" s="170" t="s">
        <v>1641</v>
      </c>
      <c r="AC52" s="170" t="s">
        <v>1641</v>
      </c>
    </row>
    <row r="53" ht="11.25" customHeight="1">
      <c r="A53" s="74"/>
      <c r="D53" s="150" t="s">
        <v>237</v>
      </c>
      <c r="E53" s="151" t="s">
        <v>114</v>
      </c>
      <c r="F53" s="152" t="s">
        <v>238</v>
      </c>
      <c r="G53" s="151" t="s">
        <v>160</v>
      </c>
      <c r="H53" s="151" t="s">
        <v>161</v>
      </c>
      <c r="I53" s="125" t="s">
        <v>123</v>
      </c>
      <c r="J53" s="157"/>
      <c r="K53" s="152"/>
      <c r="L53" s="126">
        <v>2</v>
      </c>
      <c r="M53" s="151"/>
      <c r="N53" s="148">
        <f>IF(("Reference probe"&lt;&gt;"Reference probe"),"N","Y")</f>
      </c>
      <c r="O53" s="170" t="s">
        <v>1641</v>
      </c>
      <c r="P53" s="170" t="s">
        <v>1641</v>
      </c>
      <c r="Q53" s="170" t="s">
        <v>1641</v>
      </c>
      <c r="R53" s="170" t="s">
        <v>1641</v>
      </c>
      <c r="S53" s="170" t="s">
        <v>1641</v>
      </c>
      <c r="T53" s="170" t="s">
        <v>1641</v>
      </c>
      <c r="U53" s="170" t="s">
        <v>1641</v>
      </c>
      <c r="V53" s="170" t="s">
        <v>1641</v>
      </c>
      <c r="W53" s="170" t="s">
        <v>1641</v>
      </c>
      <c r="X53" s="170" t="s">
        <v>1641</v>
      </c>
      <c r="Y53" s="170" t="s">
        <v>1641</v>
      </c>
      <c r="Z53" s="170" t="s">
        <v>1641</v>
      </c>
      <c r="AA53" s="170" t="s">
        <v>1641</v>
      </c>
      <c r="AB53" s="170" t="s">
        <v>1641</v>
      </c>
      <c r="AC53" s="170" t="s">
        <v>1641</v>
      </c>
    </row>
    <row r="54" ht="11.25" customHeight="1">
      <c r="A54" s="74"/>
      <c r="D54" s="150" t="s">
        <v>239</v>
      </c>
      <c r="E54" s="151" t="s">
        <v>114</v>
      </c>
      <c r="F54" s="152" t="s">
        <v>240</v>
      </c>
      <c r="G54" s="151" t="s">
        <v>160</v>
      </c>
      <c r="H54" s="151" t="s">
        <v>161</v>
      </c>
      <c r="I54" s="125" t="s">
        <v>121</v>
      </c>
      <c r="J54" s="157"/>
      <c r="K54" s="152"/>
      <c r="L54" s="126">
        <v>2</v>
      </c>
      <c r="M54" s="151"/>
      <c r="N54" s="148">
        <f>IF(("Reference probe"&lt;&gt;"Reference probe"),"N","Y")</f>
      </c>
      <c r="O54" s="170" t="s">
        <v>1641</v>
      </c>
      <c r="P54" s="170" t="s">
        <v>1641</v>
      </c>
      <c r="Q54" s="170" t="s">
        <v>1641</v>
      </c>
      <c r="R54" s="170" t="s">
        <v>1641</v>
      </c>
      <c r="S54" s="170" t="s">
        <v>1641</v>
      </c>
      <c r="T54" s="170" t="s">
        <v>1641</v>
      </c>
      <c r="U54" s="170" t="s">
        <v>1641</v>
      </c>
      <c r="V54" s="170" t="s">
        <v>1641</v>
      </c>
      <c r="W54" s="170" t="s">
        <v>1641</v>
      </c>
      <c r="X54" s="170" t="s">
        <v>1641</v>
      </c>
      <c r="Y54" s="170" t="s">
        <v>1641</v>
      </c>
      <c r="Z54" s="170" t="s">
        <v>1641</v>
      </c>
      <c r="AA54" s="170" t="s">
        <v>1641</v>
      </c>
      <c r="AB54" s="170" t="s">
        <v>1641</v>
      </c>
      <c r="AC54" s="170" t="s">
        <v>1641</v>
      </c>
    </row>
    <row r="55" ht="11.25" customHeight="1">
      <c r="A55" s="74"/>
      <c r="D55" s="150" t="s">
        <v>241</v>
      </c>
      <c r="E55" s="151" t="s">
        <v>114</v>
      </c>
      <c r="F55" s="152" t="s">
        <v>242</v>
      </c>
      <c r="G55" s="151" t="s">
        <v>160</v>
      </c>
      <c r="H55" s="151" t="s">
        <v>161</v>
      </c>
      <c r="I55" s="125" t="s">
        <v>118</v>
      </c>
      <c r="J55" s="157"/>
      <c r="K55" s="152"/>
      <c r="L55" s="126">
        <v>2</v>
      </c>
      <c r="M55" s="151"/>
      <c r="N55" s="148">
        <f>IF(("Reference probe"&lt;&gt;"Reference probe"),"N","Y")</f>
      </c>
      <c r="O55" s="170" t="s">
        <v>1641</v>
      </c>
      <c r="P55" s="170" t="s">
        <v>1641</v>
      </c>
      <c r="Q55" s="170" t="s">
        <v>1641</v>
      </c>
      <c r="R55" s="170" t="s">
        <v>1641</v>
      </c>
      <c r="S55" s="170" t="s">
        <v>1641</v>
      </c>
      <c r="T55" s="170" t="s">
        <v>1641</v>
      </c>
      <c r="U55" s="170" t="s">
        <v>1641</v>
      </c>
      <c r="V55" s="170" t="s">
        <v>1641</v>
      </c>
      <c r="W55" s="170" t="s">
        <v>1641</v>
      </c>
      <c r="X55" s="170" t="s">
        <v>1641</v>
      </c>
      <c r="Y55" s="170" t="s">
        <v>1641</v>
      </c>
      <c r="Z55" s="170" t="s">
        <v>1641</v>
      </c>
      <c r="AA55" s="170" t="s">
        <v>1641</v>
      </c>
      <c r="AB55" s="170" t="s">
        <v>1641</v>
      </c>
      <c r="AC55" s="170" t="s">
        <v>1641</v>
      </c>
    </row>
    <row r="56" ht="11.25" customHeight="1">
      <c r="A56" s="74"/>
      <c r="D56" s="150" t="s">
        <v>243</v>
      </c>
      <c r="E56" s="151" t="s">
        <v>114</v>
      </c>
      <c r="F56" s="152" t="s">
        <v>242</v>
      </c>
      <c r="G56" s="151" t="s">
        <v>160</v>
      </c>
      <c r="H56" s="151" t="s">
        <v>161</v>
      </c>
      <c r="I56" s="125" t="s">
        <v>118</v>
      </c>
      <c r="J56" s="157"/>
      <c r="K56" s="152" t="s">
        <v>244</v>
      </c>
      <c r="L56" s="126">
        <v>2</v>
      </c>
      <c r="M56" s="151"/>
      <c r="N56" s="148">
        <f>IF(("Default"&lt;&gt;"Reference probe"),"N","Y")</f>
      </c>
      <c r="O56" s="170" t="s">
        <v>1641</v>
      </c>
      <c r="P56" s="170" t="s">
        <v>1641</v>
      </c>
      <c r="Q56" s="170" t="s">
        <v>1641</v>
      </c>
      <c r="R56" s="170" t="s">
        <v>1641</v>
      </c>
      <c r="S56" s="170" t="s">
        <v>1641</v>
      </c>
      <c r="T56" s="170" t="s">
        <v>1641</v>
      </c>
      <c r="U56" s="170" t="s">
        <v>1641</v>
      </c>
      <c r="V56" s="170" t="s">
        <v>1641</v>
      </c>
      <c r="W56" s="170" t="s">
        <v>1641</v>
      </c>
      <c r="X56" s="170" t="s">
        <v>1641</v>
      </c>
      <c r="Y56" s="170" t="s">
        <v>1641</v>
      </c>
      <c r="Z56" s="170" t="s">
        <v>1641</v>
      </c>
      <c r="AA56" s="170" t="s">
        <v>1641</v>
      </c>
      <c r="AB56" s="170" t="s">
        <v>1641</v>
      </c>
      <c r="AC56" s="170" t="s">
        <v>1641</v>
      </c>
    </row>
    <row r="57" ht="11.25" customHeight="1">
      <c r="A57" s="74"/>
      <c r="D57" s="150" t="s">
        <v>245</v>
      </c>
      <c r="E57" s="151" t="s">
        <v>114</v>
      </c>
      <c r="F57" s="152" t="s">
        <v>246</v>
      </c>
      <c r="G57" s="151" t="s">
        <v>160</v>
      </c>
      <c r="H57" s="151" t="s">
        <v>161</v>
      </c>
      <c r="I57" s="125" t="s">
        <v>187</v>
      </c>
      <c r="J57" s="157"/>
      <c r="K57" s="152" t="s">
        <v>247</v>
      </c>
      <c r="L57" s="126">
        <v>2</v>
      </c>
      <c r="M57" s="151"/>
      <c r="N57" s="148">
        <f>IF(("Default"&lt;&gt;"Reference probe"),"N","Y")</f>
      </c>
      <c r="O57" s="170" t="s">
        <v>1641</v>
      </c>
      <c r="P57" s="170" t="s">
        <v>1641</v>
      </c>
      <c r="Q57" s="170" t="s">
        <v>1641</v>
      </c>
      <c r="R57" s="170" t="s">
        <v>1641</v>
      </c>
      <c r="S57" s="170" t="s">
        <v>1641</v>
      </c>
      <c r="T57" s="170" t="s">
        <v>1641</v>
      </c>
      <c r="U57" s="170" t="s">
        <v>1641</v>
      </c>
      <c r="V57" s="170" t="s">
        <v>1641</v>
      </c>
      <c r="W57" s="170" t="s">
        <v>1641</v>
      </c>
      <c r="X57" s="170" t="s">
        <v>1641</v>
      </c>
      <c r="Y57" s="170" t="s">
        <v>1641</v>
      </c>
      <c r="Z57" s="170" t="s">
        <v>1641</v>
      </c>
      <c r="AA57" s="170" t="s">
        <v>1641</v>
      </c>
      <c r="AB57" s="170" t="s">
        <v>1641</v>
      </c>
      <c r="AC57" s="170" t="s">
        <v>1641</v>
      </c>
    </row>
    <row r="58" ht="11.25" customHeight="1">
      <c r="A58" s="74"/>
      <c r="D58" s="150" t="s">
        <v>248</v>
      </c>
      <c r="E58" s="151" t="s">
        <v>114</v>
      </c>
      <c r="F58" s="152" t="s">
        <v>249</v>
      </c>
      <c r="G58" s="151" t="s">
        <v>250</v>
      </c>
      <c r="H58" s="151" t="s">
        <v>251</v>
      </c>
      <c r="I58" s="125" t="s">
        <v>154</v>
      </c>
      <c r="J58" s="157"/>
      <c r="K58" s="152" t="s">
        <v>252</v>
      </c>
      <c r="L58" s="126">
        <v>2</v>
      </c>
      <c r="M58" s="151"/>
      <c r="N58" s="148">
        <f>IF(("Default"&lt;&gt;"Reference probe"),"N","Y")</f>
      </c>
      <c r="O58" s="170" t="s">
        <v>1641</v>
      </c>
      <c r="P58" s="170" t="s">
        <v>1641</v>
      </c>
      <c r="Q58" s="170" t="s">
        <v>1641</v>
      </c>
      <c r="R58" s="170" t="s">
        <v>1641</v>
      </c>
      <c r="S58" s="170" t="s">
        <v>1641</v>
      </c>
      <c r="T58" s="170" t="s">
        <v>1641</v>
      </c>
      <c r="U58" s="170" t="s">
        <v>1641</v>
      </c>
      <c r="V58" s="170" t="s">
        <v>1641</v>
      </c>
      <c r="W58" s="170" t="s">
        <v>1641</v>
      </c>
      <c r="X58" s="170" t="s">
        <v>1641</v>
      </c>
      <c r="Y58" s="170" t="s">
        <v>1641</v>
      </c>
      <c r="Z58" s="170" t="s">
        <v>1641</v>
      </c>
      <c r="AA58" s="170" t="s">
        <v>1641</v>
      </c>
      <c r="AB58" s="170" t="s">
        <v>1641</v>
      </c>
      <c r="AC58" s="170" t="s">
        <v>1641</v>
      </c>
    </row>
    <row r="59" ht="11.25" customHeight="1">
      <c r="A59" s="74"/>
      <c r="D59" s="150" t="s">
        <v>253</v>
      </c>
      <c r="E59" s="151" t="s">
        <v>114</v>
      </c>
      <c r="F59" s="152" t="s">
        <v>254</v>
      </c>
      <c r="G59" s="151" t="s">
        <v>250</v>
      </c>
      <c r="H59" s="151" t="s">
        <v>251</v>
      </c>
      <c r="I59" s="125" t="s">
        <v>154</v>
      </c>
      <c r="J59" s="157"/>
      <c r="K59" s="152" t="s">
        <v>255</v>
      </c>
      <c r="L59" s="126">
        <v>2</v>
      </c>
      <c r="M59" s="151"/>
      <c r="N59" s="148">
        <f>IF(("Default"&lt;&gt;"Reference probe"),"N","Y")</f>
      </c>
      <c r="O59" s="170" t="s">
        <v>1641</v>
      </c>
      <c r="P59" s="170" t="s">
        <v>1641</v>
      </c>
      <c r="Q59" s="170" t="s">
        <v>1641</v>
      </c>
      <c r="R59" s="170" t="s">
        <v>1641</v>
      </c>
      <c r="S59" s="170" t="s">
        <v>1641</v>
      </c>
      <c r="T59" s="170" t="s">
        <v>1641</v>
      </c>
      <c r="U59" s="170" t="s">
        <v>1641</v>
      </c>
      <c r="V59" s="170" t="s">
        <v>1641</v>
      </c>
      <c r="W59" s="170" t="s">
        <v>1641</v>
      </c>
      <c r="X59" s="170" t="s">
        <v>1641</v>
      </c>
      <c r="Y59" s="170" t="s">
        <v>1641</v>
      </c>
      <c r="Z59" s="170" t="s">
        <v>1641</v>
      </c>
      <c r="AA59" s="170" t="s">
        <v>1641</v>
      </c>
      <c r="AB59" s="170" t="s">
        <v>1641</v>
      </c>
      <c r="AC59" s="170" t="s">
        <v>1641</v>
      </c>
    </row>
    <row r="60" ht="11.25" customHeight="1">
      <c r="A60" s="74"/>
      <c r="D60" s="150" t="s">
        <v>256</v>
      </c>
      <c r="E60" s="151" t="s">
        <v>114</v>
      </c>
      <c r="F60" s="152" t="s">
        <v>257</v>
      </c>
      <c r="G60" s="151" t="s">
        <v>250</v>
      </c>
      <c r="H60" s="151" t="s">
        <v>251</v>
      </c>
      <c r="I60" s="125" t="s">
        <v>154</v>
      </c>
      <c r="J60" s="157"/>
      <c r="K60" s="152" t="s">
        <v>197</v>
      </c>
      <c r="L60" s="126">
        <v>2</v>
      </c>
      <c r="M60" s="151" t="s">
        <v>258</v>
      </c>
      <c r="N60" s="148">
        <f>IF(("Default"&lt;&gt;"Reference probe"),"N","Y")</f>
      </c>
      <c r="O60" s="170" t="s">
        <v>1641</v>
      </c>
      <c r="P60" s="170" t="s">
        <v>1641</v>
      </c>
      <c r="Q60" s="170" t="s">
        <v>1641</v>
      </c>
      <c r="R60" s="170" t="s">
        <v>1641</v>
      </c>
      <c r="S60" s="170" t="s">
        <v>1641</v>
      </c>
      <c r="T60" s="170" t="s">
        <v>1641</v>
      </c>
      <c r="U60" s="170" t="s">
        <v>1641</v>
      </c>
      <c r="V60" s="170" t="s">
        <v>1641</v>
      </c>
      <c r="W60" s="170" t="s">
        <v>1641</v>
      </c>
      <c r="X60" s="170" t="s">
        <v>1641</v>
      </c>
      <c r="Y60" s="170" t="s">
        <v>1641</v>
      </c>
      <c r="Z60" s="170" t="s">
        <v>1641</v>
      </c>
      <c r="AA60" s="170" t="s">
        <v>1641</v>
      </c>
      <c r="AB60" s="170" t="s">
        <v>1641</v>
      </c>
      <c r="AC60" s="170" t="s">
        <v>1641</v>
      </c>
    </row>
    <row r="61" ht="11.25" customHeight="1">
      <c r="A61" s="74"/>
      <c r="D61" s="150" t="s">
        <v>259</v>
      </c>
      <c r="E61" s="151" t="s">
        <v>114</v>
      </c>
      <c r="F61" s="152" t="s">
        <v>257</v>
      </c>
      <c r="G61" s="151" t="s">
        <v>250</v>
      </c>
      <c r="H61" s="151" t="s">
        <v>251</v>
      </c>
      <c r="I61" s="125" t="s">
        <v>202</v>
      </c>
      <c r="J61" s="157"/>
      <c r="K61" s="152" t="s">
        <v>260</v>
      </c>
      <c r="L61" s="126">
        <v>2</v>
      </c>
      <c r="M61" s="151" t="s">
        <v>261</v>
      </c>
      <c r="N61" s="148">
        <f>IF(("Default"&lt;&gt;"Reference probe"),"N","Y")</f>
      </c>
      <c r="O61" s="170" t="s">
        <v>1641</v>
      </c>
      <c r="P61" s="170" t="s">
        <v>1641</v>
      </c>
      <c r="Q61" s="170" t="s">
        <v>1641</v>
      </c>
      <c r="R61" s="170" t="s">
        <v>1641</v>
      </c>
      <c r="S61" s="170" t="s">
        <v>1641</v>
      </c>
      <c r="T61" s="170" t="s">
        <v>1641</v>
      </c>
      <c r="U61" s="170" t="s">
        <v>1641</v>
      </c>
      <c r="V61" s="170" t="s">
        <v>1641</v>
      </c>
      <c r="W61" s="170" t="s">
        <v>1641</v>
      </c>
      <c r="X61" s="170" t="s">
        <v>1641</v>
      </c>
      <c r="Y61" s="170" t="s">
        <v>1641</v>
      </c>
      <c r="Z61" s="170" t="s">
        <v>1641</v>
      </c>
      <c r="AA61" s="170" t="s">
        <v>1641</v>
      </c>
      <c r="AB61" s="170" t="s">
        <v>1641</v>
      </c>
      <c r="AC61" s="170" t="s">
        <v>1641</v>
      </c>
    </row>
    <row r="62" ht="11.25" customHeight="1">
      <c r="A62" s="74"/>
      <c r="D62" s="150" t="s">
        <v>262</v>
      </c>
      <c r="E62" s="151" t="s">
        <v>114</v>
      </c>
      <c r="F62" s="152" t="s">
        <v>257</v>
      </c>
      <c r="G62" s="151" t="s">
        <v>250</v>
      </c>
      <c r="H62" s="151" t="s">
        <v>251</v>
      </c>
      <c r="I62" s="125" t="s">
        <v>202</v>
      </c>
      <c r="J62" s="157"/>
      <c r="K62" s="152"/>
      <c r="L62" s="126">
        <v>2</v>
      </c>
      <c r="M62" s="151"/>
      <c r="N62" s="148">
        <f>IF(("Default"&lt;&gt;"Reference probe"),"N","Y")</f>
      </c>
      <c r="O62" s="170" t="s">
        <v>1641</v>
      </c>
      <c r="P62" s="170" t="s">
        <v>1641</v>
      </c>
      <c r="Q62" s="170" t="s">
        <v>1641</v>
      </c>
      <c r="R62" s="170" t="s">
        <v>1641</v>
      </c>
      <c r="S62" s="170" t="s">
        <v>1641</v>
      </c>
      <c r="T62" s="170" t="s">
        <v>1641</v>
      </c>
      <c r="U62" s="170" t="s">
        <v>1641</v>
      </c>
      <c r="V62" s="170" t="s">
        <v>1641</v>
      </c>
      <c r="W62" s="170" t="s">
        <v>1641</v>
      </c>
      <c r="X62" s="170" t="s">
        <v>1641</v>
      </c>
      <c r="Y62" s="170" t="s">
        <v>1641</v>
      </c>
      <c r="Z62" s="170" t="s">
        <v>1641</v>
      </c>
      <c r="AA62" s="170" t="s">
        <v>1641</v>
      </c>
      <c r="AB62" s="170" t="s">
        <v>1641</v>
      </c>
      <c r="AC62" s="170" t="s">
        <v>1641</v>
      </c>
    </row>
    <row r="63" ht="11.25" customHeight="1">
      <c r="A63" s="74"/>
      <c r="D63" s="150" t="s">
        <v>263</v>
      </c>
      <c r="E63" s="151" t="s">
        <v>114</v>
      </c>
      <c r="F63" s="152" t="s">
        <v>264</v>
      </c>
      <c r="G63" s="151" t="s">
        <v>250</v>
      </c>
      <c r="H63" s="151" t="s">
        <v>251</v>
      </c>
      <c r="I63" s="125" t="s">
        <v>151</v>
      </c>
      <c r="J63" s="157"/>
      <c r="K63" s="152"/>
      <c r="L63" s="126">
        <v>2</v>
      </c>
      <c r="M63" s="151"/>
      <c r="N63" s="148">
        <f>IF(("Reference probe"&lt;&gt;"Reference probe"),"N","Y")</f>
      </c>
      <c r="O63" s="170" t="s">
        <v>1641</v>
      </c>
      <c r="P63" s="170" t="s">
        <v>1641</v>
      </c>
      <c r="Q63" s="170" t="s">
        <v>1641</v>
      </c>
      <c r="R63" s="170" t="s">
        <v>1641</v>
      </c>
      <c r="S63" s="170" t="s">
        <v>1641</v>
      </c>
      <c r="T63" s="170" t="s">
        <v>1641</v>
      </c>
      <c r="U63" s="170" t="s">
        <v>1641</v>
      </c>
      <c r="V63" s="170" t="s">
        <v>1641</v>
      </c>
      <c r="W63" s="170" t="s">
        <v>1641</v>
      </c>
      <c r="X63" s="170" t="s">
        <v>1641</v>
      </c>
      <c r="Y63" s="170" t="s">
        <v>1641</v>
      </c>
      <c r="Z63" s="170" t="s">
        <v>1641</v>
      </c>
      <c r="AA63" s="170" t="s">
        <v>1641</v>
      </c>
      <c r="AB63" s="170" t="s">
        <v>1641</v>
      </c>
      <c r="AC63" s="170" t="s">
        <v>1641</v>
      </c>
    </row>
    <row r="64" ht="11.25" customHeight="1">
      <c r="A64" s="74"/>
      <c r="D64" s="150" t="s">
        <v>265</v>
      </c>
      <c r="E64" s="151" t="s">
        <v>114</v>
      </c>
      <c r="F64" s="152" t="s">
        <v>264</v>
      </c>
      <c r="G64" s="151" t="s">
        <v>250</v>
      </c>
      <c r="H64" s="151" t="s">
        <v>251</v>
      </c>
      <c r="I64" s="125" t="s">
        <v>151</v>
      </c>
      <c r="J64" s="157"/>
      <c r="K64" s="152"/>
      <c r="L64" s="126">
        <v>2</v>
      </c>
      <c r="M64" s="151"/>
      <c r="N64" s="148">
        <f>IF(("Reference probe"&lt;&gt;"Reference probe"),"N","Y")</f>
      </c>
      <c r="O64" s="170" t="s">
        <v>1641</v>
      </c>
      <c r="P64" s="170" t="s">
        <v>1641</v>
      </c>
      <c r="Q64" s="170" t="s">
        <v>1641</v>
      </c>
      <c r="R64" s="170" t="s">
        <v>1641</v>
      </c>
      <c r="S64" s="170" t="s">
        <v>1641</v>
      </c>
      <c r="T64" s="170" t="s">
        <v>1641</v>
      </c>
      <c r="U64" s="170" t="s">
        <v>1641</v>
      </c>
      <c r="V64" s="170" t="s">
        <v>1641</v>
      </c>
      <c r="W64" s="170" t="s">
        <v>1641</v>
      </c>
      <c r="X64" s="170" t="s">
        <v>1641</v>
      </c>
      <c r="Y64" s="170" t="s">
        <v>1641</v>
      </c>
      <c r="Z64" s="170" t="s">
        <v>1641</v>
      </c>
      <c r="AA64" s="170" t="s">
        <v>1641</v>
      </c>
      <c r="AB64" s="170" t="s">
        <v>1641</v>
      </c>
      <c r="AC64" s="170" t="s">
        <v>1641</v>
      </c>
    </row>
    <row r="65" ht="11.25" customHeight="1">
      <c r="A65" s="74"/>
      <c r="D65" s="150" t="s">
        <v>266</v>
      </c>
      <c r="E65" s="151" t="s">
        <v>114</v>
      </c>
      <c r="F65" s="152" t="s">
        <v>267</v>
      </c>
      <c r="G65" s="151" t="s">
        <v>250</v>
      </c>
      <c r="H65" s="151" t="s">
        <v>251</v>
      </c>
      <c r="I65" s="125" t="s">
        <v>148</v>
      </c>
      <c r="J65" s="157"/>
      <c r="K65" s="152"/>
      <c r="L65" s="126">
        <v>2</v>
      </c>
      <c r="M65" s="151"/>
      <c r="N65" s="148">
        <f>IF(("Reference probe"&lt;&gt;"Reference probe"),"N","Y")</f>
      </c>
      <c r="O65" s="170" t="s">
        <v>1641</v>
      </c>
      <c r="P65" s="170" t="s">
        <v>1641</v>
      </c>
      <c r="Q65" s="170" t="s">
        <v>1641</v>
      </c>
      <c r="R65" s="170" t="s">
        <v>1641</v>
      </c>
      <c r="S65" s="170" t="s">
        <v>1641</v>
      </c>
      <c r="T65" s="170" t="s">
        <v>1641</v>
      </c>
      <c r="U65" s="170" t="s">
        <v>1641</v>
      </c>
      <c r="V65" s="170" t="s">
        <v>1641</v>
      </c>
      <c r="W65" s="170" t="s">
        <v>1641</v>
      </c>
      <c r="X65" s="170" t="s">
        <v>1641</v>
      </c>
      <c r="Y65" s="170" t="s">
        <v>1641</v>
      </c>
      <c r="Z65" s="170" t="s">
        <v>1641</v>
      </c>
      <c r="AA65" s="170" t="s">
        <v>1641</v>
      </c>
      <c r="AB65" s="170" t="s">
        <v>1641</v>
      </c>
      <c r="AC65" s="170" t="s">
        <v>1641</v>
      </c>
    </row>
    <row r="66" ht="11.25" customHeight="1">
      <c r="A66" s="74"/>
      <c r="D66" s="150" t="s">
        <v>268</v>
      </c>
      <c r="E66" s="151" t="s">
        <v>114</v>
      </c>
      <c r="F66" s="152" t="s">
        <v>269</v>
      </c>
      <c r="G66" s="151" t="s">
        <v>250</v>
      </c>
      <c r="H66" s="151" t="s">
        <v>251</v>
      </c>
      <c r="I66" s="125" t="s">
        <v>145</v>
      </c>
      <c r="J66" s="157"/>
      <c r="K66" s="152"/>
      <c r="L66" s="126">
        <v>2</v>
      </c>
      <c r="M66" s="151"/>
      <c r="N66" s="148">
        <f>IF(("Reference probe"&lt;&gt;"Reference probe"),"N","Y")</f>
      </c>
      <c r="O66" s="170" t="s">
        <v>1641</v>
      </c>
      <c r="P66" s="170" t="s">
        <v>1641</v>
      </c>
      <c r="Q66" s="170" t="s">
        <v>1641</v>
      </c>
      <c r="R66" s="170" t="s">
        <v>1641</v>
      </c>
      <c r="S66" s="170" t="s">
        <v>1641</v>
      </c>
      <c r="T66" s="170" t="s">
        <v>1641</v>
      </c>
      <c r="U66" s="170" t="s">
        <v>1641</v>
      </c>
      <c r="V66" s="170" t="s">
        <v>1641</v>
      </c>
      <c r="W66" s="170" t="s">
        <v>1641</v>
      </c>
      <c r="X66" s="170" t="s">
        <v>1641</v>
      </c>
      <c r="Y66" s="170" t="s">
        <v>1641</v>
      </c>
      <c r="Z66" s="170" t="s">
        <v>1641</v>
      </c>
      <c r="AA66" s="170" t="s">
        <v>1641</v>
      </c>
      <c r="AB66" s="170" t="s">
        <v>1641</v>
      </c>
      <c r="AC66" s="170" t="s">
        <v>1641</v>
      </c>
    </row>
    <row r="67" ht="11.25" customHeight="1">
      <c r="A67" s="74"/>
      <c r="D67" s="150" t="s">
        <v>270</v>
      </c>
      <c r="E67" s="151" t="s">
        <v>114</v>
      </c>
      <c r="F67" s="152" t="s">
        <v>271</v>
      </c>
      <c r="G67" s="151" t="s">
        <v>250</v>
      </c>
      <c r="H67" s="151" t="s">
        <v>251</v>
      </c>
      <c r="I67" s="125" t="s">
        <v>145</v>
      </c>
      <c r="J67" s="157"/>
      <c r="K67" s="152"/>
      <c r="L67" s="126">
        <v>2</v>
      </c>
      <c r="M67" s="151"/>
      <c r="N67" s="148">
        <f>IF(("Default"&lt;&gt;"Reference probe"),"N","Y")</f>
      </c>
      <c r="O67" s="170" t="s">
        <v>1641</v>
      </c>
      <c r="P67" s="170" t="s">
        <v>1641</v>
      </c>
      <c r="Q67" s="170" t="s">
        <v>1641</v>
      </c>
      <c r="R67" s="170" t="s">
        <v>1641</v>
      </c>
      <c r="S67" s="170" t="s">
        <v>1641</v>
      </c>
      <c r="T67" s="170" t="s">
        <v>1641</v>
      </c>
      <c r="U67" s="170" t="s">
        <v>1641</v>
      </c>
      <c r="V67" s="170" t="s">
        <v>1641</v>
      </c>
      <c r="W67" s="170" t="s">
        <v>1641</v>
      </c>
      <c r="X67" s="170" t="s">
        <v>1641</v>
      </c>
      <c r="Y67" s="170" t="s">
        <v>1641</v>
      </c>
      <c r="Z67" s="170" t="s">
        <v>1641</v>
      </c>
      <c r="AA67" s="170" t="s">
        <v>1641</v>
      </c>
      <c r="AB67" s="170" t="s">
        <v>1641</v>
      </c>
      <c r="AC67" s="170" t="s">
        <v>1641</v>
      </c>
    </row>
    <row r="68" ht="11.25" customHeight="1">
      <c r="A68" s="74"/>
      <c r="D68" s="150" t="s">
        <v>272</v>
      </c>
      <c r="E68" s="151" t="s">
        <v>114</v>
      </c>
      <c r="F68" s="152" t="s">
        <v>271</v>
      </c>
      <c r="G68" s="151" t="s">
        <v>250</v>
      </c>
      <c r="H68" s="151" t="s">
        <v>251</v>
      </c>
      <c r="I68" s="125" t="s">
        <v>145</v>
      </c>
      <c r="J68" s="157"/>
      <c r="K68" s="152"/>
      <c r="L68" s="126">
        <v>2</v>
      </c>
      <c r="M68" s="151"/>
      <c r="N68" s="148">
        <f>IF(("Reference probe"&lt;&gt;"Reference probe"),"N","Y")</f>
      </c>
      <c r="O68" s="170" t="s">
        <v>1641</v>
      </c>
      <c r="P68" s="170" t="s">
        <v>1641</v>
      </c>
      <c r="Q68" s="170" t="s">
        <v>1641</v>
      </c>
      <c r="R68" s="170" t="s">
        <v>1641</v>
      </c>
      <c r="S68" s="170" t="s">
        <v>1641</v>
      </c>
      <c r="T68" s="170" t="s">
        <v>1641</v>
      </c>
      <c r="U68" s="170" t="s">
        <v>1641</v>
      </c>
      <c r="V68" s="170" t="s">
        <v>1641</v>
      </c>
      <c r="W68" s="170" t="s">
        <v>1641</v>
      </c>
      <c r="X68" s="170" t="s">
        <v>1641</v>
      </c>
      <c r="Y68" s="170" t="s">
        <v>1641</v>
      </c>
      <c r="Z68" s="170" t="s">
        <v>1641</v>
      </c>
      <c r="AA68" s="170" t="s">
        <v>1641</v>
      </c>
      <c r="AB68" s="170" t="s">
        <v>1641</v>
      </c>
      <c r="AC68" s="170" t="s">
        <v>1641</v>
      </c>
    </row>
    <row r="69" ht="11.25" customHeight="1">
      <c r="A69" s="74"/>
      <c r="D69" s="150" t="s">
        <v>273</v>
      </c>
      <c r="E69" s="151" t="s">
        <v>114</v>
      </c>
      <c r="F69" s="152" t="s">
        <v>274</v>
      </c>
      <c r="G69" s="151" t="s">
        <v>250</v>
      </c>
      <c r="H69" s="151" t="s">
        <v>251</v>
      </c>
      <c r="I69" s="125" t="s">
        <v>143</v>
      </c>
      <c r="J69" s="157"/>
      <c r="K69" s="152"/>
      <c r="L69" s="126">
        <v>2</v>
      </c>
      <c r="M69" s="151"/>
      <c r="N69" s="148">
        <f>IF(("Default"&lt;&gt;"Reference probe"),"N","Y")</f>
      </c>
      <c r="O69" s="170" t="s">
        <v>1641</v>
      </c>
      <c r="P69" s="170" t="s">
        <v>1641</v>
      </c>
      <c r="Q69" s="170" t="s">
        <v>1641</v>
      </c>
      <c r="R69" s="170" t="s">
        <v>1641</v>
      </c>
      <c r="S69" s="170" t="s">
        <v>1641</v>
      </c>
      <c r="T69" s="170" t="s">
        <v>1641</v>
      </c>
      <c r="U69" s="170" t="s">
        <v>1641</v>
      </c>
      <c r="V69" s="170" t="s">
        <v>1641</v>
      </c>
      <c r="W69" s="170" t="s">
        <v>1641</v>
      </c>
      <c r="X69" s="170" t="s">
        <v>1641</v>
      </c>
      <c r="Y69" s="170" t="s">
        <v>1641</v>
      </c>
      <c r="Z69" s="170" t="s">
        <v>1641</v>
      </c>
      <c r="AA69" s="170" t="s">
        <v>1641</v>
      </c>
      <c r="AB69" s="170" t="s">
        <v>1641</v>
      </c>
      <c r="AC69" s="170" t="s">
        <v>1641</v>
      </c>
    </row>
    <row r="70" ht="11.25" customHeight="1">
      <c r="A70" s="74"/>
      <c r="D70" s="150" t="s">
        <v>275</v>
      </c>
      <c r="E70" s="151" t="s">
        <v>114</v>
      </c>
      <c r="F70" s="152" t="s">
        <v>276</v>
      </c>
      <c r="G70" s="151" t="s">
        <v>250</v>
      </c>
      <c r="H70" s="151" t="s">
        <v>251</v>
      </c>
      <c r="I70" s="125" t="s">
        <v>143</v>
      </c>
      <c r="J70" s="157"/>
      <c r="K70" s="152"/>
      <c r="L70" s="126">
        <v>2</v>
      </c>
      <c r="M70" s="151"/>
      <c r="N70" s="148">
        <f>IF(("Reference probe"&lt;&gt;"Reference probe"),"N","Y")</f>
      </c>
      <c r="O70" s="170" t="s">
        <v>1641</v>
      </c>
      <c r="P70" s="170" t="s">
        <v>1641</v>
      </c>
      <c r="Q70" s="170" t="s">
        <v>1641</v>
      </c>
      <c r="R70" s="170" t="s">
        <v>1641</v>
      </c>
      <c r="S70" s="170" t="s">
        <v>1641</v>
      </c>
      <c r="T70" s="170" t="s">
        <v>1641</v>
      </c>
      <c r="U70" s="170" t="s">
        <v>1641</v>
      </c>
      <c r="V70" s="170" t="s">
        <v>1641</v>
      </c>
      <c r="W70" s="170" t="s">
        <v>1641</v>
      </c>
      <c r="X70" s="170" t="s">
        <v>1641</v>
      </c>
      <c r="Y70" s="170" t="s">
        <v>1641</v>
      </c>
      <c r="Z70" s="170" t="s">
        <v>1641</v>
      </c>
      <c r="AA70" s="170" t="s">
        <v>1641</v>
      </c>
      <c r="AB70" s="170" t="s">
        <v>1641</v>
      </c>
      <c r="AC70" s="170" t="s">
        <v>1641</v>
      </c>
    </row>
    <row r="71" ht="11.25" customHeight="1">
      <c r="A71" s="74"/>
      <c r="D71" s="150" t="s">
        <v>277</v>
      </c>
      <c r="E71" s="151" t="s">
        <v>114</v>
      </c>
      <c r="F71" s="152" t="s">
        <v>278</v>
      </c>
      <c r="G71" s="151" t="s">
        <v>250</v>
      </c>
      <c r="H71" s="151" t="s">
        <v>251</v>
      </c>
      <c r="I71" s="125" t="s">
        <v>140</v>
      </c>
      <c r="J71" s="157"/>
      <c r="K71" s="152"/>
      <c r="L71" s="126">
        <v>2</v>
      </c>
      <c r="M71" s="151"/>
      <c r="N71" s="148">
        <f>IF(("Reference probe"&lt;&gt;"Reference probe"),"N","Y")</f>
      </c>
      <c r="O71" s="170" t="s">
        <v>1641</v>
      </c>
      <c r="P71" s="170" t="s">
        <v>1641</v>
      </c>
      <c r="Q71" s="170" t="s">
        <v>1641</v>
      </c>
      <c r="R71" s="170" t="s">
        <v>1641</v>
      </c>
      <c r="S71" s="170" t="s">
        <v>1641</v>
      </c>
      <c r="T71" s="170" t="s">
        <v>1641</v>
      </c>
      <c r="U71" s="170" t="s">
        <v>1641</v>
      </c>
      <c r="V71" s="170" t="s">
        <v>1641</v>
      </c>
      <c r="W71" s="170" t="s">
        <v>1641</v>
      </c>
      <c r="X71" s="170" t="s">
        <v>1641</v>
      </c>
      <c r="Y71" s="170" t="s">
        <v>1641</v>
      </c>
      <c r="Z71" s="170" t="s">
        <v>1641</v>
      </c>
      <c r="AA71" s="170" t="s">
        <v>1641</v>
      </c>
      <c r="AB71" s="170" t="s">
        <v>1641</v>
      </c>
      <c r="AC71" s="170" t="s">
        <v>1641</v>
      </c>
    </row>
    <row r="72" ht="11.25" customHeight="1">
      <c r="A72" s="74"/>
      <c r="D72" s="150" t="s">
        <v>279</v>
      </c>
      <c r="E72" s="151" t="s">
        <v>114</v>
      </c>
      <c r="F72" s="152" t="s">
        <v>280</v>
      </c>
      <c r="G72" s="151" t="s">
        <v>250</v>
      </c>
      <c r="H72" s="151" t="s">
        <v>251</v>
      </c>
      <c r="I72" s="125" t="s">
        <v>138</v>
      </c>
      <c r="J72" s="157"/>
      <c r="K72" s="152"/>
      <c r="L72" s="126">
        <v>2</v>
      </c>
      <c r="M72" s="151"/>
      <c r="N72" s="148">
        <f>IF(("Reference probe"&lt;&gt;"Reference probe"),"N","Y")</f>
      </c>
      <c r="O72" s="170" t="s">
        <v>1641</v>
      </c>
      <c r="P72" s="170" t="s">
        <v>1641</v>
      </c>
      <c r="Q72" s="170" t="s">
        <v>1641</v>
      </c>
      <c r="R72" s="170" t="s">
        <v>1641</v>
      </c>
      <c r="S72" s="170" t="s">
        <v>1641</v>
      </c>
      <c r="T72" s="170" t="s">
        <v>1641</v>
      </c>
      <c r="U72" s="170" t="s">
        <v>1641</v>
      </c>
      <c r="V72" s="170" t="s">
        <v>1641</v>
      </c>
      <c r="W72" s="170" t="s">
        <v>1641</v>
      </c>
      <c r="X72" s="170" t="s">
        <v>1641</v>
      </c>
      <c r="Y72" s="170" t="s">
        <v>1641</v>
      </c>
      <c r="Z72" s="170" t="s">
        <v>1641</v>
      </c>
      <c r="AA72" s="170" t="s">
        <v>1641</v>
      </c>
      <c r="AB72" s="170" t="s">
        <v>1641</v>
      </c>
      <c r="AC72" s="170" t="s">
        <v>1641</v>
      </c>
    </row>
    <row r="73" ht="11.25" customHeight="1">
      <c r="A73" s="74"/>
      <c r="D73" s="150" t="s">
        <v>281</v>
      </c>
      <c r="E73" s="151" t="s">
        <v>114</v>
      </c>
      <c r="F73" s="152" t="s">
        <v>280</v>
      </c>
      <c r="G73" s="151" t="s">
        <v>250</v>
      </c>
      <c r="H73" s="151" t="s">
        <v>251</v>
      </c>
      <c r="I73" s="125" t="s">
        <v>136</v>
      </c>
      <c r="J73" s="157"/>
      <c r="K73" s="152"/>
      <c r="L73" s="126">
        <v>2</v>
      </c>
      <c r="M73" s="151"/>
      <c r="N73" s="148">
        <f>IF(("Default"&lt;&gt;"Reference probe"),"N","Y")</f>
      </c>
      <c r="O73" s="170" t="s">
        <v>1641</v>
      </c>
      <c r="P73" s="170" t="s">
        <v>1641</v>
      </c>
      <c r="Q73" s="170" t="s">
        <v>1641</v>
      </c>
      <c r="R73" s="170" t="s">
        <v>1641</v>
      </c>
      <c r="S73" s="170" t="s">
        <v>1641</v>
      </c>
      <c r="T73" s="170" t="s">
        <v>1641</v>
      </c>
      <c r="U73" s="170" t="s">
        <v>1641</v>
      </c>
      <c r="V73" s="170" t="s">
        <v>1641</v>
      </c>
      <c r="W73" s="170" t="s">
        <v>1641</v>
      </c>
      <c r="X73" s="170" t="s">
        <v>1641</v>
      </c>
      <c r="Y73" s="170" t="s">
        <v>1641</v>
      </c>
      <c r="Z73" s="170" t="s">
        <v>1641</v>
      </c>
      <c r="AA73" s="170" t="s">
        <v>1641</v>
      </c>
      <c r="AB73" s="170" t="s">
        <v>1641</v>
      </c>
      <c r="AC73" s="170" t="s">
        <v>1641</v>
      </c>
    </row>
    <row r="74" ht="11.25" customHeight="1">
      <c r="A74" s="74"/>
      <c r="D74" s="150" t="s">
        <v>282</v>
      </c>
      <c r="E74" s="151" t="s">
        <v>114</v>
      </c>
      <c r="F74" s="152" t="s">
        <v>283</v>
      </c>
      <c r="G74" s="151" t="s">
        <v>250</v>
      </c>
      <c r="H74" s="151" t="s">
        <v>251</v>
      </c>
      <c r="I74" s="125" t="s">
        <v>133</v>
      </c>
      <c r="J74" s="157"/>
      <c r="K74" s="152"/>
      <c r="L74" s="126">
        <v>2</v>
      </c>
      <c r="M74" s="151"/>
      <c r="N74" s="148">
        <f>IF(("Reference probe"&lt;&gt;"Reference probe"),"N","Y")</f>
      </c>
      <c r="O74" s="170" t="s">
        <v>1641</v>
      </c>
      <c r="P74" s="170" t="s">
        <v>1641</v>
      </c>
      <c r="Q74" s="170" t="s">
        <v>1641</v>
      </c>
      <c r="R74" s="170" t="s">
        <v>1641</v>
      </c>
      <c r="S74" s="170" t="s">
        <v>1641</v>
      </c>
      <c r="T74" s="170" t="s">
        <v>1641</v>
      </c>
      <c r="U74" s="170" t="s">
        <v>1641</v>
      </c>
      <c r="V74" s="170" t="s">
        <v>1641</v>
      </c>
      <c r="W74" s="170" t="s">
        <v>1641</v>
      </c>
      <c r="X74" s="170" t="s">
        <v>1641</v>
      </c>
      <c r="Y74" s="170" t="s">
        <v>1641</v>
      </c>
      <c r="Z74" s="170" t="s">
        <v>1641</v>
      </c>
      <c r="AA74" s="170" t="s">
        <v>1641</v>
      </c>
      <c r="AB74" s="170" t="s">
        <v>1641</v>
      </c>
      <c r="AC74" s="170" t="s">
        <v>1641</v>
      </c>
    </row>
    <row r="75" ht="11.25" customHeight="1">
      <c r="A75" s="74"/>
      <c r="D75" s="150" t="s">
        <v>284</v>
      </c>
      <c r="E75" s="151" t="s">
        <v>114</v>
      </c>
      <c r="F75" s="152" t="s">
        <v>283</v>
      </c>
      <c r="G75" s="151" t="s">
        <v>250</v>
      </c>
      <c r="H75" s="151" t="s">
        <v>251</v>
      </c>
      <c r="I75" s="125" t="s">
        <v>230</v>
      </c>
      <c r="J75" s="157"/>
      <c r="K75" s="152" t="s">
        <v>285</v>
      </c>
      <c r="L75" s="126">
        <v>2</v>
      </c>
      <c r="M75" s="151"/>
      <c r="N75" s="148">
        <f>IF(("Reference probe"&lt;&gt;"Reference probe"),"N","Y")</f>
      </c>
      <c r="O75" s="170" t="s">
        <v>1641</v>
      </c>
      <c r="P75" s="170" t="s">
        <v>1641</v>
      </c>
      <c r="Q75" s="170" t="s">
        <v>1641</v>
      </c>
      <c r="R75" s="170" t="s">
        <v>1641</v>
      </c>
      <c r="S75" s="170" t="s">
        <v>1641</v>
      </c>
      <c r="T75" s="170" t="s">
        <v>1641</v>
      </c>
      <c r="U75" s="170" t="s">
        <v>1641</v>
      </c>
      <c r="V75" s="170" t="s">
        <v>1641</v>
      </c>
      <c r="W75" s="170" t="s">
        <v>1641</v>
      </c>
      <c r="X75" s="170" t="s">
        <v>1641</v>
      </c>
      <c r="Y75" s="170" t="s">
        <v>1641</v>
      </c>
      <c r="Z75" s="170" t="s">
        <v>1641</v>
      </c>
      <c r="AA75" s="170" t="s">
        <v>1641</v>
      </c>
      <c r="AB75" s="170" t="s">
        <v>1641</v>
      </c>
      <c r="AC75" s="170" t="s">
        <v>1641</v>
      </c>
    </row>
    <row r="76" ht="11.25" customHeight="1">
      <c r="A76" s="74"/>
      <c r="D76" s="150" t="s">
        <v>286</v>
      </c>
      <c r="E76" s="151" t="s">
        <v>114</v>
      </c>
      <c r="F76" s="152" t="s">
        <v>283</v>
      </c>
      <c r="G76" s="151" t="s">
        <v>250</v>
      </c>
      <c r="H76" s="151" t="s">
        <v>251</v>
      </c>
      <c r="I76" s="125" t="s">
        <v>187</v>
      </c>
      <c r="J76" s="157"/>
      <c r="K76" s="152" t="s">
        <v>287</v>
      </c>
      <c r="L76" s="126">
        <v>2</v>
      </c>
      <c r="M76" s="151"/>
      <c r="N76" s="148">
        <f>IF(("Default"&lt;&gt;"Reference probe"),"N","Y")</f>
      </c>
      <c r="O76" s="170" t="s">
        <v>1641</v>
      </c>
      <c r="P76" s="170" t="s">
        <v>1641</v>
      </c>
      <c r="Q76" s="170" t="s">
        <v>1641</v>
      </c>
      <c r="R76" s="170" t="s">
        <v>1641</v>
      </c>
      <c r="S76" s="170" t="s">
        <v>1641</v>
      </c>
      <c r="T76" s="170" t="s">
        <v>1641</v>
      </c>
      <c r="U76" s="170" t="s">
        <v>1641</v>
      </c>
      <c r="V76" s="170" t="s">
        <v>1641</v>
      </c>
      <c r="W76" s="170" t="s">
        <v>1641</v>
      </c>
      <c r="X76" s="170" t="s">
        <v>1641</v>
      </c>
      <c r="Y76" s="170" t="s">
        <v>1641</v>
      </c>
      <c r="Z76" s="170" t="s">
        <v>1641</v>
      </c>
      <c r="AA76" s="170" t="s">
        <v>1641</v>
      </c>
      <c r="AB76" s="170" t="s">
        <v>1641</v>
      </c>
      <c r="AC76" s="170" t="s">
        <v>1641</v>
      </c>
    </row>
    <row r="77" ht="11.25" customHeight="1">
      <c r="A77" s="74"/>
      <c r="D77" s="150" t="s">
        <v>288</v>
      </c>
      <c r="E77" s="151" t="s">
        <v>114</v>
      </c>
      <c r="F77" s="152" t="s">
        <v>289</v>
      </c>
      <c r="G77" s="151" t="s">
        <v>290</v>
      </c>
      <c r="H77" s="151" t="s">
        <v>291</v>
      </c>
      <c r="I77" s="125" t="s">
        <v>131</v>
      </c>
      <c r="J77" s="157"/>
      <c r="K77" s="152" t="s">
        <v>292</v>
      </c>
      <c r="L77" s="126">
        <v>2</v>
      </c>
      <c r="M77" s="151" t="s">
        <v>207</v>
      </c>
      <c r="N77" s="148">
        <f>IF(("Default"&lt;&gt;"Reference probe"),"N","Y")</f>
      </c>
      <c r="O77" s="170" t="s">
        <v>1641</v>
      </c>
      <c r="P77" s="170" t="s">
        <v>1641</v>
      </c>
      <c r="Q77" s="170" t="s">
        <v>1641</v>
      </c>
      <c r="R77" s="170" t="s">
        <v>1641</v>
      </c>
      <c r="S77" s="170" t="s">
        <v>1641</v>
      </c>
      <c r="T77" s="170" t="s">
        <v>1641</v>
      </c>
      <c r="U77" s="170" t="s">
        <v>1641</v>
      </c>
      <c r="V77" s="170" t="s">
        <v>1641</v>
      </c>
      <c r="W77" s="170" t="s">
        <v>1641</v>
      </c>
      <c r="X77" s="170" t="s">
        <v>1641</v>
      </c>
      <c r="Y77" s="170" t="s">
        <v>1641</v>
      </c>
      <c r="Z77" s="170" t="s">
        <v>1641</v>
      </c>
      <c r="AA77" s="170" t="s">
        <v>1641</v>
      </c>
      <c r="AB77" s="170" t="s">
        <v>1641</v>
      </c>
      <c r="AC77" s="170" t="s">
        <v>1641</v>
      </c>
    </row>
    <row r="78" ht="11.25" customHeight="1">
      <c r="A78" s="74"/>
      <c r="D78" s="150" t="s">
        <v>293</v>
      </c>
      <c r="E78" s="151" t="s">
        <v>114</v>
      </c>
      <c r="F78" s="152" t="s">
        <v>294</v>
      </c>
      <c r="G78" s="151" t="s">
        <v>290</v>
      </c>
      <c r="H78" s="151" t="s">
        <v>291</v>
      </c>
      <c r="I78" s="125" t="s">
        <v>131</v>
      </c>
      <c r="J78" s="157"/>
      <c r="K78" s="152"/>
      <c r="L78" s="126">
        <v>2</v>
      </c>
      <c r="M78" s="151"/>
      <c r="N78" s="148">
        <f>IF(("Default"&lt;&gt;"Reference probe"),"N","Y")</f>
      </c>
      <c r="O78" s="170" t="s">
        <v>1641</v>
      </c>
      <c r="P78" s="170" t="s">
        <v>1641</v>
      </c>
      <c r="Q78" s="170" t="s">
        <v>1641</v>
      </c>
      <c r="R78" s="170" t="s">
        <v>1641</v>
      </c>
      <c r="S78" s="170" t="s">
        <v>1641</v>
      </c>
      <c r="T78" s="170" t="s">
        <v>1641</v>
      </c>
      <c r="U78" s="170" t="s">
        <v>1641</v>
      </c>
      <c r="V78" s="170" t="s">
        <v>1641</v>
      </c>
      <c r="W78" s="170" t="s">
        <v>1641</v>
      </c>
      <c r="X78" s="170" t="s">
        <v>1641</v>
      </c>
      <c r="Y78" s="170" t="s">
        <v>1641</v>
      </c>
      <c r="Z78" s="170" t="s">
        <v>1641</v>
      </c>
      <c r="AA78" s="170" t="s">
        <v>1641</v>
      </c>
      <c r="AB78" s="170" t="s">
        <v>1641</v>
      </c>
      <c r="AC78" s="170" t="s">
        <v>1641</v>
      </c>
    </row>
    <row r="79" ht="11.25" customHeight="1">
      <c r="A79" s="74"/>
      <c r="D79" s="150" t="s">
        <v>295</v>
      </c>
      <c r="E79" s="151" t="s">
        <v>114</v>
      </c>
      <c r="F79" s="152" t="s">
        <v>296</v>
      </c>
      <c r="G79" s="151" t="s">
        <v>290</v>
      </c>
      <c r="H79" s="151" t="s">
        <v>291</v>
      </c>
      <c r="I79" s="125" t="s">
        <v>230</v>
      </c>
      <c r="J79" s="157"/>
      <c r="K79" s="152"/>
      <c r="L79" s="126">
        <v>2</v>
      </c>
      <c r="M79" s="151"/>
      <c r="N79" s="148">
        <f>IF(("Reference probe"&lt;&gt;"Reference probe"),"N","Y")</f>
      </c>
      <c r="O79" s="170" t="s">
        <v>1641</v>
      </c>
      <c r="P79" s="170" t="s">
        <v>1641</v>
      </c>
      <c r="Q79" s="170" t="s">
        <v>1641</v>
      </c>
      <c r="R79" s="170" t="s">
        <v>1641</v>
      </c>
      <c r="S79" s="170" t="s">
        <v>1641</v>
      </c>
      <c r="T79" s="170" t="s">
        <v>1641</v>
      </c>
      <c r="U79" s="170" t="s">
        <v>1641</v>
      </c>
      <c r="V79" s="170" t="s">
        <v>1641</v>
      </c>
      <c r="W79" s="170" t="s">
        <v>1641</v>
      </c>
      <c r="X79" s="170" t="s">
        <v>1641</v>
      </c>
      <c r="Y79" s="170" t="s">
        <v>1641</v>
      </c>
      <c r="Z79" s="170" t="s">
        <v>1641</v>
      </c>
      <c r="AA79" s="170" t="s">
        <v>1641</v>
      </c>
      <c r="AB79" s="170" t="s">
        <v>1641</v>
      </c>
      <c r="AC79" s="170" t="s">
        <v>1641</v>
      </c>
    </row>
    <row r="80" ht="11.25" customHeight="1">
      <c r="A80" s="74"/>
      <c r="D80" s="150" t="s">
        <v>297</v>
      </c>
      <c r="E80" s="151" t="s">
        <v>114</v>
      </c>
      <c r="F80" s="152" t="s">
        <v>298</v>
      </c>
      <c r="G80" s="151" t="s">
        <v>290</v>
      </c>
      <c r="H80" s="151" t="s">
        <v>291</v>
      </c>
      <c r="I80" s="125" t="s">
        <v>133</v>
      </c>
      <c r="J80" s="157"/>
      <c r="K80" s="152"/>
      <c r="L80" s="126">
        <v>2</v>
      </c>
      <c r="M80" s="151"/>
      <c r="N80" s="148">
        <f>IF(("Reference probe"&lt;&gt;"Reference probe"),"N","Y")</f>
      </c>
      <c r="O80" s="170" t="s">
        <v>1641</v>
      </c>
      <c r="P80" s="170" t="s">
        <v>1641</v>
      </c>
      <c r="Q80" s="170" t="s">
        <v>1641</v>
      </c>
      <c r="R80" s="170" t="s">
        <v>1641</v>
      </c>
      <c r="S80" s="170" t="s">
        <v>1641</v>
      </c>
      <c r="T80" s="170" t="s">
        <v>1641</v>
      </c>
      <c r="U80" s="170" t="s">
        <v>1641</v>
      </c>
      <c r="V80" s="170" t="s">
        <v>1641</v>
      </c>
      <c r="W80" s="170" t="s">
        <v>1641</v>
      </c>
      <c r="X80" s="170" t="s">
        <v>1641</v>
      </c>
      <c r="Y80" s="170" t="s">
        <v>1641</v>
      </c>
      <c r="Z80" s="170" t="s">
        <v>1641</v>
      </c>
      <c r="AA80" s="170" t="s">
        <v>1641</v>
      </c>
      <c r="AB80" s="170" t="s">
        <v>1641</v>
      </c>
      <c r="AC80" s="170" t="s">
        <v>1641</v>
      </c>
    </row>
    <row r="81" ht="11.25" customHeight="1">
      <c r="A81" s="74"/>
      <c r="D81" s="150" t="s">
        <v>299</v>
      </c>
      <c r="E81" s="151" t="s">
        <v>114</v>
      </c>
      <c r="F81" s="152" t="s">
        <v>300</v>
      </c>
      <c r="G81" s="151" t="s">
        <v>290</v>
      </c>
      <c r="H81" s="151" t="s">
        <v>291</v>
      </c>
      <c r="I81" s="125" t="s">
        <v>136</v>
      </c>
      <c r="J81" s="157"/>
      <c r="K81" s="152"/>
      <c r="L81" s="126">
        <v>2</v>
      </c>
      <c r="M81" s="151"/>
      <c r="N81" s="148">
        <f>IF(("Reference probe"&lt;&gt;"Reference probe"),"N","Y")</f>
      </c>
      <c r="O81" s="170" t="s">
        <v>1641</v>
      </c>
      <c r="P81" s="170" t="s">
        <v>1641</v>
      </c>
      <c r="Q81" s="170" t="s">
        <v>1641</v>
      </c>
      <c r="R81" s="170" t="s">
        <v>1641</v>
      </c>
      <c r="S81" s="170" t="s">
        <v>1641</v>
      </c>
      <c r="T81" s="170" t="s">
        <v>1641</v>
      </c>
      <c r="U81" s="170" t="s">
        <v>1641</v>
      </c>
      <c r="V81" s="170" t="s">
        <v>1641</v>
      </c>
      <c r="W81" s="170" t="s">
        <v>1641</v>
      </c>
      <c r="X81" s="170" t="s">
        <v>1641</v>
      </c>
      <c r="Y81" s="170" t="s">
        <v>1641</v>
      </c>
      <c r="Z81" s="170" t="s">
        <v>1641</v>
      </c>
      <c r="AA81" s="170" t="s">
        <v>1641</v>
      </c>
      <c r="AB81" s="170" t="s">
        <v>1641</v>
      </c>
      <c r="AC81" s="170" t="s">
        <v>1641</v>
      </c>
    </row>
    <row r="82" ht="11.25" customHeight="1">
      <c r="A82" s="74"/>
      <c r="D82" s="150" t="s">
        <v>301</v>
      </c>
      <c r="E82" s="151" t="s">
        <v>114</v>
      </c>
      <c r="F82" s="152" t="s">
        <v>302</v>
      </c>
      <c r="G82" s="151" t="s">
        <v>290</v>
      </c>
      <c r="H82" s="151" t="s">
        <v>291</v>
      </c>
      <c r="I82" s="125" t="s">
        <v>138</v>
      </c>
      <c r="J82" s="157"/>
      <c r="K82" s="152"/>
      <c r="L82" s="126">
        <v>2</v>
      </c>
      <c r="M82" s="151"/>
      <c r="N82" s="148">
        <f>IF(("Reference probe"&lt;&gt;"Reference probe"),"N","Y")</f>
      </c>
      <c r="O82" s="170" t="s">
        <v>1641</v>
      </c>
      <c r="P82" s="170" t="s">
        <v>1641</v>
      </c>
      <c r="Q82" s="170" t="s">
        <v>1641</v>
      </c>
      <c r="R82" s="170" t="s">
        <v>1641</v>
      </c>
      <c r="S82" s="170" t="s">
        <v>1641</v>
      </c>
      <c r="T82" s="170" t="s">
        <v>1641</v>
      </c>
      <c r="U82" s="170" t="s">
        <v>1641</v>
      </c>
      <c r="V82" s="170" t="s">
        <v>1641</v>
      </c>
      <c r="W82" s="170" t="s">
        <v>1641</v>
      </c>
      <c r="X82" s="170" t="s">
        <v>1641</v>
      </c>
      <c r="Y82" s="170" t="s">
        <v>1641</v>
      </c>
      <c r="Z82" s="170" t="s">
        <v>1641</v>
      </c>
      <c r="AA82" s="170" t="s">
        <v>1641</v>
      </c>
      <c r="AB82" s="170" t="s">
        <v>1641</v>
      </c>
      <c r="AC82" s="170" t="s">
        <v>1641</v>
      </c>
    </row>
    <row r="83" ht="11.25" customHeight="1">
      <c r="A83" s="74"/>
      <c r="D83" s="150" t="s">
        <v>303</v>
      </c>
      <c r="E83" s="151" t="s">
        <v>114</v>
      </c>
      <c r="F83" s="152" t="s">
        <v>304</v>
      </c>
      <c r="G83" s="151" t="s">
        <v>290</v>
      </c>
      <c r="H83" s="151" t="s">
        <v>291</v>
      </c>
      <c r="I83" s="125" t="s">
        <v>140</v>
      </c>
      <c r="J83" s="157"/>
      <c r="K83" s="152"/>
      <c r="L83" s="126">
        <v>2</v>
      </c>
      <c r="M83" s="151"/>
      <c r="N83" s="148">
        <f>IF(("Reference probe"&lt;&gt;"Reference probe"),"N","Y")</f>
      </c>
      <c r="O83" s="170" t="s">
        <v>1641</v>
      </c>
      <c r="P83" s="170" t="s">
        <v>1641</v>
      </c>
      <c r="Q83" s="170" t="s">
        <v>1641</v>
      </c>
      <c r="R83" s="170" t="s">
        <v>1641</v>
      </c>
      <c r="S83" s="170" t="s">
        <v>1641</v>
      </c>
      <c r="T83" s="170" t="s">
        <v>1641</v>
      </c>
      <c r="U83" s="170" t="s">
        <v>1641</v>
      </c>
      <c r="V83" s="170" t="s">
        <v>1641</v>
      </c>
      <c r="W83" s="170" t="s">
        <v>1641</v>
      </c>
      <c r="X83" s="170" t="s">
        <v>1641</v>
      </c>
      <c r="Y83" s="170" t="s">
        <v>1641</v>
      </c>
      <c r="Z83" s="170" t="s">
        <v>1641</v>
      </c>
      <c r="AA83" s="170" t="s">
        <v>1641</v>
      </c>
      <c r="AB83" s="170" t="s">
        <v>1641</v>
      </c>
      <c r="AC83" s="170" t="s">
        <v>1641</v>
      </c>
    </row>
    <row r="84" ht="11.25" customHeight="1">
      <c r="A84" s="74"/>
      <c r="D84" s="150" t="s">
        <v>305</v>
      </c>
      <c r="E84" s="151" t="s">
        <v>114</v>
      </c>
      <c r="F84" s="152" t="s">
        <v>306</v>
      </c>
      <c r="G84" s="151" t="s">
        <v>290</v>
      </c>
      <c r="H84" s="151" t="s">
        <v>291</v>
      </c>
      <c r="I84" s="125" t="s">
        <v>143</v>
      </c>
      <c r="J84" s="157"/>
      <c r="K84" s="152"/>
      <c r="L84" s="126">
        <v>2</v>
      </c>
      <c r="M84" s="151"/>
      <c r="N84" s="148">
        <f>IF(("Default"&lt;&gt;"Reference probe"),"N","Y")</f>
      </c>
      <c r="O84" s="170" t="s">
        <v>1641</v>
      </c>
      <c r="P84" s="170" t="s">
        <v>1641</v>
      </c>
      <c r="Q84" s="170" t="s">
        <v>1641</v>
      </c>
      <c r="R84" s="170" t="s">
        <v>1641</v>
      </c>
      <c r="S84" s="170" t="s">
        <v>1641</v>
      </c>
      <c r="T84" s="170" t="s">
        <v>1641</v>
      </c>
      <c r="U84" s="170" t="s">
        <v>1641</v>
      </c>
      <c r="V84" s="170" t="s">
        <v>1641</v>
      </c>
      <c r="W84" s="170" t="s">
        <v>1641</v>
      </c>
      <c r="X84" s="170" t="s">
        <v>1641</v>
      </c>
      <c r="Y84" s="170" t="s">
        <v>1641</v>
      </c>
      <c r="Z84" s="170" t="s">
        <v>1641</v>
      </c>
      <c r="AA84" s="170" t="s">
        <v>1641</v>
      </c>
      <c r="AB84" s="170" t="s">
        <v>1641</v>
      </c>
      <c r="AC84" s="170" t="s">
        <v>1641</v>
      </c>
    </row>
    <row r="85" ht="11.25" customHeight="1">
      <c r="A85" s="74"/>
      <c r="D85" s="150" t="s">
        <v>307</v>
      </c>
      <c r="E85" s="151" t="s">
        <v>114</v>
      </c>
      <c r="F85" s="152" t="s">
        <v>308</v>
      </c>
      <c r="G85" s="151" t="s">
        <v>290</v>
      </c>
      <c r="H85" s="151" t="s">
        <v>291</v>
      </c>
      <c r="I85" s="125" t="s">
        <v>145</v>
      </c>
      <c r="J85" s="157"/>
      <c r="K85" s="152"/>
      <c r="L85" s="126">
        <v>2</v>
      </c>
      <c r="M85" s="151"/>
      <c r="N85" s="148">
        <f>IF(("Default"&lt;&gt;"Reference probe"),"N","Y")</f>
      </c>
      <c r="O85" s="170" t="s">
        <v>1641</v>
      </c>
      <c r="P85" s="170" t="s">
        <v>1641</v>
      </c>
      <c r="Q85" s="170" t="s">
        <v>1641</v>
      </c>
      <c r="R85" s="170" t="s">
        <v>1641</v>
      </c>
      <c r="S85" s="170" t="s">
        <v>1641</v>
      </c>
      <c r="T85" s="170" t="s">
        <v>1641</v>
      </c>
      <c r="U85" s="170" t="s">
        <v>1641</v>
      </c>
      <c r="V85" s="170" t="s">
        <v>1641</v>
      </c>
      <c r="W85" s="170" t="s">
        <v>1641</v>
      </c>
      <c r="X85" s="170" t="s">
        <v>1641</v>
      </c>
      <c r="Y85" s="170" t="s">
        <v>1641</v>
      </c>
      <c r="Z85" s="170" t="s">
        <v>1641</v>
      </c>
      <c r="AA85" s="170" t="s">
        <v>1641</v>
      </c>
      <c r="AB85" s="170" t="s">
        <v>1641</v>
      </c>
      <c r="AC85" s="170" t="s">
        <v>1641</v>
      </c>
    </row>
    <row r="86" ht="11.25" customHeight="1">
      <c r="A86" s="74"/>
      <c r="D86" s="150" t="s">
        <v>309</v>
      </c>
      <c r="E86" s="151" t="s">
        <v>114</v>
      </c>
      <c r="F86" s="152" t="s">
        <v>308</v>
      </c>
      <c r="G86" s="151" t="s">
        <v>290</v>
      </c>
      <c r="H86" s="151" t="s">
        <v>291</v>
      </c>
      <c r="I86" s="125" t="s">
        <v>145</v>
      </c>
      <c r="J86" s="157"/>
      <c r="K86" s="152"/>
      <c r="L86" s="126">
        <v>2</v>
      </c>
      <c r="M86" s="151"/>
      <c r="N86" s="148">
        <f>IF(("Default"&lt;&gt;"Reference probe"),"N","Y")</f>
      </c>
      <c r="O86" s="170" t="s">
        <v>1641</v>
      </c>
      <c r="P86" s="170" t="s">
        <v>1641</v>
      </c>
      <c r="Q86" s="170" t="s">
        <v>1641</v>
      </c>
      <c r="R86" s="170" t="s">
        <v>1641</v>
      </c>
      <c r="S86" s="170" t="s">
        <v>1641</v>
      </c>
      <c r="T86" s="170" t="s">
        <v>1641</v>
      </c>
      <c r="U86" s="170" t="s">
        <v>1641</v>
      </c>
      <c r="V86" s="170" t="s">
        <v>1641</v>
      </c>
      <c r="W86" s="170" t="s">
        <v>1641</v>
      </c>
      <c r="X86" s="170" t="s">
        <v>1641</v>
      </c>
      <c r="Y86" s="170" t="s">
        <v>1641</v>
      </c>
      <c r="Z86" s="170" t="s">
        <v>1641</v>
      </c>
      <c r="AA86" s="170" t="s">
        <v>1641</v>
      </c>
      <c r="AB86" s="170" t="s">
        <v>1641</v>
      </c>
      <c r="AC86" s="170" t="s">
        <v>1641</v>
      </c>
    </row>
    <row r="87" ht="11.25" customHeight="1">
      <c r="A87" s="74"/>
      <c r="D87" s="150" t="s">
        <v>310</v>
      </c>
      <c r="E87" s="151" t="s">
        <v>114</v>
      </c>
      <c r="F87" s="152" t="s">
        <v>311</v>
      </c>
      <c r="G87" s="151" t="s">
        <v>290</v>
      </c>
      <c r="H87" s="151" t="s">
        <v>291</v>
      </c>
      <c r="I87" s="125" t="s">
        <v>148</v>
      </c>
      <c r="J87" s="157"/>
      <c r="K87" s="152" t="s">
        <v>312</v>
      </c>
      <c r="L87" s="126">
        <v>2</v>
      </c>
      <c r="M87" s="151" t="s">
        <v>207</v>
      </c>
      <c r="N87" s="148">
        <f>IF(("Default"&lt;&gt;"Reference probe"),"N","Y")</f>
      </c>
      <c r="O87" s="170" t="s">
        <v>1641</v>
      </c>
      <c r="P87" s="170" t="s">
        <v>1641</v>
      </c>
      <c r="Q87" s="170" t="s">
        <v>1641</v>
      </c>
      <c r="R87" s="170" t="s">
        <v>1641</v>
      </c>
      <c r="S87" s="170" t="s">
        <v>1641</v>
      </c>
      <c r="T87" s="170" t="s">
        <v>1641</v>
      </c>
      <c r="U87" s="170" t="s">
        <v>1641</v>
      </c>
      <c r="V87" s="170" t="s">
        <v>1641</v>
      </c>
      <c r="W87" s="170" t="s">
        <v>1641</v>
      </c>
      <c r="X87" s="170" t="s">
        <v>1641</v>
      </c>
      <c r="Y87" s="170" t="s">
        <v>1641</v>
      </c>
      <c r="Z87" s="170" t="s">
        <v>1641</v>
      </c>
      <c r="AA87" s="170" t="s">
        <v>1641</v>
      </c>
      <c r="AB87" s="170" t="s">
        <v>1641</v>
      </c>
      <c r="AC87" s="170" t="s">
        <v>1641</v>
      </c>
    </row>
    <row r="88" ht="11.25" customHeight="1">
      <c r="A88" s="74"/>
      <c r="D88" s="150" t="s">
        <v>313</v>
      </c>
      <c r="E88" s="151" t="s">
        <v>114</v>
      </c>
      <c r="F88" s="152" t="s">
        <v>314</v>
      </c>
      <c r="G88" s="151" t="s">
        <v>290</v>
      </c>
      <c r="H88" s="151" t="s">
        <v>291</v>
      </c>
      <c r="I88" s="125" t="s">
        <v>151</v>
      </c>
      <c r="J88" s="157"/>
      <c r="K88" s="152"/>
      <c r="L88" s="126">
        <v>2</v>
      </c>
      <c r="M88" s="151"/>
      <c r="N88" s="148">
        <f>IF(("Default"&lt;&gt;"Reference probe"),"N","Y")</f>
      </c>
      <c r="O88" s="170" t="s">
        <v>1641</v>
      </c>
      <c r="P88" s="170" t="s">
        <v>1641</v>
      </c>
      <c r="Q88" s="170" t="s">
        <v>1641</v>
      </c>
      <c r="R88" s="170" t="s">
        <v>1641</v>
      </c>
      <c r="S88" s="170" t="s">
        <v>1641</v>
      </c>
      <c r="T88" s="170" t="s">
        <v>1641</v>
      </c>
      <c r="U88" s="170" t="s">
        <v>1641</v>
      </c>
      <c r="V88" s="170" t="s">
        <v>1641</v>
      </c>
      <c r="W88" s="170" t="s">
        <v>1641</v>
      </c>
      <c r="X88" s="170" t="s">
        <v>1641</v>
      </c>
      <c r="Y88" s="170" t="s">
        <v>1641</v>
      </c>
      <c r="Z88" s="170" t="s">
        <v>1641</v>
      </c>
      <c r="AA88" s="170" t="s">
        <v>1641</v>
      </c>
      <c r="AB88" s="170" t="s">
        <v>1641</v>
      </c>
      <c r="AC88" s="170" t="s">
        <v>1641</v>
      </c>
    </row>
    <row r="89" ht="11.25" customHeight="1">
      <c r="A89" s="74"/>
      <c r="D89" s="150" t="s">
        <v>315</v>
      </c>
      <c r="E89" s="151" t="s">
        <v>114</v>
      </c>
      <c r="F89" s="152" t="s">
        <v>316</v>
      </c>
      <c r="G89" s="151" t="s">
        <v>290</v>
      </c>
      <c r="H89" s="151" t="s">
        <v>291</v>
      </c>
      <c r="I89" s="125" t="s">
        <v>202</v>
      </c>
      <c r="J89" s="157"/>
      <c r="K89" s="152"/>
      <c r="L89" s="126">
        <v>2</v>
      </c>
      <c r="M89" s="151" t="s">
        <v>207</v>
      </c>
      <c r="N89" s="148">
        <f>IF(("Default"&lt;&gt;"Reference probe"),"N","Y")</f>
      </c>
      <c r="O89" s="170" t="s">
        <v>1641</v>
      </c>
      <c r="P89" s="170" t="s">
        <v>1641</v>
      </c>
      <c r="Q89" s="170" t="s">
        <v>1641</v>
      </c>
      <c r="R89" s="170" t="s">
        <v>1641</v>
      </c>
      <c r="S89" s="170" t="s">
        <v>1641</v>
      </c>
      <c r="T89" s="170" t="s">
        <v>1641</v>
      </c>
      <c r="U89" s="170" t="s">
        <v>1641</v>
      </c>
      <c r="V89" s="170" t="s">
        <v>1641</v>
      </c>
      <c r="W89" s="170" t="s">
        <v>1641</v>
      </c>
      <c r="X89" s="170" t="s">
        <v>1641</v>
      </c>
      <c r="Y89" s="170" t="s">
        <v>1641</v>
      </c>
      <c r="Z89" s="170" t="s">
        <v>1641</v>
      </c>
      <c r="AA89" s="170" t="s">
        <v>1641</v>
      </c>
      <c r="AB89" s="170" t="s">
        <v>1641</v>
      </c>
      <c r="AC89" s="170" t="s">
        <v>1641</v>
      </c>
    </row>
    <row r="90" ht="11.25" customHeight="1">
      <c r="A90" s="74"/>
      <c r="D90" s="150" t="s">
        <v>317</v>
      </c>
      <c r="E90" s="151" t="s">
        <v>114</v>
      </c>
      <c r="F90" s="152" t="s">
        <v>318</v>
      </c>
      <c r="G90" s="151" t="s">
        <v>290</v>
      </c>
      <c r="H90" s="151" t="s">
        <v>291</v>
      </c>
      <c r="I90" s="125" t="s">
        <v>154</v>
      </c>
      <c r="J90" s="157"/>
      <c r="K90" s="152" t="s">
        <v>319</v>
      </c>
      <c r="L90" s="126">
        <v>2</v>
      </c>
      <c r="M90" s="151" t="s">
        <v>200</v>
      </c>
      <c r="N90" s="148">
        <f>IF(("Default"&lt;&gt;"Reference probe"),"N","Y")</f>
      </c>
      <c r="O90" s="170" t="s">
        <v>1641</v>
      </c>
      <c r="P90" s="170" t="s">
        <v>1641</v>
      </c>
      <c r="Q90" s="170" t="s">
        <v>1641</v>
      </c>
      <c r="R90" s="170" t="s">
        <v>1641</v>
      </c>
      <c r="S90" s="170" t="s">
        <v>1641</v>
      </c>
      <c r="T90" s="170" t="s">
        <v>1641</v>
      </c>
      <c r="U90" s="170" t="s">
        <v>1641</v>
      </c>
      <c r="V90" s="170" t="s">
        <v>1641</v>
      </c>
      <c r="W90" s="170" t="s">
        <v>1641</v>
      </c>
      <c r="X90" s="170" t="s">
        <v>1641</v>
      </c>
      <c r="Y90" s="170" t="s">
        <v>1641</v>
      </c>
      <c r="Z90" s="170" t="s">
        <v>1641</v>
      </c>
      <c r="AA90" s="170" t="s">
        <v>1641</v>
      </c>
      <c r="AB90" s="170" t="s">
        <v>1641</v>
      </c>
      <c r="AC90" s="170" t="s">
        <v>1641</v>
      </c>
    </row>
    <row r="91" ht="11.25" customHeight="1">
      <c r="A91" s="74"/>
      <c r="D91" s="150" t="s">
        <v>320</v>
      </c>
      <c r="E91" s="151" t="s">
        <v>114</v>
      </c>
      <c r="F91" s="152" t="s">
        <v>318</v>
      </c>
      <c r="G91" s="151" t="s">
        <v>290</v>
      </c>
      <c r="H91" s="151" t="s">
        <v>291</v>
      </c>
      <c r="I91" s="125" t="s">
        <v>154</v>
      </c>
      <c r="J91" s="157"/>
      <c r="K91" s="152" t="s">
        <v>321</v>
      </c>
      <c r="L91" s="126">
        <v>2</v>
      </c>
      <c r="M91" s="151"/>
      <c r="N91" s="148">
        <f>IF(("Default"&lt;&gt;"Reference probe"),"N","Y")</f>
      </c>
      <c r="O91" s="170" t="s">
        <v>1641</v>
      </c>
      <c r="P91" s="170" t="s">
        <v>1641</v>
      </c>
      <c r="Q91" s="170" t="s">
        <v>1641</v>
      </c>
      <c r="R91" s="170" t="s">
        <v>1641</v>
      </c>
      <c r="S91" s="170" t="s">
        <v>1641</v>
      </c>
      <c r="T91" s="170" t="s">
        <v>1641</v>
      </c>
      <c r="U91" s="170" t="s">
        <v>1641</v>
      </c>
      <c r="V91" s="170" t="s">
        <v>1641</v>
      </c>
      <c r="W91" s="170" t="s">
        <v>1641</v>
      </c>
      <c r="X91" s="170" t="s">
        <v>1641</v>
      </c>
      <c r="Y91" s="170" t="s">
        <v>1641</v>
      </c>
      <c r="Z91" s="170" t="s">
        <v>1641</v>
      </c>
      <c r="AA91" s="170" t="s">
        <v>1641</v>
      </c>
      <c r="AB91" s="170" t="s">
        <v>1641</v>
      </c>
      <c r="AC91" s="170" t="s">
        <v>1641</v>
      </c>
    </row>
    <row r="92" ht="11.25" customHeight="1">
      <c r="A92" s="74"/>
      <c r="D92" s="150" t="s">
        <v>322</v>
      </c>
      <c r="E92" s="151" t="s">
        <v>114</v>
      </c>
      <c r="F92" s="152" t="s">
        <v>323</v>
      </c>
      <c r="G92" s="151" t="s">
        <v>324</v>
      </c>
      <c r="H92" s="151" t="s">
        <v>325</v>
      </c>
      <c r="I92" s="125" t="s">
        <v>202</v>
      </c>
      <c r="J92" s="157"/>
      <c r="K92" s="152" t="s">
        <v>326</v>
      </c>
      <c r="L92" s="126">
        <v>2</v>
      </c>
      <c r="M92" s="151" t="s">
        <v>207</v>
      </c>
      <c r="N92" s="148">
        <f>IF(("Default"&lt;&gt;"Reference probe"),"N","Y")</f>
      </c>
      <c r="O92" s="170" t="s">
        <v>1641</v>
      </c>
      <c r="P92" s="170" t="s">
        <v>1641</v>
      </c>
      <c r="Q92" s="170" t="s">
        <v>1641</v>
      </c>
      <c r="R92" s="170" t="s">
        <v>1641</v>
      </c>
      <c r="S92" s="170" t="s">
        <v>1641</v>
      </c>
      <c r="T92" s="170" t="s">
        <v>1641</v>
      </c>
      <c r="U92" s="170" t="s">
        <v>1641</v>
      </c>
      <c r="V92" s="170" t="s">
        <v>1641</v>
      </c>
      <c r="W92" s="170" t="s">
        <v>1641</v>
      </c>
      <c r="X92" s="170" t="s">
        <v>1641</v>
      </c>
      <c r="Y92" s="170" t="s">
        <v>1641</v>
      </c>
      <c r="Z92" s="170" t="s">
        <v>1641</v>
      </c>
      <c r="AA92" s="170" t="s">
        <v>1641</v>
      </c>
      <c r="AB92" s="170" t="s">
        <v>1641</v>
      </c>
      <c r="AC92" s="170" t="s">
        <v>1641</v>
      </c>
    </row>
    <row r="93" ht="11.25" customHeight="1">
      <c r="A93" s="74"/>
      <c r="D93" s="150" t="s">
        <v>327</v>
      </c>
      <c r="E93" s="151" t="s">
        <v>114</v>
      </c>
      <c r="F93" s="152" t="s">
        <v>323</v>
      </c>
      <c r="G93" s="151" t="s">
        <v>324</v>
      </c>
      <c r="H93" s="151" t="s">
        <v>328</v>
      </c>
      <c r="I93" s="125" t="s">
        <v>154</v>
      </c>
      <c r="J93" s="157"/>
      <c r="K93" s="152" t="s">
        <v>329</v>
      </c>
      <c r="L93" s="126">
        <v>2</v>
      </c>
      <c r="M93" s="151" t="s">
        <v>207</v>
      </c>
      <c r="N93" s="148">
        <f>IF(("Default"&lt;&gt;"Reference probe"),"N","Y")</f>
      </c>
      <c r="O93" s="170" t="s">
        <v>1641</v>
      </c>
      <c r="P93" s="170" t="s">
        <v>1641</v>
      </c>
      <c r="Q93" s="170" t="s">
        <v>1641</v>
      </c>
      <c r="R93" s="170" t="s">
        <v>1641</v>
      </c>
      <c r="S93" s="170" t="s">
        <v>1641</v>
      </c>
      <c r="T93" s="170" t="s">
        <v>1641</v>
      </c>
      <c r="U93" s="170" t="s">
        <v>1641</v>
      </c>
      <c r="V93" s="170" t="s">
        <v>1641</v>
      </c>
      <c r="W93" s="170" t="s">
        <v>1641</v>
      </c>
      <c r="X93" s="170" t="s">
        <v>1641</v>
      </c>
      <c r="Y93" s="170" t="s">
        <v>1641</v>
      </c>
      <c r="Z93" s="170" t="s">
        <v>1641</v>
      </c>
      <c r="AA93" s="170" t="s">
        <v>1641</v>
      </c>
      <c r="AB93" s="170" t="s">
        <v>1641</v>
      </c>
      <c r="AC93" s="170" t="s">
        <v>1641</v>
      </c>
    </row>
    <row r="94" ht="11.25" customHeight="1">
      <c r="A94" s="74"/>
      <c r="D94" s="150" t="s">
        <v>330</v>
      </c>
      <c r="E94" s="151" t="s">
        <v>114</v>
      </c>
      <c r="F94" s="152" t="s">
        <v>331</v>
      </c>
      <c r="G94" s="151" t="s">
        <v>324</v>
      </c>
      <c r="H94" s="151" t="s">
        <v>328</v>
      </c>
      <c r="I94" s="125" t="s">
        <v>202</v>
      </c>
      <c r="J94" s="157"/>
      <c r="K94" s="152" t="s">
        <v>332</v>
      </c>
      <c r="L94" s="126">
        <v>2</v>
      </c>
      <c r="M94" s="151" t="s">
        <v>207</v>
      </c>
      <c r="N94" s="148">
        <f>IF(("Default"&lt;&gt;"Reference probe"),"N","Y")</f>
      </c>
      <c r="O94" s="170" t="s">
        <v>1641</v>
      </c>
      <c r="P94" s="170" t="s">
        <v>1641</v>
      </c>
      <c r="Q94" s="170" t="s">
        <v>1641</v>
      </c>
      <c r="R94" s="170" t="s">
        <v>1641</v>
      </c>
      <c r="S94" s="170" t="s">
        <v>1641</v>
      </c>
      <c r="T94" s="170" t="s">
        <v>1641</v>
      </c>
      <c r="U94" s="170" t="s">
        <v>1641</v>
      </c>
      <c r="V94" s="170" t="s">
        <v>1641</v>
      </c>
      <c r="W94" s="170" t="s">
        <v>1641</v>
      </c>
      <c r="X94" s="170" t="s">
        <v>1641</v>
      </c>
      <c r="Y94" s="170" t="s">
        <v>1641</v>
      </c>
      <c r="Z94" s="170" t="s">
        <v>1641</v>
      </c>
      <c r="AA94" s="170" t="s">
        <v>1641</v>
      </c>
      <c r="AB94" s="170" t="s">
        <v>1641</v>
      </c>
      <c r="AC94" s="170" t="s">
        <v>1641</v>
      </c>
    </row>
    <row r="95" ht="11.25" customHeight="1">
      <c r="A95" s="74"/>
      <c r="D95" s="150" t="s">
        <v>333</v>
      </c>
      <c r="E95" s="151" t="s">
        <v>114</v>
      </c>
      <c r="F95" s="152" t="s">
        <v>334</v>
      </c>
      <c r="G95" s="151" t="s">
        <v>324</v>
      </c>
      <c r="H95" s="151" t="s">
        <v>328</v>
      </c>
      <c r="I95" s="125" t="s">
        <v>151</v>
      </c>
      <c r="J95" s="157"/>
      <c r="K95" s="152"/>
      <c r="L95" s="126">
        <v>2</v>
      </c>
      <c r="M95" s="151"/>
      <c r="N95" s="148">
        <f>IF(("Reference probe"&lt;&gt;"Reference probe"),"N","Y")</f>
      </c>
      <c r="O95" s="170" t="s">
        <v>1641</v>
      </c>
      <c r="P95" s="170" t="s">
        <v>1641</v>
      </c>
      <c r="Q95" s="170" t="s">
        <v>1641</v>
      </c>
      <c r="R95" s="170" t="s">
        <v>1641</v>
      </c>
      <c r="S95" s="170" t="s">
        <v>1641</v>
      </c>
      <c r="T95" s="170" t="s">
        <v>1641</v>
      </c>
      <c r="U95" s="170" t="s">
        <v>1641</v>
      </c>
      <c r="V95" s="170" t="s">
        <v>1641</v>
      </c>
      <c r="W95" s="170" t="s">
        <v>1641</v>
      </c>
      <c r="X95" s="170" t="s">
        <v>1641</v>
      </c>
      <c r="Y95" s="170" t="s">
        <v>1641</v>
      </c>
      <c r="Z95" s="170" t="s">
        <v>1641</v>
      </c>
      <c r="AA95" s="170" t="s">
        <v>1641</v>
      </c>
      <c r="AB95" s="170" t="s">
        <v>1641</v>
      </c>
      <c r="AC95" s="170" t="s">
        <v>1641</v>
      </c>
    </row>
    <row r="96" ht="11.25" customHeight="1">
      <c r="A96" s="74"/>
      <c r="D96" s="150" t="s">
        <v>335</v>
      </c>
      <c r="E96" s="151" t="s">
        <v>114</v>
      </c>
      <c r="F96" s="152" t="s">
        <v>336</v>
      </c>
      <c r="G96" s="151" t="s">
        <v>324</v>
      </c>
      <c r="H96" s="151" t="s">
        <v>328</v>
      </c>
      <c r="I96" s="125" t="s">
        <v>148</v>
      </c>
      <c r="J96" s="157"/>
      <c r="K96" s="152"/>
      <c r="L96" s="126">
        <v>2</v>
      </c>
      <c r="M96" s="151"/>
      <c r="N96" s="148">
        <f>IF(("Reference probe"&lt;&gt;"Reference probe"),"N","Y")</f>
      </c>
      <c r="O96" s="170" t="s">
        <v>1641</v>
      </c>
      <c r="P96" s="170" t="s">
        <v>1641</v>
      </c>
      <c r="Q96" s="170" t="s">
        <v>1641</v>
      </c>
      <c r="R96" s="170" t="s">
        <v>1641</v>
      </c>
      <c r="S96" s="170" t="s">
        <v>1641</v>
      </c>
      <c r="T96" s="170" t="s">
        <v>1641</v>
      </c>
      <c r="U96" s="170" t="s">
        <v>1641</v>
      </c>
      <c r="V96" s="170" t="s">
        <v>1641</v>
      </c>
      <c r="W96" s="170" t="s">
        <v>1641</v>
      </c>
      <c r="X96" s="170" t="s">
        <v>1641</v>
      </c>
      <c r="Y96" s="170" t="s">
        <v>1641</v>
      </c>
      <c r="Z96" s="170" t="s">
        <v>1641</v>
      </c>
      <c r="AA96" s="170" t="s">
        <v>1641</v>
      </c>
      <c r="AB96" s="170" t="s">
        <v>1641</v>
      </c>
      <c r="AC96" s="170" t="s">
        <v>1641</v>
      </c>
    </row>
    <row r="97" ht="11.25" customHeight="1">
      <c r="A97" s="74"/>
      <c r="D97" s="150" t="s">
        <v>337</v>
      </c>
      <c r="E97" s="151" t="s">
        <v>114</v>
      </c>
      <c r="F97" s="152" t="s">
        <v>338</v>
      </c>
      <c r="G97" s="151" t="s">
        <v>324</v>
      </c>
      <c r="H97" s="151" t="s">
        <v>328</v>
      </c>
      <c r="I97" s="125" t="s">
        <v>145</v>
      </c>
      <c r="J97" s="157"/>
      <c r="K97" s="152"/>
      <c r="L97" s="126">
        <v>2</v>
      </c>
      <c r="M97" s="151"/>
      <c r="N97" s="148">
        <f>IF(("Reference probe"&lt;&gt;"Reference probe"),"N","Y")</f>
      </c>
      <c r="O97" s="170" t="s">
        <v>1641</v>
      </c>
      <c r="P97" s="170" t="s">
        <v>1641</v>
      </c>
      <c r="Q97" s="170" t="s">
        <v>1641</v>
      </c>
      <c r="R97" s="170" t="s">
        <v>1641</v>
      </c>
      <c r="S97" s="170" t="s">
        <v>1641</v>
      </c>
      <c r="T97" s="170" t="s">
        <v>1641</v>
      </c>
      <c r="U97" s="170" t="s">
        <v>1641</v>
      </c>
      <c r="V97" s="170" t="s">
        <v>1641</v>
      </c>
      <c r="W97" s="170" t="s">
        <v>1641</v>
      </c>
      <c r="X97" s="170" t="s">
        <v>1641</v>
      </c>
      <c r="Y97" s="170" t="s">
        <v>1641</v>
      </c>
      <c r="Z97" s="170" t="s">
        <v>1641</v>
      </c>
      <c r="AA97" s="170" t="s">
        <v>1641</v>
      </c>
      <c r="AB97" s="170" t="s">
        <v>1641</v>
      </c>
      <c r="AC97" s="170" t="s">
        <v>1641</v>
      </c>
    </row>
    <row r="98" ht="11.25" customHeight="1">
      <c r="A98" s="74"/>
      <c r="D98" s="150" t="s">
        <v>339</v>
      </c>
      <c r="E98" s="151" t="s">
        <v>114</v>
      </c>
      <c r="F98" s="152" t="s">
        <v>340</v>
      </c>
      <c r="G98" s="151" t="s">
        <v>324</v>
      </c>
      <c r="H98" s="151" t="s">
        <v>328</v>
      </c>
      <c r="I98" s="125" t="s">
        <v>143</v>
      </c>
      <c r="J98" s="157"/>
      <c r="K98" s="152"/>
      <c r="L98" s="126">
        <v>2</v>
      </c>
      <c r="M98" s="151"/>
      <c r="N98" s="148">
        <f>IF(("Reference probe"&lt;&gt;"Reference probe"),"N","Y")</f>
      </c>
      <c r="O98" s="170" t="s">
        <v>1641</v>
      </c>
      <c r="P98" s="170" t="s">
        <v>1641</v>
      </c>
      <c r="Q98" s="170" t="s">
        <v>1641</v>
      </c>
      <c r="R98" s="170" t="s">
        <v>1641</v>
      </c>
      <c r="S98" s="170" t="s">
        <v>1641</v>
      </c>
      <c r="T98" s="170" t="s">
        <v>1641</v>
      </c>
      <c r="U98" s="170" t="s">
        <v>1641</v>
      </c>
      <c r="V98" s="170" t="s">
        <v>1642</v>
      </c>
      <c r="W98" s="170" t="s">
        <v>1641</v>
      </c>
      <c r="X98" s="170" t="s">
        <v>1641</v>
      </c>
      <c r="Y98" s="170" t="s">
        <v>1641</v>
      </c>
      <c r="Z98" s="170" t="s">
        <v>1641</v>
      </c>
      <c r="AA98" s="170" t="s">
        <v>1641</v>
      </c>
      <c r="AB98" s="170" t="s">
        <v>1641</v>
      </c>
      <c r="AC98" s="170" t="s">
        <v>1641</v>
      </c>
    </row>
    <row r="99" ht="11.25" customHeight="1">
      <c r="A99" s="74"/>
      <c r="D99" s="150" t="s">
        <v>341</v>
      </c>
      <c r="E99" s="151" t="s">
        <v>114</v>
      </c>
      <c r="F99" s="152" t="s">
        <v>342</v>
      </c>
      <c r="G99" s="151" t="s">
        <v>324</v>
      </c>
      <c r="H99" s="151" t="s">
        <v>328</v>
      </c>
      <c r="I99" s="125" t="s">
        <v>140</v>
      </c>
      <c r="J99" s="157"/>
      <c r="K99" s="152"/>
      <c r="L99" s="126">
        <v>2</v>
      </c>
      <c r="M99" s="151"/>
      <c r="N99" s="148">
        <f>IF(("Reference probe"&lt;&gt;"Reference probe"),"N","Y")</f>
      </c>
      <c r="O99" s="170" t="s">
        <v>1641</v>
      </c>
      <c r="P99" s="170" t="s">
        <v>1641</v>
      </c>
      <c r="Q99" s="170" t="s">
        <v>1641</v>
      </c>
      <c r="R99" s="170" t="s">
        <v>1641</v>
      </c>
      <c r="S99" s="170" t="s">
        <v>1641</v>
      </c>
      <c r="T99" s="170" t="s">
        <v>1641</v>
      </c>
      <c r="U99" s="170" t="s">
        <v>1641</v>
      </c>
      <c r="V99" s="170" t="s">
        <v>1641</v>
      </c>
      <c r="W99" s="170" t="s">
        <v>1641</v>
      </c>
      <c r="X99" s="170" t="s">
        <v>1641</v>
      </c>
      <c r="Y99" s="170" t="s">
        <v>1641</v>
      </c>
      <c r="Z99" s="170" t="s">
        <v>1641</v>
      </c>
      <c r="AA99" s="170" t="s">
        <v>1641</v>
      </c>
      <c r="AB99" s="170" t="s">
        <v>1641</v>
      </c>
      <c r="AC99" s="170" t="s">
        <v>1641</v>
      </c>
    </row>
    <row r="100" ht="11.25" customHeight="1">
      <c r="A100" s="74"/>
      <c r="D100" s="150" t="s">
        <v>343</v>
      </c>
      <c r="E100" s="151" t="s">
        <v>114</v>
      </c>
      <c r="F100" s="152" t="s">
        <v>344</v>
      </c>
      <c r="G100" s="151" t="s">
        <v>324</v>
      </c>
      <c r="H100" s="151" t="s">
        <v>328</v>
      </c>
      <c r="I100" s="125" t="s">
        <v>138</v>
      </c>
      <c r="J100" s="157"/>
      <c r="K100" s="152"/>
      <c r="L100" s="126">
        <v>2</v>
      </c>
      <c r="M100" s="151"/>
      <c r="N100" s="148">
        <f>IF(("Reference probe"&lt;&gt;"Reference probe"),"N","Y")</f>
      </c>
      <c r="O100" s="170" t="s">
        <v>1641</v>
      </c>
      <c r="P100" s="170" t="s">
        <v>1641</v>
      </c>
      <c r="Q100" s="170" t="s">
        <v>1641</v>
      </c>
      <c r="R100" s="170" t="s">
        <v>1641</v>
      </c>
      <c r="S100" s="170" t="s">
        <v>1641</v>
      </c>
      <c r="T100" s="170" t="s">
        <v>1641</v>
      </c>
      <c r="U100" s="170" t="s">
        <v>1641</v>
      </c>
      <c r="V100" s="170" t="s">
        <v>1641</v>
      </c>
      <c r="W100" s="170" t="s">
        <v>1641</v>
      </c>
      <c r="X100" s="170" t="s">
        <v>1641</v>
      </c>
      <c r="Y100" s="170" t="s">
        <v>1641</v>
      </c>
      <c r="Z100" s="170" t="s">
        <v>1641</v>
      </c>
      <c r="AA100" s="170" t="s">
        <v>1641</v>
      </c>
      <c r="AB100" s="170" t="s">
        <v>1641</v>
      </c>
      <c r="AC100" s="170" t="s">
        <v>1641</v>
      </c>
    </row>
    <row r="101" ht="11.25" customHeight="1">
      <c r="A101" s="74"/>
      <c r="D101" s="150" t="s">
        <v>345</v>
      </c>
      <c r="E101" s="151" t="s">
        <v>114</v>
      </c>
      <c r="F101" s="152" t="s">
        <v>344</v>
      </c>
      <c r="G101" s="151" t="s">
        <v>324</v>
      </c>
      <c r="H101" s="151" t="s">
        <v>328</v>
      </c>
      <c r="I101" s="125" t="s">
        <v>136</v>
      </c>
      <c r="J101" s="157"/>
      <c r="K101" s="152"/>
      <c r="L101" s="126">
        <v>2</v>
      </c>
      <c r="M101" s="151"/>
      <c r="N101" s="148">
        <f>IF(("Reference probe"&lt;&gt;"Reference probe"),"N","Y")</f>
      </c>
      <c r="O101" s="170" t="s">
        <v>1641</v>
      </c>
      <c r="P101" s="170" t="s">
        <v>1641</v>
      </c>
      <c r="Q101" s="170" t="s">
        <v>1641</v>
      </c>
      <c r="R101" s="170" t="s">
        <v>1641</v>
      </c>
      <c r="S101" s="170" t="s">
        <v>1641</v>
      </c>
      <c r="T101" s="170" t="s">
        <v>1641</v>
      </c>
      <c r="U101" s="170" t="s">
        <v>1641</v>
      </c>
      <c r="V101" s="170" t="s">
        <v>1641</v>
      </c>
      <c r="W101" s="170" t="s">
        <v>1641</v>
      </c>
      <c r="X101" s="170" t="s">
        <v>1641</v>
      </c>
      <c r="Y101" s="170" t="s">
        <v>1641</v>
      </c>
      <c r="Z101" s="170" t="s">
        <v>1641</v>
      </c>
      <c r="AA101" s="170" t="s">
        <v>1641</v>
      </c>
      <c r="AB101" s="170" t="s">
        <v>1641</v>
      </c>
      <c r="AC101" s="170" t="s">
        <v>1641</v>
      </c>
    </row>
    <row r="102" ht="11.25" customHeight="1">
      <c r="A102" s="74"/>
      <c r="D102" s="150" t="s">
        <v>346</v>
      </c>
      <c r="E102" s="151" t="s">
        <v>114</v>
      </c>
      <c r="F102" s="152" t="s">
        <v>347</v>
      </c>
      <c r="G102" s="151" t="s">
        <v>324</v>
      </c>
      <c r="H102" s="151" t="s">
        <v>328</v>
      </c>
      <c r="I102" s="125" t="s">
        <v>133</v>
      </c>
      <c r="J102" s="157"/>
      <c r="K102" s="152"/>
      <c r="L102" s="126">
        <v>2</v>
      </c>
      <c r="M102" s="151"/>
      <c r="N102" s="148">
        <f>IF(("Reference probe"&lt;&gt;"Reference probe"),"N","Y")</f>
      </c>
      <c r="O102" s="170" t="s">
        <v>1641</v>
      </c>
      <c r="P102" s="170" t="s">
        <v>1641</v>
      </c>
      <c r="Q102" s="170" t="s">
        <v>1641</v>
      </c>
      <c r="R102" s="170" t="s">
        <v>1641</v>
      </c>
      <c r="S102" s="170" t="s">
        <v>1641</v>
      </c>
      <c r="T102" s="170" t="s">
        <v>1641</v>
      </c>
      <c r="U102" s="170" t="s">
        <v>1641</v>
      </c>
      <c r="V102" s="170" t="s">
        <v>1641</v>
      </c>
      <c r="W102" s="170" t="s">
        <v>1641</v>
      </c>
      <c r="X102" s="170" t="s">
        <v>1641</v>
      </c>
      <c r="Y102" s="170" t="s">
        <v>1641</v>
      </c>
      <c r="Z102" s="170" t="s">
        <v>1641</v>
      </c>
      <c r="AA102" s="170" t="s">
        <v>1641</v>
      </c>
      <c r="AB102" s="170" t="s">
        <v>1641</v>
      </c>
      <c r="AC102" s="170" t="s">
        <v>1641</v>
      </c>
    </row>
    <row r="103" ht="11.25" customHeight="1">
      <c r="A103" s="74"/>
      <c r="D103" s="150" t="s">
        <v>348</v>
      </c>
      <c r="E103" s="151" t="s">
        <v>114</v>
      </c>
      <c r="F103" s="152" t="s">
        <v>349</v>
      </c>
      <c r="G103" s="151" t="s">
        <v>324</v>
      </c>
      <c r="H103" s="151" t="s">
        <v>328</v>
      </c>
      <c r="I103" s="125" t="s">
        <v>133</v>
      </c>
      <c r="J103" s="157"/>
      <c r="K103" s="152" t="s">
        <v>350</v>
      </c>
      <c r="L103" s="126">
        <v>2</v>
      </c>
      <c r="M103" s="151"/>
      <c r="N103" s="148">
        <f>IF(("Reference probe"&lt;&gt;"Reference probe"),"N","Y")</f>
      </c>
      <c r="O103" s="170" t="s">
        <v>1641</v>
      </c>
      <c r="P103" s="170" t="s">
        <v>1641</v>
      </c>
      <c r="Q103" s="170" t="s">
        <v>1641</v>
      </c>
      <c r="R103" s="170" t="s">
        <v>1641</v>
      </c>
      <c r="S103" s="170" t="s">
        <v>1641</v>
      </c>
      <c r="T103" s="170" t="s">
        <v>1641</v>
      </c>
      <c r="U103" s="170" t="s">
        <v>1641</v>
      </c>
      <c r="V103" s="170" t="s">
        <v>1641</v>
      </c>
      <c r="W103" s="170" t="s">
        <v>1641</v>
      </c>
      <c r="X103" s="170" t="s">
        <v>1641</v>
      </c>
      <c r="Y103" s="170" t="s">
        <v>1641</v>
      </c>
      <c r="Z103" s="170" t="s">
        <v>1641</v>
      </c>
      <c r="AA103" s="170" t="s">
        <v>1641</v>
      </c>
      <c r="AB103" s="170" t="s">
        <v>1641</v>
      </c>
      <c r="AC103" s="170" t="s">
        <v>1641</v>
      </c>
    </row>
    <row r="104" ht="11.25" customHeight="1">
      <c r="A104" s="74"/>
      <c r="D104" s="150" t="s">
        <v>351</v>
      </c>
      <c r="E104" s="151" t="s">
        <v>114</v>
      </c>
      <c r="F104" s="152" t="s">
        <v>352</v>
      </c>
      <c r="G104" s="151" t="s">
        <v>324</v>
      </c>
      <c r="H104" s="151" t="s">
        <v>328</v>
      </c>
      <c r="I104" s="125" t="s">
        <v>230</v>
      </c>
      <c r="J104" s="157"/>
      <c r="K104" s="152"/>
      <c r="L104" s="126">
        <v>2</v>
      </c>
      <c r="M104" s="151"/>
      <c r="N104" s="148">
        <f>IF(("Reference probe"&lt;&gt;"Reference probe"),"N","Y")</f>
      </c>
      <c r="O104" s="170" t="s">
        <v>1641</v>
      </c>
      <c r="P104" s="170" t="s">
        <v>1641</v>
      </c>
      <c r="Q104" s="170" t="s">
        <v>1641</v>
      </c>
      <c r="R104" s="170" t="s">
        <v>1641</v>
      </c>
      <c r="S104" s="170" t="s">
        <v>1641</v>
      </c>
      <c r="T104" s="170" t="s">
        <v>1641</v>
      </c>
      <c r="U104" s="170" t="s">
        <v>1641</v>
      </c>
      <c r="V104" s="170" t="s">
        <v>1641</v>
      </c>
      <c r="W104" s="170" t="s">
        <v>1641</v>
      </c>
      <c r="X104" s="170" t="s">
        <v>1641</v>
      </c>
      <c r="Y104" s="170" t="s">
        <v>1641</v>
      </c>
      <c r="Z104" s="170" t="s">
        <v>1641</v>
      </c>
      <c r="AA104" s="170" t="s">
        <v>1641</v>
      </c>
      <c r="AB104" s="170" t="s">
        <v>1641</v>
      </c>
      <c r="AC104" s="170" t="s">
        <v>1641</v>
      </c>
    </row>
    <row r="105" ht="11.25" customHeight="1">
      <c r="A105" s="74"/>
      <c r="D105" s="150" t="s">
        <v>353</v>
      </c>
      <c r="E105" s="151" t="s">
        <v>114</v>
      </c>
      <c r="F105" s="152" t="s">
        <v>354</v>
      </c>
      <c r="G105" s="151" t="s">
        <v>324</v>
      </c>
      <c r="H105" s="151" t="s">
        <v>328</v>
      </c>
      <c r="I105" s="125" t="s">
        <v>131</v>
      </c>
      <c r="J105" s="157"/>
      <c r="K105" s="152"/>
      <c r="L105" s="126">
        <v>2</v>
      </c>
      <c r="M105" s="151"/>
      <c r="N105" s="148">
        <f>IF(("Reference probe"&lt;&gt;"Reference probe"),"N","Y")</f>
      </c>
      <c r="O105" s="170" t="s">
        <v>1641</v>
      </c>
      <c r="P105" s="170" t="s">
        <v>1641</v>
      </c>
      <c r="Q105" s="170" t="s">
        <v>1641</v>
      </c>
      <c r="R105" s="170" t="s">
        <v>1641</v>
      </c>
      <c r="S105" s="170" t="s">
        <v>1641</v>
      </c>
      <c r="T105" s="170" t="s">
        <v>1641</v>
      </c>
      <c r="U105" s="170" t="s">
        <v>1641</v>
      </c>
      <c r="V105" s="170" t="s">
        <v>1641</v>
      </c>
      <c r="W105" s="170" t="s">
        <v>1641</v>
      </c>
      <c r="X105" s="170" t="s">
        <v>1641</v>
      </c>
      <c r="Y105" s="170" t="s">
        <v>1641</v>
      </c>
      <c r="Z105" s="170" t="s">
        <v>1641</v>
      </c>
      <c r="AA105" s="170" t="s">
        <v>1641</v>
      </c>
      <c r="AB105" s="170" t="s">
        <v>1641</v>
      </c>
      <c r="AC105" s="170" t="s">
        <v>1641</v>
      </c>
    </row>
    <row r="106" ht="11.25" customHeight="1">
      <c r="A106" s="74"/>
      <c r="D106" s="150" t="s">
        <v>355</v>
      </c>
      <c r="E106" s="151" t="s">
        <v>114</v>
      </c>
      <c r="F106" s="152" t="s">
        <v>356</v>
      </c>
      <c r="G106" s="151" t="s">
        <v>324</v>
      </c>
      <c r="H106" s="151" t="s">
        <v>328</v>
      </c>
      <c r="I106" s="125" t="s">
        <v>128</v>
      </c>
      <c r="J106" s="157"/>
      <c r="K106" s="152"/>
      <c r="L106" s="126">
        <v>2</v>
      </c>
      <c r="M106" s="151"/>
      <c r="N106" s="148">
        <f>IF(("Reference probe"&lt;&gt;"Reference probe"),"N","Y")</f>
      </c>
      <c r="O106" s="170" t="s">
        <v>1641</v>
      </c>
      <c r="P106" s="170" t="s">
        <v>1641</v>
      </c>
      <c r="Q106" s="170" t="s">
        <v>1641</v>
      </c>
      <c r="R106" s="170" t="s">
        <v>1641</v>
      </c>
      <c r="S106" s="170" t="s">
        <v>1641</v>
      </c>
      <c r="T106" s="170" t="s">
        <v>1641</v>
      </c>
      <c r="U106" s="170" t="s">
        <v>1641</v>
      </c>
      <c r="V106" s="170" t="s">
        <v>1641</v>
      </c>
      <c r="W106" s="170" t="s">
        <v>1641</v>
      </c>
      <c r="X106" s="170" t="s">
        <v>1641</v>
      </c>
      <c r="Y106" s="170" t="s">
        <v>1641</v>
      </c>
      <c r="Z106" s="170" t="s">
        <v>1641</v>
      </c>
      <c r="AA106" s="170" t="s">
        <v>1641</v>
      </c>
      <c r="AB106" s="170" t="s">
        <v>1641</v>
      </c>
      <c r="AC106" s="170" t="s">
        <v>1641</v>
      </c>
    </row>
    <row r="107" ht="11.25" customHeight="1">
      <c r="A107" s="74"/>
      <c r="D107" s="150" t="s">
        <v>357</v>
      </c>
      <c r="E107" s="151" t="s">
        <v>114</v>
      </c>
      <c r="F107" s="152" t="s">
        <v>356</v>
      </c>
      <c r="G107" s="151" t="s">
        <v>324</v>
      </c>
      <c r="H107" s="151" t="s">
        <v>328</v>
      </c>
      <c r="I107" s="125" t="s">
        <v>128</v>
      </c>
      <c r="J107" s="157"/>
      <c r="K107" s="152"/>
      <c r="L107" s="126">
        <v>2</v>
      </c>
      <c r="M107" s="151"/>
      <c r="N107" s="148">
        <f>IF(("Reference probe"&lt;&gt;"Reference probe"),"N","Y")</f>
      </c>
      <c r="O107" s="170" t="s">
        <v>1641</v>
      </c>
      <c r="P107" s="170" t="s">
        <v>1641</v>
      </c>
      <c r="Q107" s="170" t="s">
        <v>1641</v>
      </c>
      <c r="R107" s="170" t="s">
        <v>1641</v>
      </c>
      <c r="S107" s="170" t="s">
        <v>1641</v>
      </c>
      <c r="T107" s="170" t="s">
        <v>1641</v>
      </c>
      <c r="U107" s="170" t="s">
        <v>1641</v>
      </c>
      <c r="V107" s="170" t="s">
        <v>1641</v>
      </c>
      <c r="W107" s="170" t="s">
        <v>1641</v>
      </c>
      <c r="X107" s="170" t="s">
        <v>1641</v>
      </c>
      <c r="Y107" s="170" t="s">
        <v>1641</v>
      </c>
      <c r="Z107" s="170" t="s">
        <v>1641</v>
      </c>
      <c r="AA107" s="170" t="s">
        <v>1641</v>
      </c>
      <c r="AB107" s="170" t="s">
        <v>1641</v>
      </c>
      <c r="AC107" s="170" t="s">
        <v>1641</v>
      </c>
    </row>
    <row r="108" ht="11.25" customHeight="1">
      <c r="A108" s="74"/>
      <c r="D108" s="150" t="s">
        <v>358</v>
      </c>
      <c r="E108" s="151" t="s">
        <v>114</v>
      </c>
      <c r="F108" s="152" t="s">
        <v>359</v>
      </c>
      <c r="G108" s="151" t="s">
        <v>324</v>
      </c>
      <c r="H108" s="151" t="s">
        <v>328</v>
      </c>
      <c r="I108" s="125" t="s">
        <v>125</v>
      </c>
      <c r="J108" s="157"/>
      <c r="K108" s="152"/>
      <c r="L108" s="126">
        <v>2</v>
      </c>
      <c r="M108" s="151"/>
      <c r="N108" s="148">
        <f>IF(("Reference probe"&lt;&gt;"Reference probe"),"N","Y")</f>
      </c>
      <c r="O108" s="170" t="s">
        <v>1641</v>
      </c>
      <c r="P108" s="170" t="s">
        <v>1641</v>
      </c>
      <c r="Q108" s="170" t="s">
        <v>1641</v>
      </c>
      <c r="R108" s="170" t="s">
        <v>1641</v>
      </c>
      <c r="S108" s="170" t="s">
        <v>1641</v>
      </c>
      <c r="T108" s="170" t="s">
        <v>1641</v>
      </c>
      <c r="U108" s="170" t="s">
        <v>1641</v>
      </c>
      <c r="V108" s="170" t="s">
        <v>1641</v>
      </c>
      <c r="W108" s="170" t="s">
        <v>1641</v>
      </c>
      <c r="X108" s="170" t="s">
        <v>1641</v>
      </c>
      <c r="Y108" s="170" t="s">
        <v>1641</v>
      </c>
      <c r="Z108" s="170" t="s">
        <v>1641</v>
      </c>
      <c r="AA108" s="170" t="s">
        <v>1641</v>
      </c>
      <c r="AB108" s="170" t="s">
        <v>1641</v>
      </c>
      <c r="AC108" s="170" t="s">
        <v>1641</v>
      </c>
    </row>
    <row r="109" ht="11.25" customHeight="1">
      <c r="A109" s="74"/>
      <c r="D109" s="150" t="s">
        <v>360</v>
      </c>
      <c r="E109" s="151" t="s">
        <v>114</v>
      </c>
      <c r="F109" s="152" t="s">
        <v>361</v>
      </c>
      <c r="G109" s="151" t="s">
        <v>324</v>
      </c>
      <c r="H109" s="151" t="s">
        <v>328</v>
      </c>
      <c r="I109" s="125" t="s">
        <v>123</v>
      </c>
      <c r="J109" s="157"/>
      <c r="K109" s="152"/>
      <c r="L109" s="126">
        <v>2</v>
      </c>
      <c r="M109" s="151"/>
      <c r="N109" s="148">
        <f>IF(("Reference probe"&lt;&gt;"Reference probe"),"N","Y")</f>
      </c>
      <c r="O109" s="170" t="s">
        <v>1641</v>
      </c>
      <c r="P109" s="170" t="s">
        <v>1641</v>
      </c>
      <c r="Q109" s="170" t="s">
        <v>1641</v>
      </c>
      <c r="R109" s="170" t="s">
        <v>1641</v>
      </c>
      <c r="S109" s="170" t="s">
        <v>1641</v>
      </c>
      <c r="T109" s="170" t="s">
        <v>1641</v>
      </c>
      <c r="U109" s="170" t="s">
        <v>1641</v>
      </c>
      <c r="V109" s="170" t="s">
        <v>1641</v>
      </c>
      <c r="W109" s="170" t="s">
        <v>1641</v>
      </c>
      <c r="X109" s="170" t="s">
        <v>1641</v>
      </c>
      <c r="Y109" s="170" t="s">
        <v>1641</v>
      </c>
      <c r="Z109" s="170" t="s">
        <v>1641</v>
      </c>
      <c r="AA109" s="170" t="s">
        <v>1641</v>
      </c>
      <c r="AB109" s="170" t="s">
        <v>1641</v>
      </c>
      <c r="AC109" s="170" t="s">
        <v>1641</v>
      </c>
    </row>
    <row r="110" ht="11.25" customHeight="1">
      <c r="A110" s="74"/>
      <c r="D110" s="150" t="s">
        <v>362</v>
      </c>
      <c r="E110" s="151" t="s">
        <v>114</v>
      </c>
      <c r="F110" s="152" t="s">
        <v>363</v>
      </c>
      <c r="G110" s="151" t="s">
        <v>324</v>
      </c>
      <c r="H110" s="151" t="s">
        <v>328</v>
      </c>
      <c r="I110" s="125" t="s">
        <v>121</v>
      </c>
      <c r="J110" s="157"/>
      <c r="K110" s="152"/>
      <c r="L110" s="126">
        <v>2</v>
      </c>
      <c r="M110" s="151"/>
      <c r="N110" s="148">
        <f>IF(("Default"&lt;&gt;"Reference probe"),"N","Y")</f>
      </c>
      <c r="O110" s="170" t="s">
        <v>1641</v>
      </c>
      <c r="P110" s="170" t="s">
        <v>1641</v>
      </c>
      <c r="Q110" s="170" t="s">
        <v>1641</v>
      </c>
      <c r="R110" s="170" t="s">
        <v>1641</v>
      </c>
      <c r="S110" s="170" t="s">
        <v>1641</v>
      </c>
      <c r="T110" s="170" t="s">
        <v>1641</v>
      </c>
      <c r="U110" s="170" t="s">
        <v>1641</v>
      </c>
      <c r="V110" s="170" t="s">
        <v>1641</v>
      </c>
      <c r="W110" s="170" t="s">
        <v>1641</v>
      </c>
      <c r="X110" s="170" t="s">
        <v>1641</v>
      </c>
      <c r="Y110" s="170" t="s">
        <v>1641</v>
      </c>
      <c r="Z110" s="170" t="s">
        <v>1641</v>
      </c>
      <c r="AA110" s="170" t="s">
        <v>1641</v>
      </c>
      <c r="AB110" s="170" t="s">
        <v>1641</v>
      </c>
      <c r="AC110" s="170" t="s">
        <v>1641</v>
      </c>
    </row>
    <row r="111" ht="11.25" customHeight="1">
      <c r="A111" s="74"/>
      <c r="D111" s="150" t="s">
        <v>364</v>
      </c>
      <c r="E111" s="151" t="s">
        <v>114</v>
      </c>
      <c r="F111" s="152" t="s">
        <v>365</v>
      </c>
      <c r="G111" s="151" t="s">
        <v>324</v>
      </c>
      <c r="H111" s="151" t="s">
        <v>328</v>
      </c>
      <c r="I111" s="125" t="s">
        <v>118</v>
      </c>
      <c r="J111" s="157"/>
      <c r="K111" s="152"/>
      <c r="L111" s="126">
        <v>2</v>
      </c>
      <c r="M111" s="151"/>
      <c r="N111" s="148">
        <f>IF(("Default"&lt;&gt;"Reference probe"),"N","Y")</f>
      </c>
      <c r="O111" s="170" t="s">
        <v>1641</v>
      </c>
      <c r="P111" s="170" t="s">
        <v>1641</v>
      </c>
      <c r="Q111" s="170" t="s">
        <v>1641</v>
      </c>
      <c r="R111" s="170" t="s">
        <v>1641</v>
      </c>
      <c r="S111" s="170" t="s">
        <v>1641</v>
      </c>
      <c r="T111" s="170" t="s">
        <v>1641</v>
      </c>
      <c r="U111" s="170" t="s">
        <v>1641</v>
      </c>
      <c r="V111" s="170" t="s">
        <v>1641</v>
      </c>
      <c r="W111" s="170" t="s">
        <v>1641</v>
      </c>
      <c r="X111" s="170" t="s">
        <v>1641</v>
      </c>
      <c r="Y111" s="170" t="s">
        <v>1641</v>
      </c>
      <c r="Z111" s="170" t="s">
        <v>1641</v>
      </c>
      <c r="AA111" s="170" t="s">
        <v>1641</v>
      </c>
      <c r="AB111" s="170" t="s">
        <v>1641</v>
      </c>
      <c r="AC111" s="170" t="s">
        <v>1641</v>
      </c>
    </row>
    <row r="112" ht="11.25" customHeight="1">
      <c r="A112" s="74"/>
      <c r="D112" s="150" t="s">
        <v>366</v>
      </c>
      <c r="E112" s="151" t="s">
        <v>114</v>
      </c>
      <c r="F112" s="152" t="s">
        <v>367</v>
      </c>
      <c r="G112" s="151" t="s">
        <v>324</v>
      </c>
      <c r="H112" s="151" t="s">
        <v>328</v>
      </c>
      <c r="I112" s="125" t="s">
        <v>368</v>
      </c>
      <c r="J112" s="157"/>
      <c r="K112" s="152"/>
      <c r="L112" s="126">
        <v>2</v>
      </c>
      <c r="M112" s="151"/>
      <c r="N112" s="148">
        <f>IF(("Reference probe"&lt;&gt;"Reference probe"),"N","Y")</f>
      </c>
      <c r="O112" s="170" t="s">
        <v>1641</v>
      </c>
      <c r="P112" s="170" t="s">
        <v>1641</v>
      </c>
      <c r="Q112" s="170" t="s">
        <v>1641</v>
      </c>
      <c r="R112" s="170" t="s">
        <v>1641</v>
      </c>
      <c r="S112" s="170" t="s">
        <v>1641</v>
      </c>
      <c r="T112" s="170" t="s">
        <v>1641</v>
      </c>
      <c r="U112" s="170" t="s">
        <v>1641</v>
      </c>
      <c r="V112" s="170" t="s">
        <v>1641</v>
      </c>
      <c r="W112" s="170" t="s">
        <v>1641</v>
      </c>
      <c r="X112" s="170" t="s">
        <v>1641</v>
      </c>
      <c r="Y112" s="170" t="s">
        <v>1641</v>
      </c>
      <c r="Z112" s="170" t="s">
        <v>1641</v>
      </c>
      <c r="AA112" s="170" t="s">
        <v>1641</v>
      </c>
      <c r="AB112" s="170" t="s">
        <v>1641</v>
      </c>
      <c r="AC112" s="170" t="s">
        <v>1641</v>
      </c>
    </row>
    <row r="113" ht="11.25" customHeight="1">
      <c r="A113" s="74"/>
      <c r="D113" s="150" t="s">
        <v>369</v>
      </c>
      <c r="E113" s="151" t="s">
        <v>114</v>
      </c>
      <c r="F113" s="152" t="s">
        <v>367</v>
      </c>
      <c r="G113" s="151" t="s">
        <v>324</v>
      </c>
      <c r="H113" s="151" t="s">
        <v>328</v>
      </c>
      <c r="I113" s="125" t="s">
        <v>370</v>
      </c>
      <c r="J113" s="157"/>
      <c r="K113" s="152"/>
      <c r="L113" s="126">
        <v>2</v>
      </c>
      <c r="M113" s="151"/>
      <c r="N113" s="148">
        <f>IF(("Default"&lt;&gt;"Reference probe"),"N","Y")</f>
      </c>
      <c r="O113" s="170" t="s">
        <v>1641</v>
      </c>
      <c r="P113" s="170" t="s">
        <v>1641</v>
      </c>
      <c r="Q113" s="170" t="s">
        <v>1641</v>
      </c>
      <c r="R113" s="170" t="s">
        <v>1641</v>
      </c>
      <c r="S113" s="170" t="s">
        <v>1641</v>
      </c>
      <c r="T113" s="170" t="s">
        <v>1641</v>
      </c>
      <c r="U113" s="170" t="s">
        <v>1641</v>
      </c>
      <c r="V113" s="170" t="s">
        <v>1641</v>
      </c>
      <c r="W113" s="170" t="s">
        <v>1641</v>
      </c>
      <c r="X113" s="170" t="s">
        <v>1641</v>
      </c>
      <c r="Y113" s="170" t="s">
        <v>1641</v>
      </c>
      <c r="Z113" s="170" t="s">
        <v>1641</v>
      </c>
      <c r="AA113" s="170" t="s">
        <v>1641</v>
      </c>
      <c r="AB113" s="170" t="s">
        <v>1641</v>
      </c>
      <c r="AC113" s="170" t="s">
        <v>1641</v>
      </c>
    </row>
    <row r="114" ht="11.25" customHeight="1">
      <c r="A114" s="74"/>
      <c r="D114" s="150" t="s">
        <v>371</v>
      </c>
      <c r="E114" s="151" t="s">
        <v>114</v>
      </c>
      <c r="F114" s="152" t="s">
        <v>372</v>
      </c>
      <c r="G114" s="151" t="s">
        <v>324</v>
      </c>
      <c r="H114" s="151" t="s">
        <v>328</v>
      </c>
      <c r="I114" s="125" t="s">
        <v>373</v>
      </c>
      <c r="J114" s="157"/>
      <c r="K114" s="152"/>
      <c r="L114" s="126">
        <v>2</v>
      </c>
      <c r="M114" s="151"/>
      <c r="N114" s="148">
        <f>IF(("Default"&lt;&gt;"Reference probe"),"N","Y")</f>
      </c>
      <c r="O114" s="170" t="s">
        <v>1641</v>
      </c>
      <c r="P114" s="170" t="s">
        <v>1641</v>
      </c>
      <c r="Q114" s="170" t="s">
        <v>1641</v>
      </c>
      <c r="R114" s="170" t="s">
        <v>1641</v>
      </c>
      <c r="S114" s="170" t="s">
        <v>1641</v>
      </c>
      <c r="T114" s="170" t="s">
        <v>1641</v>
      </c>
      <c r="U114" s="170" t="s">
        <v>1641</v>
      </c>
      <c r="V114" s="170" t="s">
        <v>1641</v>
      </c>
      <c r="W114" s="170" t="s">
        <v>1641</v>
      </c>
      <c r="X114" s="170" t="s">
        <v>1641</v>
      </c>
      <c r="Y114" s="170" t="s">
        <v>1641</v>
      </c>
      <c r="Z114" s="170" t="s">
        <v>1641</v>
      </c>
      <c r="AA114" s="170" t="s">
        <v>1641</v>
      </c>
      <c r="AB114" s="170" t="s">
        <v>1641</v>
      </c>
      <c r="AC114" s="170" t="s">
        <v>1641</v>
      </c>
    </row>
    <row r="115" ht="11.25" customHeight="1">
      <c r="A115" s="74"/>
      <c r="D115" s="150" t="s">
        <v>374</v>
      </c>
      <c r="E115" s="151" t="s">
        <v>114</v>
      </c>
      <c r="F115" s="152" t="s">
        <v>372</v>
      </c>
      <c r="G115" s="151" t="s">
        <v>324</v>
      </c>
      <c r="H115" s="151" t="s">
        <v>328</v>
      </c>
      <c r="I115" s="125" t="s">
        <v>373</v>
      </c>
      <c r="J115" s="157"/>
      <c r="K115" s="152" t="s">
        <v>375</v>
      </c>
      <c r="L115" s="126">
        <v>2</v>
      </c>
      <c r="M115" s="151"/>
      <c r="N115" s="148">
        <f>IF(("Default"&lt;&gt;"Reference probe"),"N","Y")</f>
      </c>
      <c r="O115" s="170" t="s">
        <v>1641</v>
      </c>
      <c r="P115" s="170" t="s">
        <v>1641</v>
      </c>
      <c r="Q115" s="170" t="s">
        <v>1641</v>
      </c>
      <c r="R115" s="170" t="s">
        <v>1641</v>
      </c>
      <c r="S115" s="170" t="s">
        <v>1641</v>
      </c>
      <c r="T115" s="170" t="s">
        <v>1641</v>
      </c>
      <c r="U115" s="170" t="s">
        <v>1641</v>
      </c>
      <c r="V115" s="170" t="s">
        <v>1641</v>
      </c>
      <c r="W115" s="170" t="s">
        <v>1641</v>
      </c>
      <c r="X115" s="170" t="s">
        <v>1641</v>
      </c>
      <c r="Y115" s="170" t="s">
        <v>1641</v>
      </c>
      <c r="Z115" s="170" t="s">
        <v>1641</v>
      </c>
      <c r="AA115" s="170" t="s">
        <v>1641</v>
      </c>
      <c r="AB115" s="170" t="s">
        <v>1641</v>
      </c>
      <c r="AC115" s="170" t="s">
        <v>1641</v>
      </c>
    </row>
    <row r="116" ht="11.25" customHeight="1">
      <c r="A116" s="74"/>
      <c r="D116" s="150" t="s">
        <v>376</v>
      </c>
      <c r="E116" s="151" t="s">
        <v>114</v>
      </c>
      <c r="F116" s="152" t="s">
        <v>377</v>
      </c>
      <c r="G116" s="151" t="s">
        <v>378</v>
      </c>
      <c r="H116" s="151" t="s">
        <v>379</v>
      </c>
      <c r="I116" s="125" t="s">
        <v>368</v>
      </c>
      <c r="J116" s="157"/>
      <c r="K116" s="152" t="s">
        <v>380</v>
      </c>
      <c r="L116" s="126">
        <v>2</v>
      </c>
      <c r="M116" s="151"/>
      <c r="N116" s="148">
        <f>IF(("Default"&lt;&gt;"Reference probe"),"N","Y")</f>
      </c>
      <c r="O116" s="170" t="s">
        <v>1641</v>
      </c>
      <c r="P116" s="170" t="s">
        <v>1641</v>
      </c>
      <c r="Q116" s="170" t="s">
        <v>1641</v>
      </c>
      <c r="R116" s="170" t="s">
        <v>1641</v>
      </c>
      <c r="S116" s="170" t="s">
        <v>1641</v>
      </c>
      <c r="T116" s="170" t="s">
        <v>1641</v>
      </c>
      <c r="U116" s="170" t="s">
        <v>1641</v>
      </c>
      <c r="V116" s="170" t="s">
        <v>1641</v>
      </c>
      <c r="W116" s="170" t="s">
        <v>1641</v>
      </c>
      <c r="X116" s="170" t="s">
        <v>1641</v>
      </c>
      <c r="Y116" s="170" t="s">
        <v>1641</v>
      </c>
      <c r="Z116" s="170" t="s">
        <v>1641</v>
      </c>
      <c r="AA116" s="170" t="s">
        <v>1641</v>
      </c>
      <c r="AB116" s="170" t="s">
        <v>1641</v>
      </c>
      <c r="AC116" s="170" t="s">
        <v>1641</v>
      </c>
    </row>
    <row r="117" ht="11.25" customHeight="1">
      <c r="A117" s="74"/>
      <c r="D117" s="150" t="s">
        <v>381</v>
      </c>
      <c r="E117" s="151" t="s">
        <v>114</v>
      </c>
      <c r="F117" s="152" t="s">
        <v>382</v>
      </c>
      <c r="G117" s="151" t="s">
        <v>378</v>
      </c>
      <c r="H117" s="151" t="s">
        <v>379</v>
      </c>
      <c r="I117" s="125" t="s">
        <v>118</v>
      </c>
      <c r="J117" s="157"/>
      <c r="K117" s="152"/>
      <c r="L117" s="126">
        <v>2</v>
      </c>
      <c r="M117" s="151"/>
      <c r="N117" s="148">
        <f>IF(("Reference probe"&lt;&gt;"Reference probe"),"N","Y")</f>
      </c>
      <c r="O117" s="170" t="s">
        <v>1641</v>
      </c>
      <c r="P117" s="170" t="s">
        <v>1641</v>
      </c>
      <c r="Q117" s="170" t="s">
        <v>1641</v>
      </c>
      <c r="R117" s="170" t="s">
        <v>1641</v>
      </c>
      <c r="S117" s="170" t="s">
        <v>1641</v>
      </c>
      <c r="T117" s="170" t="s">
        <v>1641</v>
      </c>
      <c r="U117" s="170" t="s">
        <v>1641</v>
      </c>
      <c r="V117" s="170" t="s">
        <v>1641</v>
      </c>
      <c r="W117" s="170" t="s">
        <v>1641</v>
      </c>
      <c r="X117" s="170" t="s">
        <v>1641</v>
      </c>
      <c r="Y117" s="170" t="s">
        <v>1641</v>
      </c>
      <c r="Z117" s="170" t="s">
        <v>1641</v>
      </c>
      <c r="AA117" s="170" t="s">
        <v>1641</v>
      </c>
      <c r="AB117" s="170" t="s">
        <v>1641</v>
      </c>
      <c r="AC117" s="170" t="s">
        <v>1641</v>
      </c>
    </row>
    <row r="118" ht="11.25" customHeight="1">
      <c r="A118" s="74"/>
      <c r="D118" s="150" t="s">
        <v>383</v>
      </c>
      <c r="E118" s="151" t="s">
        <v>114</v>
      </c>
      <c r="F118" s="152" t="s">
        <v>382</v>
      </c>
      <c r="G118" s="151" t="s">
        <v>378</v>
      </c>
      <c r="H118" s="151" t="s">
        <v>379</v>
      </c>
      <c r="I118" s="125" t="s">
        <v>121</v>
      </c>
      <c r="J118" s="157"/>
      <c r="K118" s="152"/>
      <c r="L118" s="126">
        <v>2</v>
      </c>
      <c r="M118" s="151"/>
      <c r="N118" s="148">
        <f>IF(("Reference probe"&lt;&gt;"Reference probe"),"N","Y")</f>
      </c>
      <c r="O118" s="170" t="s">
        <v>1641</v>
      </c>
      <c r="P118" s="170" t="s">
        <v>1641</v>
      </c>
      <c r="Q118" s="170" t="s">
        <v>1641</v>
      </c>
      <c r="R118" s="170" t="s">
        <v>1641</v>
      </c>
      <c r="S118" s="170" t="s">
        <v>1641</v>
      </c>
      <c r="T118" s="170" t="s">
        <v>1641</v>
      </c>
      <c r="U118" s="170" t="s">
        <v>1641</v>
      </c>
      <c r="V118" s="170" t="s">
        <v>1641</v>
      </c>
      <c r="W118" s="170" t="s">
        <v>1641</v>
      </c>
      <c r="X118" s="170" t="s">
        <v>1641</v>
      </c>
      <c r="Y118" s="170" t="s">
        <v>1641</v>
      </c>
      <c r="Z118" s="170" t="s">
        <v>1641</v>
      </c>
      <c r="AA118" s="170" t="s">
        <v>1641</v>
      </c>
      <c r="AB118" s="170" t="s">
        <v>1641</v>
      </c>
      <c r="AC118" s="170" t="s">
        <v>1641</v>
      </c>
    </row>
    <row r="119" ht="11.25" customHeight="1">
      <c r="A119" s="74"/>
      <c r="D119" s="150" t="s">
        <v>384</v>
      </c>
      <c r="E119" s="151" t="s">
        <v>114</v>
      </c>
      <c r="F119" s="152" t="s">
        <v>382</v>
      </c>
      <c r="G119" s="151" t="s">
        <v>378</v>
      </c>
      <c r="H119" s="151" t="s">
        <v>379</v>
      </c>
      <c r="I119" s="125" t="s">
        <v>123</v>
      </c>
      <c r="J119" s="157"/>
      <c r="K119" s="152"/>
      <c r="L119" s="126">
        <v>2</v>
      </c>
      <c r="M119" s="151"/>
      <c r="N119" s="148">
        <f>IF(("Reference probe"&lt;&gt;"Reference probe"),"N","Y")</f>
      </c>
      <c r="O119" s="170" t="s">
        <v>1641</v>
      </c>
      <c r="P119" s="170" t="s">
        <v>1641</v>
      </c>
      <c r="Q119" s="170" t="s">
        <v>1641</v>
      </c>
      <c r="R119" s="170" t="s">
        <v>1641</v>
      </c>
      <c r="S119" s="170" t="s">
        <v>1641</v>
      </c>
      <c r="T119" s="170" t="s">
        <v>1641</v>
      </c>
      <c r="U119" s="170" t="s">
        <v>1641</v>
      </c>
      <c r="V119" s="170" t="s">
        <v>1641</v>
      </c>
      <c r="W119" s="170" t="s">
        <v>1641</v>
      </c>
      <c r="X119" s="170" t="s">
        <v>1641</v>
      </c>
      <c r="Y119" s="170" t="s">
        <v>1641</v>
      </c>
      <c r="Z119" s="170" t="s">
        <v>1641</v>
      </c>
      <c r="AA119" s="170" t="s">
        <v>1641</v>
      </c>
      <c r="AB119" s="170" t="s">
        <v>1641</v>
      </c>
      <c r="AC119" s="170" t="s">
        <v>1641</v>
      </c>
    </row>
    <row r="120" ht="11.25" customHeight="1">
      <c r="A120" s="74"/>
      <c r="D120" s="150" t="s">
        <v>385</v>
      </c>
      <c r="E120" s="151" t="s">
        <v>114</v>
      </c>
      <c r="F120" s="152" t="s">
        <v>386</v>
      </c>
      <c r="G120" s="151" t="s">
        <v>378</v>
      </c>
      <c r="H120" s="151" t="s">
        <v>379</v>
      </c>
      <c r="I120" s="125" t="s">
        <v>125</v>
      </c>
      <c r="J120" s="157"/>
      <c r="K120" s="152"/>
      <c r="L120" s="126">
        <v>2</v>
      </c>
      <c r="M120" s="151"/>
      <c r="N120" s="148">
        <f>IF(("Default"&lt;&gt;"Reference probe"),"N","Y")</f>
      </c>
      <c r="O120" s="170" t="s">
        <v>1641</v>
      </c>
      <c r="P120" s="170" t="s">
        <v>1641</v>
      </c>
      <c r="Q120" s="170" t="s">
        <v>1641</v>
      </c>
      <c r="R120" s="170" t="s">
        <v>1641</v>
      </c>
      <c r="S120" s="170" t="s">
        <v>1641</v>
      </c>
      <c r="T120" s="170" t="s">
        <v>1641</v>
      </c>
      <c r="U120" s="170" t="s">
        <v>1641</v>
      </c>
      <c r="V120" s="170" t="s">
        <v>1641</v>
      </c>
      <c r="W120" s="170" t="s">
        <v>1641</v>
      </c>
      <c r="X120" s="170" t="s">
        <v>1641</v>
      </c>
      <c r="Y120" s="170" t="s">
        <v>1641</v>
      </c>
      <c r="Z120" s="170" t="s">
        <v>1641</v>
      </c>
      <c r="AA120" s="170" t="s">
        <v>1641</v>
      </c>
      <c r="AB120" s="170" t="s">
        <v>1641</v>
      </c>
      <c r="AC120" s="170" t="s">
        <v>1641</v>
      </c>
    </row>
    <row r="121" ht="11.25" customHeight="1">
      <c r="A121" s="74"/>
      <c r="D121" s="150" t="s">
        <v>387</v>
      </c>
      <c r="E121" s="151" t="s">
        <v>114</v>
      </c>
      <c r="F121" s="152" t="s">
        <v>388</v>
      </c>
      <c r="G121" s="151" t="s">
        <v>378</v>
      </c>
      <c r="H121" s="151" t="s">
        <v>379</v>
      </c>
      <c r="I121" s="125" t="s">
        <v>128</v>
      </c>
      <c r="J121" s="157"/>
      <c r="K121" s="152"/>
      <c r="L121" s="126">
        <v>2</v>
      </c>
      <c r="M121" s="151"/>
      <c r="N121" s="148">
        <f>IF(("Reference probe"&lt;&gt;"Reference probe"),"N","Y")</f>
      </c>
      <c r="O121" s="170" t="s">
        <v>1641</v>
      </c>
      <c r="P121" s="170" t="s">
        <v>1641</v>
      </c>
      <c r="Q121" s="170" t="s">
        <v>1641</v>
      </c>
      <c r="R121" s="170" t="s">
        <v>1641</v>
      </c>
      <c r="S121" s="170" t="s">
        <v>1641</v>
      </c>
      <c r="T121" s="170" t="s">
        <v>1641</v>
      </c>
      <c r="U121" s="170" t="s">
        <v>1641</v>
      </c>
      <c r="V121" s="170" t="s">
        <v>1641</v>
      </c>
      <c r="W121" s="170" t="s">
        <v>1641</v>
      </c>
      <c r="X121" s="170" t="s">
        <v>1641</v>
      </c>
      <c r="Y121" s="170" t="s">
        <v>1641</v>
      </c>
      <c r="Z121" s="170" t="s">
        <v>1641</v>
      </c>
      <c r="AA121" s="170" t="s">
        <v>1641</v>
      </c>
      <c r="AB121" s="170" t="s">
        <v>1641</v>
      </c>
      <c r="AC121" s="170" t="s">
        <v>1641</v>
      </c>
    </row>
    <row r="122" ht="11.25" customHeight="1">
      <c r="A122" s="74"/>
      <c r="D122" s="150" t="s">
        <v>389</v>
      </c>
      <c r="E122" s="151" t="s">
        <v>114</v>
      </c>
      <c r="F122" s="152" t="s">
        <v>388</v>
      </c>
      <c r="G122" s="151" t="s">
        <v>378</v>
      </c>
      <c r="H122" s="151" t="s">
        <v>379</v>
      </c>
      <c r="I122" s="125" t="s">
        <v>131</v>
      </c>
      <c r="J122" s="157"/>
      <c r="K122" s="152"/>
      <c r="L122" s="126">
        <v>2</v>
      </c>
      <c r="M122" s="151"/>
      <c r="N122" s="148">
        <f>IF(("Reference probe"&lt;&gt;"Reference probe"),"N","Y")</f>
      </c>
      <c r="O122" s="170" t="s">
        <v>1641</v>
      </c>
      <c r="P122" s="170" t="s">
        <v>1641</v>
      </c>
      <c r="Q122" s="170" t="s">
        <v>1641</v>
      </c>
      <c r="R122" s="170" t="s">
        <v>1641</v>
      </c>
      <c r="S122" s="170" t="s">
        <v>1641</v>
      </c>
      <c r="T122" s="170" t="s">
        <v>1641</v>
      </c>
      <c r="U122" s="170" t="s">
        <v>1641</v>
      </c>
      <c r="V122" s="170" t="s">
        <v>1641</v>
      </c>
      <c r="W122" s="170" t="s">
        <v>1641</v>
      </c>
      <c r="X122" s="170" t="s">
        <v>1641</v>
      </c>
      <c r="Y122" s="170" t="s">
        <v>1641</v>
      </c>
      <c r="Z122" s="170" t="s">
        <v>1641</v>
      </c>
      <c r="AA122" s="170" t="s">
        <v>1641</v>
      </c>
      <c r="AB122" s="170" t="s">
        <v>1641</v>
      </c>
      <c r="AC122" s="170" t="s">
        <v>1641</v>
      </c>
    </row>
    <row r="123" ht="11.25" customHeight="1">
      <c r="A123" s="74"/>
      <c r="D123" s="150" t="s">
        <v>390</v>
      </c>
      <c r="E123" s="151" t="s">
        <v>114</v>
      </c>
      <c r="F123" s="152" t="s">
        <v>391</v>
      </c>
      <c r="G123" s="151" t="s">
        <v>378</v>
      </c>
      <c r="H123" s="151" t="s">
        <v>379</v>
      </c>
      <c r="I123" s="125" t="s">
        <v>230</v>
      </c>
      <c r="J123" s="157"/>
      <c r="K123" s="152"/>
      <c r="L123" s="126">
        <v>2</v>
      </c>
      <c r="M123" s="151"/>
      <c r="N123" s="148">
        <f>IF(("Default"&lt;&gt;"Reference probe"),"N","Y")</f>
      </c>
      <c r="O123" s="170" t="s">
        <v>1641</v>
      </c>
      <c r="P123" s="170" t="s">
        <v>1641</v>
      </c>
      <c r="Q123" s="170" t="s">
        <v>1641</v>
      </c>
      <c r="R123" s="170" t="s">
        <v>1641</v>
      </c>
      <c r="S123" s="170" t="s">
        <v>1641</v>
      </c>
      <c r="T123" s="170" t="s">
        <v>1641</v>
      </c>
      <c r="U123" s="170" t="s">
        <v>1641</v>
      </c>
      <c r="V123" s="170" t="s">
        <v>1641</v>
      </c>
      <c r="W123" s="170" t="s">
        <v>1641</v>
      </c>
      <c r="X123" s="170" t="s">
        <v>1641</v>
      </c>
      <c r="Y123" s="170" t="s">
        <v>1641</v>
      </c>
      <c r="Z123" s="170" t="s">
        <v>1641</v>
      </c>
      <c r="AA123" s="170" t="s">
        <v>1641</v>
      </c>
      <c r="AB123" s="170" t="s">
        <v>1641</v>
      </c>
      <c r="AC123" s="170" t="s">
        <v>1641</v>
      </c>
    </row>
    <row r="124" ht="11.25" customHeight="1">
      <c r="A124" s="74"/>
      <c r="D124" s="150" t="s">
        <v>392</v>
      </c>
      <c r="E124" s="151" t="s">
        <v>114</v>
      </c>
      <c r="F124" s="152" t="s">
        <v>391</v>
      </c>
      <c r="G124" s="151" t="s">
        <v>378</v>
      </c>
      <c r="H124" s="151" t="s">
        <v>379</v>
      </c>
      <c r="I124" s="125" t="s">
        <v>133</v>
      </c>
      <c r="J124" s="157"/>
      <c r="K124" s="152"/>
      <c r="L124" s="126">
        <v>2</v>
      </c>
      <c r="M124" s="151"/>
      <c r="N124" s="148">
        <f>IF(("Default"&lt;&gt;"Reference probe"),"N","Y")</f>
      </c>
      <c r="O124" s="170" t="s">
        <v>1641</v>
      </c>
      <c r="P124" s="170" t="s">
        <v>1641</v>
      </c>
      <c r="Q124" s="170" t="s">
        <v>1641</v>
      </c>
      <c r="R124" s="170" t="s">
        <v>1641</v>
      </c>
      <c r="S124" s="170" t="s">
        <v>1641</v>
      </c>
      <c r="T124" s="170" t="s">
        <v>1641</v>
      </c>
      <c r="U124" s="170" t="s">
        <v>1641</v>
      </c>
      <c r="V124" s="170" t="s">
        <v>1641</v>
      </c>
      <c r="W124" s="170" t="s">
        <v>1641</v>
      </c>
      <c r="X124" s="170" t="s">
        <v>1641</v>
      </c>
      <c r="Y124" s="170" t="s">
        <v>1641</v>
      </c>
      <c r="Z124" s="170" t="s">
        <v>1641</v>
      </c>
      <c r="AA124" s="170" t="s">
        <v>1641</v>
      </c>
      <c r="AB124" s="170" t="s">
        <v>1641</v>
      </c>
      <c r="AC124" s="170" t="s">
        <v>1641</v>
      </c>
    </row>
    <row r="125" ht="11.25" customHeight="1">
      <c r="A125" s="74"/>
      <c r="D125" s="150" t="s">
        <v>393</v>
      </c>
      <c r="E125" s="151" t="s">
        <v>114</v>
      </c>
      <c r="F125" s="152" t="s">
        <v>394</v>
      </c>
      <c r="G125" s="151" t="s">
        <v>378</v>
      </c>
      <c r="H125" s="151" t="s">
        <v>379</v>
      </c>
      <c r="I125" s="125" t="s">
        <v>136</v>
      </c>
      <c r="J125" s="157"/>
      <c r="K125" s="152"/>
      <c r="L125" s="126">
        <v>2</v>
      </c>
      <c r="M125" s="151"/>
      <c r="N125" s="148">
        <f>IF(("Default"&lt;&gt;"Reference probe"),"N","Y")</f>
      </c>
      <c r="O125" s="170" t="s">
        <v>1641</v>
      </c>
      <c r="P125" s="170" t="s">
        <v>1641</v>
      </c>
      <c r="Q125" s="170" t="s">
        <v>1641</v>
      </c>
      <c r="R125" s="170" t="s">
        <v>1641</v>
      </c>
      <c r="S125" s="170" t="s">
        <v>1641</v>
      </c>
      <c r="T125" s="170" t="s">
        <v>1641</v>
      </c>
      <c r="U125" s="170" t="s">
        <v>1641</v>
      </c>
      <c r="V125" s="170" t="s">
        <v>1641</v>
      </c>
      <c r="W125" s="170" t="s">
        <v>1641</v>
      </c>
      <c r="X125" s="170" t="s">
        <v>1641</v>
      </c>
      <c r="Y125" s="170" t="s">
        <v>1641</v>
      </c>
      <c r="Z125" s="170" t="s">
        <v>1641</v>
      </c>
      <c r="AA125" s="170" t="s">
        <v>1641</v>
      </c>
      <c r="AB125" s="170" t="s">
        <v>1641</v>
      </c>
      <c r="AC125" s="170" t="s">
        <v>1641</v>
      </c>
    </row>
    <row r="126" ht="11.25" customHeight="1">
      <c r="A126" s="74"/>
      <c r="D126" s="150" t="s">
        <v>395</v>
      </c>
      <c r="E126" s="151" t="s">
        <v>114</v>
      </c>
      <c r="F126" s="152" t="s">
        <v>394</v>
      </c>
      <c r="G126" s="151" t="s">
        <v>378</v>
      </c>
      <c r="H126" s="151" t="s">
        <v>379</v>
      </c>
      <c r="I126" s="125" t="s">
        <v>138</v>
      </c>
      <c r="J126" s="157"/>
      <c r="K126" s="152"/>
      <c r="L126" s="126">
        <v>2</v>
      </c>
      <c r="M126" s="151"/>
      <c r="N126" s="148">
        <f>IF(("Reference probe"&lt;&gt;"Reference probe"),"N","Y")</f>
      </c>
      <c r="O126" s="170" t="s">
        <v>1641</v>
      </c>
      <c r="P126" s="170" t="s">
        <v>1641</v>
      </c>
      <c r="Q126" s="170" t="s">
        <v>1641</v>
      </c>
      <c r="R126" s="170" t="s">
        <v>1641</v>
      </c>
      <c r="S126" s="170" t="s">
        <v>1641</v>
      </c>
      <c r="T126" s="170" t="s">
        <v>1641</v>
      </c>
      <c r="U126" s="170" t="s">
        <v>1641</v>
      </c>
      <c r="V126" s="170" t="s">
        <v>1641</v>
      </c>
      <c r="W126" s="170" t="s">
        <v>1641</v>
      </c>
      <c r="X126" s="170" t="s">
        <v>1641</v>
      </c>
      <c r="Y126" s="170" t="s">
        <v>1641</v>
      </c>
      <c r="Z126" s="170" t="s">
        <v>1641</v>
      </c>
      <c r="AA126" s="170" t="s">
        <v>1641</v>
      </c>
      <c r="AB126" s="170" t="s">
        <v>1641</v>
      </c>
      <c r="AC126" s="170" t="s">
        <v>1641</v>
      </c>
    </row>
    <row r="127" ht="11.25" customHeight="1">
      <c r="A127" s="74"/>
      <c r="D127" s="150" t="s">
        <v>396</v>
      </c>
      <c r="E127" s="151" t="s">
        <v>114</v>
      </c>
      <c r="F127" s="152" t="s">
        <v>394</v>
      </c>
      <c r="G127" s="151" t="s">
        <v>378</v>
      </c>
      <c r="H127" s="151" t="s">
        <v>379</v>
      </c>
      <c r="I127" s="125" t="s">
        <v>140</v>
      </c>
      <c r="J127" s="157"/>
      <c r="K127" s="152" t="s">
        <v>397</v>
      </c>
      <c r="L127" s="126">
        <v>2</v>
      </c>
      <c r="M127" s="151" t="s">
        <v>207</v>
      </c>
      <c r="N127" s="148">
        <f>IF(("Default"&lt;&gt;"Reference probe"),"N","Y")</f>
      </c>
      <c r="O127" s="170" t="s">
        <v>1641</v>
      </c>
      <c r="P127" s="170" t="s">
        <v>1641</v>
      </c>
      <c r="Q127" s="170" t="s">
        <v>1641</v>
      </c>
      <c r="R127" s="170" t="s">
        <v>1641</v>
      </c>
      <c r="S127" s="170" t="s">
        <v>1641</v>
      </c>
      <c r="T127" s="170" t="s">
        <v>1641</v>
      </c>
      <c r="U127" s="170" t="s">
        <v>1641</v>
      </c>
      <c r="V127" s="170" t="s">
        <v>1641</v>
      </c>
      <c r="W127" s="170" t="s">
        <v>1641</v>
      </c>
      <c r="X127" s="170" t="s">
        <v>1641</v>
      </c>
      <c r="Y127" s="170" t="s">
        <v>1641</v>
      </c>
      <c r="Z127" s="170" t="s">
        <v>1641</v>
      </c>
      <c r="AA127" s="170" t="s">
        <v>1641</v>
      </c>
      <c r="AB127" s="170" t="s">
        <v>1641</v>
      </c>
      <c r="AC127" s="170" t="s">
        <v>1641</v>
      </c>
    </row>
    <row r="128" ht="11.25" customHeight="1">
      <c r="A128" s="74"/>
      <c r="D128" s="150" t="s">
        <v>398</v>
      </c>
      <c r="E128" s="151" t="s">
        <v>114</v>
      </c>
      <c r="F128" s="152" t="s">
        <v>399</v>
      </c>
      <c r="G128" s="151" t="s">
        <v>378</v>
      </c>
      <c r="H128" s="151" t="s">
        <v>379</v>
      </c>
      <c r="I128" s="125" t="s">
        <v>143</v>
      </c>
      <c r="J128" s="157"/>
      <c r="K128" s="152"/>
      <c r="L128" s="126">
        <v>2</v>
      </c>
      <c r="M128" s="151"/>
      <c r="N128" s="148">
        <f>IF(("Reference probe"&lt;&gt;"Reference probe"),"N","Y")</f>
      </c>
      <c r="O128" s="170" t="s">
        <v>1641</v>
      </c>
      <c r="P128" s="170" t="s">
        <v>1641</v>
      </c>
      <c r="Q128" s="170" t="s">
        <v>1641</v>
      </c>
      <c r="R128" s="170" t="s">
        <v>1641</v>
      </c>
      <c r="S128" s="170" t="s">
        <v>1641</v>
      </c>
      <c r="T128" s="170" t="s">
        <v>1641</v>
      </c>
      <c r="U128" s="170" t="s">
        <v>1641</v>
      </c>
      <c r="V128" s="170" t="s">
        <v>1641</v>
      </c>
      <c r="W128" s="170" t="s">
        <v>1641</v>
      </c>
      <c r="X128" s="170" t="s">
        <v>1641</v>
      </c>
      <c r="Y128" s="170" t="s">
        <v>1641</v>
      </c>
      <c r="Z128" s="170" t="s">
        <v>1641</v>
      </c>
      <c r="AA128" s="170" t="s">
        <v>1641</v>
      </c>
      <c r="AB128" s="170" t="s">
        <v>1641</v>
      </c>
      <c r="AC128" s="170" t="s">
        <v>1641</v>
      </c>
    </row>
    <row r="129" ht="11.25" customHeight="1">
      <c r="A129" s="74"/>
      <c r="D129" s="150" t="s">
        <v>400</v>
      </c>
      <c r="E129" s="151" t="s">
        <v>114</v>
      </c>
      <c r="F129" s="152" t="s">
        <v>399</v>
      </c>
      <c r="G129" s="151" t="s">
        <v>378</v>
      </c>
      <c r="H129" s="151" t="s">
        <v>379</v>
      </c>
      <c r="I129" s="125" t="s">
        <v>145</v>
      </c>
      <c r="J129" s="157"/>
      <c r="K129" s="152"/>
      <c r="L129" s="126">
        <v>2</v>
      </c>
      <c r="M129" s="151"/>
      <c r="N129" s="148">
        <f>IF(("Default"&lt;&gt;"Reference probe"),"N","Y")</f>
      </c>
      <c r="O129" s="170" t="s">
        <v>1641</v>
      </c>
      <c r="P129" s="170" t="s">
        <v>1641</v>
      </c>
      <c r="Q129" s="170" t="s">
        <v>1641</v>
      </c>
      <c r="R129" s="170" t="s">
        <v>1641</v>
      </c>
      <c r="S129" s="170" t="s">
        <v>1641</v>
      </c>
      <c r="T129" s="170" t="s">
        <v>1641</v>
      </c>
      <c r="U129" s="170" t="s">
        <v>1641</v>
      </c>
      <c r="V129" s="170" t="s">
        <v>1641</v>
      </c>
      <c r="W129" s="170" t="s">
        <v>1641</v>
      </c>
      <c r="X129" s="170" t="s">
        <v>1641</v>
      </c>
      <c r="Y129" s="170" t="s">
        <v>1641</v>
      </c>
      <c r="Z129" s="170" t="s">
        <v>1641</v>
      </c>
      <c r="AA129" s="170" t="s">
        <v>1641</v>
      </c>
      <c r="AB129" s="170" t="s">
        <v>1641</v>
      </c>
      <c r="AC129" s="170" t="s">
        <v>1641</v>
      </c>
    </row>
    <row r="130" ht="11.25" customHeight="1">
      <c r="A130" s="74"/>
      <c r="D130" s="150" t="s">
        <v>401</v>
      </c>
      <c r="E130" s="151" t="s">
        <v>114</v>
      </c>
      <c r="F130" s="152" t="s">
        <v>402</v>
      </c>
      <c r="G130" s="151" t="s">
        <v>378</v>
      </c>
      <c r="H130" s="151" t="s">
        <v>379</v>
      </c>
      <c r="I130" s="125" t="s">
        <v>148</v>
      </c>
      <c r="J130" s="157"/>
      <c r="K130" s="152"/>
      <c r="L130" s="126">
        <v>2</v>
      </c>
      <c r="M130" s="151"/>
      <c r="N130" s="148">
        <f>IF(("Default"&lt;&gt;"Reference probe"),"N","Y")</f>
      </c>
      <c r="O130" s="170" t="s">
        <v>1641</v>
      </c>
      <c r="P130" s="170" t="s">
        <v>1641</v>
      </c>
      <c r="Q130" s="170" t="s">
        <v>1641</v>
      </c>
      <c r="R130" s="170" t="s">
        <v>1641</v>
      </c>
      <c r="S130" s="170" t="s">
        <v>1641</v>
      </c>
      <c r="T130" s="170" t="s">
        <v>1641</v>
      </c>
      <c r="U130" s="170" t="s">
        <v>1641</v>
      </c>
      <c r="V130" s="170" t="s">
        <v>1641</v>
      </c>
      <c r="W130" s="170" t="s">
        <v>1641</v>
      </c>
      <c r="X130" s="170" t="s">
        <v>1641</v>
      </c>
      <c r="Y130" s="170" t="s">
        <v>1641</v>
      </c>
      <c r="Z130" s="170" t="s">
        <v>1641</v>
      </c>
      <c r="AA130" s="170" t="s">
        <v>1641</v>
      </c>
      <c r="AB130" s="170" t="s">
        <v>1641</v>
      </c>
      <c r="AC130" s="170" t="s">
        <v>1641</v>
      </c>
    </row>
    <row r="131" ht="11.25" customHeight="1">
      <c r="A131" s="74"/>
      <c r="D131" s="150" t="s">
        <v>403</v>
      </c>
      <c r="E131" s="151" t="s">
        <v>114</v>
      </c>
      <c r="F131" s="152" t="s">
        <v>402</v>
      </c>
      <c r="G131" s="151" t="s">
        <v>378</v>
      </c>
      <c r="H131" s="151" t="s">
        <v>379</v>
      </c>
      <c r="I131" s="125" t="s">
        <v>202</v>
      </c>
      <c r="J131" s="157"/>
      <c r="K131" s="152" t="s">
        <v>404</v>
      </c>
      <c r="L131" s="126">
        <v>2</v>
      </c>
      <c r="M131" s="151" t="s">
        <v>405</v>
      </c>
      <c r="N131" s="148">
        <f>IF(("Default"&lt;&gt;"Reference probe"),"N","Y")</f>
      </c>
      <c r="O131" s="170" t="s">
        <v>1641</v>
      </c>
      <c r="P131" s="170" t="s">
        <v>1641</v>
      </c>
      <c r="Q131" s="170" t="s">
        <v>1641</v>
      </c>
      <c r="R131" s="170" t="s">
        <v>1641</v>
      </c>
      <c r="S131" s="170" t="s">
        <v>1641</v>
      </c>
      <c r="T131" s="170" t="s">
        <v>1641</v>
      </c>
      <c r="U131" s="170" t="s">
        <v>1641</v>
      </c>
      <c r="V131" s="170" t="s">
        <v>1641</v>
      </c>
      <c r="W131" s="170" t="s">
        <v>1641</v>
      </c>
      <c r="X131" s="170" t="s">
        <v>1641</v>
      </c>
      <c r="Y131" s="170" t="s">
        <v>1641</v>
      </c>
      <c r="Z131" s="170" t="s">
        <v>1641</v>
      </c>
      <c r="AA131" s="170" t="s">
        <v>1641</v>
      </c>
      <c r="AB131" s="170" t="s">
        <v>1641</v>
      </c>
      <c r="AC131" s="170" t="s">
        <v>1641</v>
      </c>
    </row>
    <row r="132" ht="11.25" customHeight="1">
      <c r="A132" s="74"/>
      <c r="D132" s="150" t="s">
        <v>406</v>
      </c>
      <c r="E132" s="151" t="s">
        <v>159</v>
      </c>
      <c r="F132" s="152" t="s">
        <v>407</v>
      </c>
      <c r="G132" s="151" t="s">
        <v>408</v>
      </c>
      <c r="H132" s="151" t="s">
        <v>409</v>
      </c>
      <c r="I132" s="125" t="s">
        <v>133</v>
      </c>
      <c r="J132" s="157" t="s">
        <v>410</v>
      </c>
      <c r="K132" s="152" t="s">
        <v>411</v>
      </c>
      <c r="L132" s="126">
        <v>0</v>
      </c>
      <c r="M132" s="151"/>
      <c r="N132" s="148">
        <f>IF(("Mutation detection probe"&lt;&gt;"Reference probe"),"N","Y")</f>
      </c>
      <c r="O132" s="170" t="s">
        <v>1641</v>
      </c>
      <c r="P132" s="170" t="s">
        <v>1641</v>
      </c>
      <c r="Q132" s="170" t="s">
        <v>1641</v>
      </c>
      <c r="R132" s="170" t="s">
        <v>1641</v>
      </c>
      <c r="S132" s="170" t="s">
        <v>1641</v>
      </c>
      <c r="T132" s="170" t="s">
        <v>1641</v>
      </c>
      <c r="U132" s="170" t="s">
        <v>1641</v>
      </c>
      <c r="V132" s="170" t="s">
        <v>1641</v>
      </c>
      <c r="W132" s="170" t="s">
        <v>1641</v>
      </c>
      <c r="X132" s="170" t="s">
        <v>1641</v>
      </c>
      <c r="Y132" s="170" t="s">
        <v>1641</v>
      </c>
      <c r="Z132" s="170" t="s">
        <v>1641</v>
      </c>
      <c r="AA132" s="170" t="s">
        <v>1641</v>
      </c>
      <c r="AB132" s="170" t="s">
        <v>1641</v>
      </c>
      <c r="AC132" s="170" t="s">
        <v>1641</v>
      </c>
    </row>
    <row r="133" ht="11.25" customHeight="1">
      <c r="A133" s="74"/>
      <c r="D133" s="150" t="s">
        <v>412</v>
      </c>
      <c r="E133" s="151" t="s">
        <v>114</v>
      </c>
      <c r="F133" s="152" t="s">
        <v>413</v>
      </c>
      <c r="G133" s="151" t="s">
        <v>414</v>
      </c>
      <c r="H133" s="151" t="s">
        <v>415</v>
      </c>
      <c r="I133" s="125" t="s">
        <v>154</v>
      </c>
      <c r="J133" s="157"/>
      <c r="K133" s="152" t="s">
        <v>416</v>
      </c>
      <c r="L133" s="126">
        <v>2</v>
      </c>
      <c r="M133" s="151"/>
      <c r="N133" s="148">
        <f>IF(("Default"&lt;&gt;"Reference probe"),"N","Y")</f>
      </c>
      <c r="O133" s="170" t="s">
        <v>1641</v>
      </c>
      <c r="P133" s="170" t="s">
        <v>1641</v>
      </c>
      <c r="Q133" s="170" t="s">
        <v>1641</v>
      </c>
      <c r="R133" s="170" t="s">
        <v>1641</v>
      </c>
      <c r="S133" s="170" t="s">
        <v>1641</v>
      </c>
      <c r="T133" s="170" t="s">
        <v>1641</v>
      </c>
      <c r="U133" s="170" t="s">
        <v>1641</v>
      </c>
      <c r="V133" s="170" t="s">
        <v>1641</v>
      </c>
      <c r="W133" s="170" t="s">
        <v>1641</v>
      </c>
      <c r="X133" s="170" t="s">
        <v>1641</v>
      </c>
      <c r="Y133" s="170" t="s">
        <v>1641</v>
      </c>
      <c r="Z133" s="170" t="s">
        <v>1641</v>
      </c>
      <c r="AA133" s="170" t="s">
        <v>1641</v>
      </c>
      <c r="AB133" s="170" t="s">
        <v>1641</v>
      </c>
      <c r="AC133" s="170" t="s">
        <v>1641</v>
      </c>
    </row>
    <row r="134" ht="11.25" customHeight="1">
      <c r="A134" s="74"/>
      <c r="D134" s="150" t="s">
        <v>417</v>
      </c>
      <c r="E134" s="151" t="s">
        <v>114</v>
      </c>
      <c r="F134" s="152" t="s">
        <v>413</v>
      </c>
      <c r="G134" s="151" t="s">
        <v>414</v>
      </c>
      <c r="H134" s="151" t="s">
        <v>415</v>
      </c>
      <c r="I134" s="125" t="s">
        <v>154</v>
      </c>
      <c r="J134" s="157"/>
      <c r="K134" s="152" t="s">
        <v>418</v>
      </c>
      <c r="L134" s="126">
        <v>2</v>
      </c>
      <c r="M134" s="151"/>
      <c r="N134" s="148">
        <f>IF(("Default"&lt;&gt;"Reference probe"),"N","Y")</f>
      </c>
      <c r="O134" s="170" t="s">
        <v>1641</v>
      </c>
      <c r="P134" s="170" t="s">
        <v>1641</v>
      </c>
      <c r="Q134" s="170" t="s">
        <v>1641</v>
      </c>
      <c r="R134" s="170" t="s">
        <v>1641</v>
      </c>
      <c r="S134" s="170" t="s">
        <v>1641</v>
      </c>
      <c r="T134" s="170" t="s">
        <v>1641</v>
      </c>
      <c r="U134" s="170" t="s">
        <v>1641</v>
      </c>
      <c r="V134" s="170" t="s">
        <v>1641</v>
      </c>
      <c r="W134" s="170" t="s">
        <v>1641</v>
      </c>
      <c r="X134" s="170" t="s">
        <v>1641</v>
      </c>
      <c r="Y134" s="170" t="s">
        <v>1641</v>
      </c>
      <c r="Z134" s="170" t="s">
        <v>1641</v>
      </c>
      <c r="AA134" s="170" t="s">
        <v>1641</v>
      </c>
      <c r="AB134" s="170" t="s">
        <v>1641</v>
      </c>
      <c r="AC134" s="170" t="s">
        <v>1641</v>
      </c>
    </row>
    <row r="135" ht="11.25" customHeight="1">
      <c r="A135" s="74"/>
      <c r="D135" s="150" t="s">
        <v>419</v>
      </c>
      <c r="E135" s="151" t="s">
        <v>114</v>
      </c>
      <c r="F135" s="152" t="s">
        <v>413</v>
      </c>
      <c r="G135" s="151" t="s">
        <v>414</v>
      </c>
      <c r="H135" s="151" t="s">
        <v>415</v>
      </c>
      <c r="I135" s="125" t="s">
        <v>154</v>
      </c>
      <c r="J135" s="157"/>
      <c r="K135" s="152" t="s">
        <v>418</v>
      </c>
      <c r="L135" s="126">
        <v>2</v>
      </c>
      <c r="M135" s="151" t="s">
        <v>258</v>
      </c>
      <c r="N135" s="148">
        <f>IF(("Default"&lt;&gt;"Reference probe"),"N","Y")</f>
      </c>
      <c r="O135" s="170" t="s">
        <v>1641</v>
      </c>
      <c r="P135" s="170" t="s">
        <v>1641</v>
      </c>
      <c r="Q135" s="170" t="s">
        <v>1641</v>
      </c>
      <c r="R135" s="170" t="s">
        <v>1641</v>
      </c>
      <c r="S135" s="170" t="s">
        <v>1641</v>
      </c>
      <c r="T135" s="170" t="s">
        <v>1642</v>
      </c>
      <c r="U135" s="170" t="s">
        <v>1641</v>
      </c>
      <c r="V135" s="170" t="s">
        <v>1641</v>
      </c>
      <c r="W135" s="170" t="s">
        <v>1641</v>
      </c>
      <c r="X135" s="170" t="s">
        <v>1641</v>
      </c>
      <c r="Y135" s="170" t="s">
        <v>1642</v>
      </c>
      <c r="Z135" s="170" t="s">
        <v>1641</v>
      </c>
      <c r="AA135" s="170" t="s">
        <v>1641</v>
      </c>
      <c r="AB135" s="170" t="s">
        <v>1641</v>
      </c>
      <c r="AC135" s="170" t="s">
        <v>1641</v>
      </c>
    </row>
    <row r="136" ht="11.25" customHeight="1">
      <c r="A136" s="74"/>
      <c r="D136" s="150" t="s">
        <v>420</v>
      </c>
      <c r="E136" s="151" t="s">
        <v>114</v>
      </c>
      <c r="F136" s="152" t="s">
        <v>421</v>
      </c>
      <c r="G136" s="151" t="s">
        <v>414</v>
      </c>
      <c r="H136" s="151" t="s">
        <v>415</v>
      </c>
      <c r="I136" s="125" t="s">
        <v>202</v>
      </c>
      <c r="J136" s="157"/>
      <c r="K136" s="152" t="s">
        <v>422</v>
      </c>
      <c r="L136" s="126">
        <v>2</v>
      </c>
      <c r="M136" s="151"/>
      <c r="N136" s="148">
        <f>IF(("Default"&lt;&gt;"Reference probe"),"N","Y")</f>
      </c>
      <c r="O136" s="170" t="s">
        <v>1641</v>
      </c>
      <c r="P136" s="170" t="s">
        <v>1641</v>
      </c>
      <c r="Q136" s="170" t="s">
        <v>1641</v>
      </c>
      <c r="R136" s="170" t="s">
        <v>1641</v>
      </c>
      <c r="S136" s="170" t="s">
        <v>1641</v>
      </c>
      <c r="T136" s="170" t="s">
        <v>1641</v>
      </c>
      <c r="U136" s="170" t="s">
        <v>1641</v>
      </c>
      <c r="V136" s="170" t="s">
        <v>1641</v>
      </c>
      <c r="W136" s="170" t="s">
        <v>1641</v>
      </c>
      <c r="X136" s="170" t="s">
        <v>1641</v>
      </c>
      <c r="Y136" s="170" t="s">
        <v>1641</v>
      </c>
      <c r="Z136" s="170" t="s">
        <v>1641</v>
      </c>
      <c r="AA136" s="170" t="s">
        <v>1641</v>
      </c>
      <c r="AB136" s="170" t="s">
        <v>1641</v>
      </c>
      <c r="AC136" s="170" t="s">
        <v>1641</v>
      </c>
    </row>
    <row r="137" ht="11.25" customHeight="1">
      <c r="A137" s="74"/>
      <c r="D137" s="150" t="s">
        <v>423</v>
      </c>
      <c r="E137" s="151" t="s">
        <v>114</v>
      </c>
      <c r="F137" s="152" t="s">
        <v>421</v>
      </c>
      <c r="G137" s="151" t="s">
        <v>414</v>
      </c>
      <c r="H137" s="151" t="s">
        <v>415</v>
      </c>
      <c r="I137" s="125" t="s">
        <v>202</v>
      </c>
      <c r="J137" s="157"/>
      <c r="K137" s="152" t="s">
        <v>424</v>
      </c>
      <c r="L137" s="126">
        <v>2</v>
      </c>
      <c r="M137" s="151" t="s">
        <v>200</v>
      </c>
      <c r="N137" s="148">
        <f>IF(("Default"&lt;&gt;"Reference probe"),"N","Y")</f>
      </c>
      <c r="O137" s="170" t="s">
        <v>1641</v>
      </c>
      <c r="P137" s="170" t="s">
        <v>1641</v>
      </c>
      <c r="Q137" s="170" t="s">
        <v>1641</v>
      </c>
      <c r="R137" s="170" t="s">
        <v>1641</v>
      </c>
      <c r="S137" s="170" t="s">
        <v>1641</v>
      </c>
      <c r="T137" s="170" t="s">
        <v>1641</v>
      </c>
      <c r="U137" s="170" t="s">
        <v>1641</v>
      </c>
      <c r="V137" s="170" t="s">
        <v>1641</v>
      </c>
      <c r="W137" s="170" t="s">
        <v>1641</v>
      </c>
      <c r="X137" s="170" t="s">
        <v>1641</v>
      </c>
      <c r="Y137" s="170" t="s">
        <v>1641</v>
      </c>
      <c r="Z137" s="170" t="s">
        <v>1641</v>
      </c>
      <c r="AA137" s="170" t="s">
        <v>1641</v>
      </c>
      <c r="AB137" s="170" t="s">
        <v>1641</v>
      </c>
      <c r="AC137" s="170" t="s">
        <v>1641</v>
      </c>
    </row>
    <row r="138" ht="11.25" customHeight="1">
      <c r="A138" s="74"/>
      <c r="D138" s="150" t="s">
        <v>425</v>
      </c>
      <c r="E138" s="151" t="s">
        <v>114</v>
      </c>
      <c r="F138" s="152" t="s">
        <v>421</v>
      </c>
      <c r="G138" s="151" t="s">
        <v>414</v>
      </c>
      <c r="H138" s="151" t="s">
        <v>415</v>
      </c>
      <c r="I138" s="125" t="s">
        <v>205</v>
      </c>
      <c r="J138" s="157"/>
      <c r="K138" s="152" t="s">
        <v>426</v>
      </c>
      <c r="L138" s="126">
        <v>2</v>
      </c>
      <c r="M138" s="151"/>
      <c r="N138" s="148">
        <f>IF(("Default"&lt;&gt;"Reference probe"),"N","Y")</f>
      </c>
      <c r="O138" s="170" t="s">
        <v>1641</v>
      </c>
      <c r="P138" s="170" t="s">
        <v>1641</v>
      </c>
      <c r="Q138" s="170" t="s">
        <v>1641</v>
      </c>
      <c r="R138" s="170" t="s">
        <v>1641</v>
      </c>
      <c r="S138" s="170" t="s">
        <v>1641</v>
      </c>
      <c r="T138" s="170" t="s">
        <v>1641</v>
      </c>
      <c r="U138" s="170" t="s">
        <v>1641</v>
      </c>
      <c r="V138" s="170" t="s">
        <v>1641</v>
      </c>
      <c r="W138" s="170" t="s">
        <v>1641</v>
      </c>
      <c r="X138" s="170" t="s">
        <v>1641</v>
      </c>
      <c r="Y138" s="170" t="s">
        <v>1641</v>
      </c>
      <c r="Z138" s="170" t="s">
        <v>1641</v>
      </c>
      <c r="AA138" s="170" t="s">
        <v>1641</v>
      </c>
      <c r="AB138" s="170" t="s">
        <v>1641</v>
      </c>
      <c r="AC138" s="170" t="s">
        <v>1641</v>
      </c>
    </row>
    <row r="139" ht="11.25" customHeight="1">
      <c r="A139" s="74"/>
      <c r="D139" s="150" t="s">
        <v>427</v>
      </c>
      <c r="E139" s="151" t="s">
        <v>114</v>
      </c>
      <c r="F139" s="152" t="s">
        <v>421</v>
      </c>
      <c r="G139" s="151" t="s">
        <v>414</v>
      </c>
      <c r="H139" s="151" t="s">
        <v>415</v>
      </c>
      <c r="I139" s="125" t="s">
        <v>205</v>
      </c>
      <c r="J139" s="157"/>
      <c r="K139" s="152" t="s">
        <v>428</v>
      </c>
      <c r="L139" s="126">
        <v>2</v>
      </c>
      <c r="M139" s="151"/>
      <c r="N139" s="148">
        <f>IF(("Default"&lt;&gt;"Reference probe"),"N","Y")</f>
      </c>
      <c r="O139" s="170" t="s">
        <v>1641</v>
      </c>
      <c r="P139" s="170" t="s">
        <v>1641</v>
      </c>
      <c r="Q139" s="170" t="s">
        <v>1641</v>
      </c>
      <c r="R139" s="170" t="s">
        <v>1641</v>
      </c>
      <c r="S139" s="170" t="s">
        <v>1641</v>
      </c>
      <c r="T139" s="170" t="s">
        <v>1641</v>
      </c>
      <c r="U139" s="170" t="s">
        <v>1641</v>
      </c>
      <c r="V139" s="170" t="s">
        <v>1641</v>
      </c>
      <c r="W139" s="170" t="s">
        <v>1641</v>
      </c>
      <c r="X139" s="170" t="s">
        <v>1641</v>
      </c>
      <c r="Y139" s="170" t="s">
        <v>1641</v>
      </c>
      <c r="Z139" s="170" t="s">
        <v>1641</v>
      </c>
      <c r="AA139" s="170" t="s">
        <v>1641</v>
      </c>
      <c r="AB139" s="170" t="s">
        <v>1641</v>
      </c>
      <c r="AC139" s="170" t="s">
        <v>1641</v>
      </c>
    </row>
    <row r="140" ht="11.25" customHeight="1">
      <c r="A140" s="74"/>
      <c r="D140" s="150" t="s">
        <v>429</v>
      </c>
      <c r="E140" s="151" t="s">
        <v>114</v>
      </c>
      <c r="F140" s="152" t="s">
        <v>430</v>
      </c>
      <c r="G140" s="151" t="s">
        <v>414</v>
      </c>
      <c r="H140" s="151" t="s">
        <v>415</v>
      </c>
      <c r="I140" s="125" t="s">
        <v>151</v>
      </c>
      <c r="J140" s="157"/>
      <c r="K140" s="152"/>
      <c r="L140" s="126">
        <v>2</v>
      </c>
      <c r="M140" s="151"/>
      <c r="N140" s="148">
        <f>IF(("Default"&lt;&gt;"Reference probe"),"N","Y")</f>
      </c>
      <c r="O140" s="170" t="s">
        <v>1641</v>
      </c>
      <c r="P140" s="170" t="s">
        <v>1641</v>
      </c>
      <c r="Q140" s="170" t="s">
        <v>1641</v>
      </c>
      <c r="R140" s="170" t="s">
        <v>1641</v>
      </c>
      <c r="S140" s="170" t="s">
        <v>1641</v>
      </c>
      <c r="T140" s="170" t="s">
        <v>1641</v>
      </c>
      <c r="U140" s="170" t="s">
        <v>1641</v>
      </c>
      <c r="V140" s="170" t="s">
        <v>1641</v>
      </c>
      <c r="W140" s="170" t="s">
        <v>1641</v>
      </c>
      <c r="X140" s="170" t="s">
        <v>1641</v>
      </c>
      <c r="Y140" s="170" t="s">
        <v>1641</v>
      </c>
      <c r="Z140" s="170" t="s">
        <v>1641</v>
      </c>
      <c r="AA140" s="170" t="s">
        <v>1641</v>
      </c>
      <c r="AB140" s="170" t="s">
        <v>1641</v>
      </c>
      <c r="AC140" s="170" t="s">
        <v>1641</v>
      </c>
    </row>
    <row r="141" ht="11.25" customHeight="1">
      <c r="A141" s="74"/>
      <c r="D141" s="150" t="s">
        <v>431</v>
      </c>
      <c r="E141" s="151" t="s">
        <v>114</v>
      </c>
      <c r="F141" s="152" t="s">
        <v>430</v>
      </c>
      <c r="G141" s="151" t="s">
        <v>414</v>
      </c>
      <c r="H141" s="151" t="s">
        <v>415</v>
      </c>
      <c r="I141" s="125" t="s">
        <v>151</v>
      </c>
      <c r="J141" s="157"/>
      <c r="K141" s="152" t="s">
        <v>432</v>
      </c>
      <c r="L141" s="126">
        <v>2</v>
      </c>
      <c r="M141" s="151" t="s">
        <v>174</v>
      </c>
      <c r="N141" s="148">
        <f>IF(("Default"&lt;&gt;"Reference probe"),"N","Y")</f>
      </c>
      <c r="O141" s="170" t="s">
        <v>1641</v>
      </c>
      <c r="P141" s="170" t="s">
        <v>1641</v>
      </c>
      <c r="Q141" s="170" t="s">
        <v>1641</v>
      </c>
      <c r="R141" s="170" t="s">
        <v>1641</v>
      </c>
      <c r="S141" s="170" t="s">
        <v>1641</v>
      </c>
      <c r="T141" s="170" t="s">
        <v>1641</v>
      </c>
      <c r="U141" s="170" t="s">
        <v>1641</v>
      </c>
      <c r="V141" s="170" t="s">
        <v>1641</v>
      </c>
      <c r="W141" s="170" t="s">
        <v>1641</v>
      </c>
      <c r="X141" s="170" t="s">
        <v>1641</v>
      </c>
      <c r="Y141" s="170" t="s">
        <v>1641</v>
      </c>
      <c r="Z141" s="170" t="s">
        <v>1641</v>
      </c>
      <c r="AA141" s="170" t="s">
        <v>1641</v>
      </c>
      <c r="AB141" s="170" t="s">
        <v>1641</v>
      </c>
      <c r="AC141" s="170" t="s">
        <v>1641</v>
      </c>
    </row>
    <row r="142" ht="11.25" customHeight="1">
      <c r="A142" s="74"/>
      <c r="D142" s="150" t="s">
        <v>433</v>
      </c>
      <c r="E142" s="151" t="s">
        <v>114</v>
      </c>
      <c r="F142" s="152" t="s">
        <v>434</v>
      </c>
      <c r="G142" s="151" t="s">
        <v>414</v>
      </c>
      <c r="H142" s="151" t="s">
        <v>415</v>
      </c>
      <c r="I142" s="125" t="s">
        <v>148</v>
      </c>
      <c r="J142" s="157"/>
      <c r="K142" s="152"/>
      <c r="L142" s="126">
        <v>2</v>
      </c>
      <c r="M142" s="151"/>
      <c r="N142" s="148">
        <f>IF(("Default"&lt;&gt;"Reference probe"),"N","Y")</f>
      </c>
      <c r="O142" s="170" t="s">
        <v>1641</v>
      </c>
      <c r="P142" s="170" t="s">
        <v>1641</v>
      </c>
      <c r="Q142" s="170" t="s">
        <v>1641</v>
      </c>
      <c r="R142" s="170" t="s">
        <v>1641</v>
      </c>
      <c r="S142" s="170" t="s">
        <v>1641</v>
      </c>
      <c r="T142" s="170" t="s">
        <v>1641</v>
      </c>
      <c r="U142" s="170" t="s">
        <v>1641</v>
      </c>
      <c r="V142" s="170" t="s">
        <v>1641</v>
      </c>
      <c r="W142" s="170" t="s">
        <v>1641</v>
      </c>
      <c r="X142" s="170" t="s">
        <v>1641</v>
      </c>
      <c r="Y142" s="170" t="s">
        <v>1641</v>
      </c>
      <c r="Z142" s="170" t="s">
        <v>1641</v>
      </c>
      <c r="AA142" s="170" t="s">
        <v>1641</v>
      </c>
      <c r="AB142" s="170" t="s">
        <v>1641</v>
      </c>
      <c r="AC142" s="170" t="s">
        <v>1641</v>
      </c>
    </row>
    <row r="143" ht="11.25" customHeight="1">
      <c r="A143" s="74"/>
      <c r="D143" s="150" t="s">
        <v>435</v>
      </c>
      <c r="E143" s="151" t="s">
        <v>114</v>
      </c>
      <c r="F143" s="152" t="s">
        <v>436</v>
      </c>
      <c r="G143" s="151" t="s">
        <v>414</v>
      </c>
      <c r="H143" s="151" t="s">
        <v>415</v>
      </c>
      <c r="I143" s="125" t="s">
        <v>145</v>
      </c>
      <c r="J143" s="157"/>
      <c r="K143" s="152"/>
      <c r="L143" s="126">
        <v>2</v>
      </c>
      <c r="M143" s="151"/>
      <c r="N143" s="148">
        <f>IF(("Default"&lt;&gt;"Reference probe"),"N","Y")</f>
      </c>
      <c r="O143" s="170" t="s">
        <v>1641</v>
      </c>
      <c r="P143" s="170" t="s">
        <v>1641</v>
      </c>
      <c r="Q143" s="170" t="s">
        <v>1641</v>
      </c>
      <c r="R143" s="170" t="s">
        <v>1641</v>
      </c>
      <c r="S143" s="170" t="s">
        <v>1641</v>
      </c>
      <c r="T143" s="170" t="s">
        <v>1641</v>
      </c>
      <c r="U143" s="170" t="s">
        <v>1641</v>
      </c>
      <c r="V143" s="170" t="s">
        <v>1641</v>
      </c>
      <c r="W143" s="170" t="s">
        <v>1641</v>
      </c>
      <c r="X143" s="170" t="s">
        <v>1641</v>
      </c>
      <c r="Y143" s="170" t="s">
        <v>1641</v>
      </c>
      <c r="Z143" s="170" t="s">
        <v>1641</v>
      </c>
      <c r="AA143" s="170" t="s">
        <v>1641</v>
      </c>
      <c r="AB143" s="170" t="s">
        <v>1641</v>
      </c>
      <c r="AC143" s="170" t="s">
        <v>1641</v>
      </c>
    </row>
    <row r="144" ht="11.25" customHeight="1">
      <c r="A144" s="74"/>
      <c r="D144" s="150" t="s">
        <v>437</v>
      </c>
      <c r="E144" s="151" t="s">
        <v>114</v>
      </c>
      <c r="F144" s="152" t="s">
        <v>438</v>
      </c>
      <c r="G144" s="151" t="s">
        <v>414</v>
      </c>
      <c r="H144" s="151" t="s">
        <v>415</v>
      </c>
      <c r="I144" s="125" t="s">
        <v>143</v>
      </c>
      <c r="J144" s="157"/>
      <c r="K144" s="152"/>
      <c r="L144" s="126">
        <v>2</v>
      </c>
      <c r="M144" s="151"/>
      <c r="N144" s="148">
        <f>IF(("Reference probe"&lt;&gt;"Reference probe"),"N","Y")</f>
      </c>
      <c r="O144" s="170" t="s">
        <v>1641</v>
      </c>
      <c r="P144" s="170" t="s">
        <v>1641</v>
      </c>
      <c r="Q144" s="170" t="s">
        <v>1641</v>
      </c>
      <c r="R144" s="170" t="s">
        <v>1641</v>
      </c>
      <c r="S144" s="170" t="s">
        <v>1641</v>
      </c>
      <c r="T144" s="170" t="s">
        <v>1641</v>
      </c>
      <c r="U144" s="170" t="s">
        <v>1641</v>
      </c>
      <c r="V144" s="170" t="s">
        <v>1641</v>
      </c>
      <c r="W144" s="170" t="s">
        <v>1641</v>
      </c>
      <c r="X144" s="170" t="s">
        <v>1641</v>
      </c>
      <c r="Y144" s="170" t="s">
        <v>1641</v>
      </c>
      <c r="Z144" s="170" t="s">
        <v>1641</v>
      </c>
      <c r="AA144" s="170" t="s">
        <v>1641</v>
      </c>
      <c r="AB144" s="170" t="s">
        <v>1641</v>
      </c>
      <c r="AC144" s="170" t="s">
        <v>1641</v>
      </c>
    </row>
    <row r="145" ht="11.25" customHeight="1">
      <c r="A145" s="74"/>
      <c r="D145" s="150" t="s">
        <v>439</v>
      </c>
      <c r="E145" s="151" t="s">
        <v>114</v>
      </c>
      <c r="F145" s="152" t="s">
        <v>440</v>
      </c>
      <c r="G145" s="151" t="s">
        <v>414</v>
      </c>
      <c r="H145" s="151" t="s">
        <v>415</v>
      </c>
      <c r="I145" s="125" t="s">
        <v>441</v>
      </c>
      <c r="J145" s="157"/>
      <c r="K145" s="152" t="s">
        <v>442</v>
      </c>
      <c r="L145" s="126">
        <v>2</v>
      </c>
      <c r="M145" s="151"/>
      <c r="N145" s="148">
        <f>IF(("Default"&lt;&gt;"Reference probe"),"N","Y")</f>
      </c>
      <c r="O145" s="170" t="s">
        <v>1641</v>
      </c>
      <c r="P145" s="170" t="s">
        <v>1641</v>
      </c>
      <c r="Q145" s="170" t="s">
        <v>1641</v>
      </c>
      <c r="R145" s="170" t="s">
        <v>1641</v>
      </c>
      <c r="S145" s="170" t="s">
        <v>1641</v>
      </c>
      <c r="T145" s="170" t="s">
        <v>1641</v>
      </c>
      <c r="U145" s="170" t="s">
        <v>1641</v>
      </c>
      <c r="V145" s="170" t="s">
        <v>1641</v>
      </c>
      <c r="W145" s="170" t="s">
        <v>1641</v>
      </c>
      <c r="X145" s="170" t="s">
        <v>1641</v>
      </c>
      <c r="Y145" s="170" t="s">
        <v>1641</v>
      </c>
      <c r="Z145" s="170" t="s">
        <v>1641</v>
      </c>
      <c r="AA145" s="170" t="s">
        <v>1641</v>
      </c>
      <c r="AB145" s="170" t="s">
        <v>1641</v>
      </c>
      <c r="AC145" s="170" t="s">
        <v>1641</v>
      </c>
    </row>
    <row r="146" ht="11.25" customHeight="1">
      <c r="A146" s="74"/>
      <c r="D146" s="150" t="s">
        <v>443</v>
      </c>
      <c r="E146" s="151" t="s">
        <v>114</v>
      </c>
      <c r="F146" s="152" t="s">
        <v>440</v>
      </c>
      <c r="G146" s="151" t="s">
        <v>414</v>
      </c>
      <c r="H146" s="151" t="s">
        <v>415</v>
      </c>
      <c r="I146" s="125" t="s">
        <v>140</v>
      </c>
      <c r="J146" s="157"/>
      <c r="K146" s="152"/>
      <c r="L146" s="126">
        <v>2</v>
      </c>
      <c r="M146" s="151"/>
      <c r="N146" s="148">
        <f>IF(("Reference probe"&lt;&gt;"Reference probe"),"N","Y")</f>
      </c>
      <c r="O146" s="170" t="s">
        <v>1641</v>
      </c>
      <c r="P146" s="170" t="s">
        <v>1641</v>
      </c>
      <c r="Q146" s="170" t="s">
        <v>1641</v>
      </c>
      <c r="R146" s="170" t="s">
        <v>1641</v>
      </c>
      <c r="S146" s="170" t="s">
        <v>1641</v>
      </c>
      <c r="T146" s="170" t="s">
        <v>1641</v>
      </c>
      <c r="U146" s="170" t="s">
        <v>1641</v>
      </c>
      <c r="V146" s="170" t="s">
        <v>1641</v>
      </c>
      <c r="W146" s="170" t="s">
        <v>1641</v>
      </c>
      <c r="X146" s="170" t="s">
        <v>1641</v>
      </c>
      <c r="Y146" s="170" t="s">
        <v>1641</v>
      </c>
      <c r="Z146" s="170" t="s">
        <v>1641</v>
      </c>
      <c r="AA146" s="170" t="s">
        <v>1641</v>
      </c>
      <c r="AB146" s="170" t="s">
        <v>1641</v>
      </c>
      <c r="AC146" s="170" t="s">
        <v>1641</v>
      </c>
    </row>
    <row r="147" ht="11.25" customHeight="1">
      <c r="A147" s="74"/>
      <c r="D147" s="150" t="s">
        <v>444</v>
      </c>
      <c r="E147" s="151" t="s">
        <v>114</v>
      </c>
      <c r="F147" s="152" t="s">
        <v>445</v>
      </c>
      <c r="G147" s="151" t="s">
        <v>414</v>
      </c>
      <c r="H147" s="151" t="s">
        <v>415</v>
      </c>
      <c r="I147" s="125" t="s">
        <v>138</v>
      </c>
      <c r="J147" s="157"/>
      <c r="K147" s="152"/>
      <c r="L147" s="126">
        <v>2</v>
      </c>
      <c r="M147" s="151"/>
      <c r="N147" s="148">
        <f>IF(("Reference probe"&lt;&gt;"Reference probe"),"N","Y")</f>
      </c>
      <c r="O147" s="170" t="s">
        <v>1641</v>
      </c>
      <c r="P147" s="170" t="s">
        <v>1641</v>
      </c>
      <c r="Q147" s="170" t="s">
        <v>1641</v>
      </c>
      <c r="R147" s="170" t="s">
        <v>1641</v>
      </c>
      <c r="S147" s="170" t="s">
        <v>1641</v>
      </c>
      <c r="T147" s="170" t="s">
        <v>1641</v>
      </c>
      <c r="U147" s="170" t="s">
        <v>1641</v>
      </c>
      <c r="V147" s="170" t="s">
        <v>1641</v>
      </c>
      <c r="W147" s="170" t="s">
        <v>1641</v>
      </c>
      <c r="X147" s="170" t="s">
        <v>1641</v>
      </c>
      <c r="Y147" s="170" t="s">
        <v>1641</v>
      </c>
      <c r="Z147" s="170" t="s">
        <v>1641</v>
      </c>
      <c r="AA147" s="170" t="s">
        <v>1641</v>
      </c>
      <c r="AB147" s="170" t="s">
        <v>1641</v>
      </c>
      <c r="AC147" s="170" t="s">
        <v>1641</v>
      </c>
    </row>
    <row r="148" ht="11.25" customHeight="1">
      <c r="A148" s="74"/>
      <c r="D148" s="150" t="s">
        <v>446</v>
      </c>
      <c r="E148" s="151" t="s">
        <v>114</v>
      </c>
      <c r="F148" s="152" t="s">
        <v>447</v>
      </c>
      <c r="G148" s="151" t="s">
        <v>414</v>
      </c>
      <c r="H148" s="151" t="s">
        <v>415</v>
      </c>
      <c r="I148" s="125" t="s">
        <v>448</v>
      </c>
      <c r="J148" s="157"/>
      <c r="K148" s="152" t="s">
        <v>449</v>
      </c>
      <c r="L148" s="126">
        <v>2</v>
      </c>
      <c r="M148" s="151"/>
      <c r="N148" s="148">
        <f>IF(("Reference probe"&lt;&gt;"Reference probe"),"N","Y")</f>
      </c>
      <c r="O148" s="170" t="s">
        <v>1641</v>
      </c>
      <c r="P148" s="170" t="s">
        <v>1641</v>
      </c>
      <c r="Q148" s="170" t="s">
        <v>1641</v>
      </c>
      <c r="R148" s="170" t="s">
        <v>1641</v>
      </c>
      <c r="S148" s="170" t="s">
        <v>1641</v>
      </c>
      <c r="T148" s="170" t="s">
        <v>1641</v>
      </c>
      <c r="U148" s="170" t="s">
        <v>1641</v>
      </c>
      <c r="V148" s="170" t="s">
        <v>1641</v>
      </c>
      <c r="W148" s="170" t="s">
        <v>1641</v>
      </c>
      <c r="X148" s="170" t="s">
        <v>1641</v>
      </c>
      <c r="Y148" s="170" t="s">
        <v>1641</v>
      </c>
      <c r="Z148" s="170" t="s">
        <v>1641</v>
      </c>
      <c r="AA148" s="170" t="s">
        <v>1641</v>
      </c>
      <c r="AB148" s="170" t="s">
        <v>1641</v>
      </c>
      <c r="AC148" s="170" t="s">
        <v>1641</v>
      </c>
    </row>
    <row r="149" ht="11.25" customHeight="1">
      <c r="A149" s="74"/>
      <c r="D149" s="150" t="s">
        <v>450</v>
      </c>
      <c r="E149" s="151" t="s">
        <v>114</v>
      </c>
      <c r="F149" s="152" t="s">
        <v>447</v>
      </c>
      <c r="G149" s="151" t="s">
        <v>414</v>
      </c>
      <c r="H149" s="151" t="s">
        <v>415</v>
      </c>
      <c r="I149" s="125" t="s">
        <v>136</v>
      </c>
      <c r="J149" s="157"/>
      <c r="K149" s="152"/>
      <c r="L149" s="126">
        <v>2</v>
      </c>
      <c r="M149" s="151"/>
      <c r="N149" s="148">
        <f>IF(("Default"&lt;&gt;"Reference probe"),"N","Y")</f>
      </c>
      <c r="O149" s="170" t="s">
        <v>1641</v>
      </c>
      <c r="P149" s="170" t="s">
        <v>1641</v>
      </c>
      <c r="Q149" s="170" t="s">
        <v>1641</v>
      </c>
      <c r="R149" s="170" t="s">
        <v>1641</v>
      </c>
      <c r="S149" s="170" t="s">
        <v>1641</v>
      </c>
      <c r="T149" s="170" t="s">
        <v>1641</v>
      </c>
      <c r="U149" s="170" t="s">
        <v>1641</v>
      </c>
      <c r="V149" s="170" t="s">
        <v>1641</v>
      </c>
      <c r="W149" s="170" t="s">
        <v>1641</v>
      </c>
      <c r="X149" s="170" t="s">
        <v>1641</v>
      </c>
      <c r="Y149" s="170" t="s">
        <v>1641</v>
      </c>
      <c r="Z149" s="170" t="s">
        <v>1641</v>
      </c>
      <c r="AA149" s="170" t="s">
        <v>1641</v>
      </c>
      <c r="AB149" s="170" t="s">
        <v>1641</v>
      </c>
      <c r="AC149" s="170" t="s">
        <v>1641</v>
      </c>
    </row>
    <row r="150" ht="11.25" customHeight="1">
      <c r="A150" s="74"/>
      <c r="D150" s="150" t="s">
        <v>451</v>
      </c>
      <c r="E150" s="151" t="s">
        <v>114</v>
      </c>
      <c r="F150" s="152" t="s">
        <v>452</v>
      </c>
      <c r="G150" s="151" t="s">
        <v>414</v>
      </c>
      <c r="H150" s="151" t="s">
        <v>415</v>
      </c>
      <c r="I150" s="125" t="s">
        <v>133</v>
      </c>
      <c r="J150" s="157"/>
      <c r="K150" s="152"/>
      <c r="L150" s="126">
        <v>2</v>
      </c>
      <c r="M150" s="151"/>
      <c r="N150" s="148">
        <f>IF(("Reference probe"&lt;&gt;"Reference probe"),"N","Y")</f>
      </c>
      <c r="O150" s="170" t="s">
        <v>1641</v>
      </c>
      <c r="P150" s="170" t="s">
        <v>1641</v>
      </c>
      <c r="Q150" s="170" t="s">
        <v>1641</v>
      </c>
      <c r="R150" s="170" t="s">
        <v>1641</v>
      </c>
      <c r="S150" s="170" t="s">
        <v>1641</v>
      </c>
      <c r="T150" s="170" t="s">
        <v>1641</v>
      </c>
      <c r="U150" s="170" t="s">
        <v>1641</v>
      </c>
      <c r="V150" s="170" t="s">
        <v>1641</v>
      </c>
      <c r="W150" s="170" t="s">
        <v>1641</v>
      </c>
      <c r="X150" s="170" t="s">
        <v>1641</v>
      </c>
      <c r="Y150" s="170" t="s">
        <v>1641</v>
      </c>
      <c r="Z150" s="170" t="s">
        <v>1641</v>
      </c>
      <c r="AA150" s="170" t="s">
        <v>1641</v>
      </c>
      <c r="AB150" s="170" t="s">
        <v>1641</v>
      </c>
      <c r="AC150" s="170" t="s">
        <v>1641</v>
      </c>
    </row>
    <row r="151" ht="11.25" customHeight="1">
      <c r="A151" s="74"/>
      <c r="D151" s="150" t="s">
        <v>453</v>
      </c>
      <c r="E151" s="151" t="s">
        <v>114</v>
      </c>
      <c r="F151" s="152" t="s">
        <v>454</v>
      </c>
      <c r="G151" s="151" t="s">
        <v>414</v>
      </c>
      <c r="H151" s="151" t="s">
        <v>415</v>
      </c>
      <c r="I151" s="125" t="s">
        <v>230</v>
      </c>
      <c r="J151" s="157"/>
      <c r="K151" s="152"/>
      <c r="L151" s="126">
        <v>2</v>
      </c>
      <c r="M151" s="151"/>
      <c r="N151" s="148">
        <f>IF(("Default"&lt;&gt;"Reference probe"),"N","Y")</f>
      </c>
      <c r="O151" s="170" t="s">
        <v>1641</v>
      </c>
      <c r="P151" s="170" t="s">
        <v>1641</v>
      </c>
      <c r="Q151" s="170" t="s">
        <v>1641</v>
      </c>
      <c r="R151" s="170" t="s">
        <v>1641</v>
      </c>
      <c r="S151" s="170" t="s">
        <v>1641</v>
      </c>
      <c r="T151" s="170" t="s">
        <v>1641</v>
      </c>
      <c r="U151" s="170" t="s">
        <v>1641</v>
      </c>
      <c r="V151" s="170" t="s">
        <v>1641</v>
      </c>
      <c r="W151" s="170" t="s">
        <v>1641</v>
      </c>
      <c r="X151" s="170" t="s">
        <v>1641</v>
      </c>
      <c r="Y151" s="170" t="s">
        <v>1641</v>
      </c>
      <c r="Z151" s="170" t="s">
        <v>1641</v>
      </c>
      <c r="AA151" s="170" t="s">
        <v>1641</v>
      </c>
      <c r="AB151" s="170" t="s">
        <v>1641</v>
      </c>
      <c r="AC151" s="170" t="s">
        <v>1641</v>
      </c>
    </row>
    <row r="152" ht="11.25" customHeight="1">
      <c r="A152" s="74"/>
      <c r="D152" s="150" t="s">
        <v>455</v>
      </c>
      <c r="E152" s="151" t="s">
        <v>114</v>
      </c>
      <c r="F152" s="152" t="s">
        <v>456</v>
      </c>
      <c r="G152" s="151" t="s">
        <v>414</v>
      </c>
      <c r="H152" s="151" t="s">
        <v>415</v>
      </c>
      <c r="I152" s="125" t="s">
        <v>131</v>
      </c>
      <c r="J152" s="157"/>
      <c r="K152" s="152"/>
      <c r="L152" s="126">
        <v>2</v>
      </c>
      <c r="M152" s="151"/>
      <c r="N152" s="148">
        <f>IF(("Default"&lt;&gt;"Reference probe"),"N","Y")</f>
      </c>
      <c r="O152" s="170" t="s">
        <v>1641</v>
      </c>
      <c r="P152" s="170" t="s">
        <v>1641</v>
      </c>
      <c r="Q152" s="170" t="s">
        <v>1641</v>
      </c>
      <c r="R152" s="170" t="s">
        <v>1641</v>
      </c>
      <c r="S152" s="170" t="s">
        <v>1641</v>
      </c>
      <c r="T152" s="170" t="s">
        <v>1641</v>
      </c>
      <c r="U152" s="170" t="s">
        <v>1641</v>
      </c>
      <c r="V152" s="170" t="s">
        <v>1641</v>
      </c>
      <c r="W152" s="170" t="s">
        <v>1641</v>
      </c>
      <c r="X152" s="170" t="s">
        <v>1641</v>
      </c>
      <c r="Y152" s="170" t="s">
        <v>1641</v>
      </c>
      <c r="Z152" s="170" t="s">
        <v>1641</v>
      </c>
      <c r="AA152" s="170" t="s">
        <v>1641</v>
      </c>
      <c r="AB152" s="170" t="s">
        <v>1641</v>
      </c>
      <c r="AC152" s="170" t="s">
        <v>1641</v>
      </c>
    </row>
    <row r="153" ht="11.25" customHeight="1">
      <c r="A153" s="74"/>
      <c r="D153" s="150" t="s">
        <v>457</v>
      </c>
      <c r="E153" s="151" t="s">
        <v>114</v>
      </c>
      <c r="F153" s="152" t="s">
        <v>458</v>
      </c>
      <c r="G153" s="151" t="s">
        <v>414</v>
      </c>
      <c r="H153" s="151" t="s">
        <v>415</v>
      </c>
      <c r="I153" s="125" t="s">
        <v>128</v>
      </c>
      <c r="J153" s="157"/>
      <c r="K153" s="152"/>
      <c r="L153" s="126">
        <v>2</v>
      </c>
      <c r="M153" s="151"/>
      <c r="N153" s="148">
        <f>IF(("Reference probe"&lt;&gt;"Reference probe"),"N","Y")</f>
      </c>
      <c r="O153" s="170" t="s">
        <v>1641</v>
      </c>
      <c r="P153" s="170" t="s">
        <v>1641</v>
      </c>
      <c r="Q153" s="170" t="s">
        <v>1641</v>
      </c>
      <c r="R153" s="170" t="s">
        <v>1641</v>
      </c>
      <c r="S153" s="170" t="s">
        <v>1641</v>
      </c>
      <c r="T153" s="170" t="s">
        <v>1641</v>
      </c>
      <c r="U153" s="170" t="s">
        <v>1641</v>
      </c>
      <c r="V153" s="170" t="s">
        <v>1641</v>
      </c>
      <c r="W153" s="170" t="s">
        <v>1641</v>
      </c>
      <c r="X153" s="170" t="s">
        <v>1641</v>
      </c>
      <c r="Y153" s="170" t="s">
        <v>1641</v>
      </c>
      <c r="Z153" s="170" t="s">
        <v>1641</v>
      </c>
      <c r="AA153" s="170" t="s">
        <v>1641</v>
      </c>
      <c r="AB153" s="170" t="s">
        <v>1641</v>
      </c>
      <c r="AC153" s="170" t="s">
        <v>1641</v>
      </c>
    </row>
    <row r="154" ht="11.25" customHeight="1">
      <c r="A154" s="74"/>
      <c r="D154" s="150" t="s">
        <v>459</v>
      </c>
      <c r="E154" s="151" t="s">
        <v>114</v>
      </c>
      <c r="F154" s="152" t="s">
        <v>460</v>
      </c>
      <c r="G154" s="151" t="s">
        <v>414</v>
      </c>
      <c r="H154" s="151" t="s">
        <v>415</v>
      </c>
      <c r="I154" s="125" t="s">
        <v>125</v>
      </c>
      <c r="J154" s="157"/>
      <c r="K154" s="152"/>
      <c r="L154" s="126">
        <v>2</v>
      </c>
      <c r="M154" s="151"/>
      <c r="N154" s="148">
        <f>IF(("Reference probe"&lt;&gt;"Reference probe"),"N","Y")</f>
      </c>
      <c r="O154" s="170" t="s">
        <v>1641</v>
      </c>
      <c r="P154" s="170" t="s">
        <v>1641</v>
      </c>
      <c r="Q154" s="170" t="s">
        <v>1641</v>
      </c>
      <c r="R154" s="170" t="s">
        <v>1641</v>
      </c>
      <c r="S154" s="170" t="s">
        <v>1641</v>
      </c>
      <c r="T154" s="170" t="s">
        <v>1641</v>
      </c>
      <c r="U154" s="170" t="s">
        <v>1641</v>
      </c>
      <c r="V154" s="170" t="s">
        <v>1641</v>
      </c>
      <c r="W154" s="170" t="s">
        <v>1641</v>
      </c>
      <c r="X154" s="170" t="s">
        <v>1641</v>
      </c>
      <c r="Y154" s="170" t="s">
        <v>1641</v>
      </c>
      <c r="Z154" s="170" t="s">
        <v>1641</v>
      </c>
      <c r="AA154" s="170" t="s">
        <v>1641</v>
      </c>
      <c r="AB154" s="170" t="s">
        <v>1641</v>
      </c>
      <c r="AC154" s="170" t="s">
        <v>1641</v>
      </c>
    </row>
    <row r="155" ht="11.25" customHeight="1">
      <c r="A155" s="74"/>
      <c r="D155" s="150" t="s">
        <v>461</v>
      </c>
      <c r="E155" s="151" t="s">
        <v>114</v>
      </c>
      <c r="F155" s="152" t="s">
        <v>462</v>
      </c>
      <c r="G155" s="151" t="s">
        <v>414</v>
      </c>
      <c r="H155" s="151" t="s">
        <v>415</v>
      </c>
      <c r="I155" s="125" t="s">
        <v>123</v>
      </c>
      <c r="J155" s="157"/>
      <c r="K155" s="152"/>
      <c r="L155" s="126">
        <v>2</v>
      </c>
      <c r="M155" s="151" t="s">
        <v>200</v>
      </c>
      <c r="N155" s="148">
        <f>IF(("Default"&lt;&gt;"Reference probe"),"N","Y")</f>
      </c>
      <c r="O155" s="170" t="s">
        <v>1641</v>
      </c>
      <c r="P155" s="170" t="s">
        <v>1641</v>
      </c>
      <c r="Q155" s="170" t="s">
        <v>1641</v>
      </c>
      <c r="R155" s="170" t="s">
        <v>1641</v>
      </c>
      <c r="S155" s="170" t="s">
        <v>1641</v>
      </c>
      <c r="T155" s="170" t="s">
        <v>1641</v>
      </c>
      <c r="U155" s="170" t="s">
        <v>1641</v>
      </c>
      <c r="V155" s="170" t="s">
        <v>1641</v>
      </c>
      <c r="W155" s="170" t="s">
        <v>1641</v>
      </c>
      <c r="X155" s="170" t="s">
        <v>1641</v>
      </c>
      <c r="Y155" s="170" t="s">
        <v>1641</v>
      </c>
      <c r="Z155" s="170" t="s">
        <v>1641</v>
      </c>
      <c r="AA155" s="170" t="s">
        <v>1641</v>
      </c>
      <c r="AB155" s="170" t="s">
        <v>1641</v>
      </c>
      <c r="AC155" s="170" t="s">
        <v>1641</v>
      </c>
    </row>
    <row r="156" ht="11.25" customHeight="1">
      <c r="A156" s="74"/>
      <c r="D156" s="150" t="s">
        <v>463</v>
      </c>
      <c r="E156" s="151" t="s">
        <v>114</v>
      </c>
      <c r="F156" s="152" t="s">
        <v>464</v>
      </c>
      <c r="G156" s="151" t="s">
        <v>414</v>
      </c>
      <c r="H156" s="151" t="s">
        <v>415</v>
      </c>
      <c r="I156" s="125" t="s">
        <v>121</v>
      </c>
      <c r="J156" s="157"/>
      <c r="K156" s="152"/>
      <c r="L156" s="126">
        <v>2</v>
      </c>
      <c r="M156" s="151"/>
      <c r="N156" s="148">
        <f>IF(("Reference probe"&lt;&gt;"Reference probe"),"N","Y")</f>
      </c>
      <c r="O156" s="170" t="s">
        <v>1641</v>
      </c>
      <c r="P156" s="170" t="s">
        <v>1641</v>
      </c>
      <c r="Q156" s="170" t="s">
        <v>1641</v>
      </c>
      <c r="R156" s="170" t="s">
        <v>1641</v>
      </c>
      <c r="S156" s="170" t="s">
        <v>1641</v>
      </c>
      <c r="T156" s="170" t="s">
        <v>1641</v>
      </c>
      <c r="U156" s="170" t="s">
        <v>1641</v>
      </c>
      <c r="V156" s="170" t="s">
        <v>1641</v>
      </c>
      <c r="W156" s="170" t="s">
        <v>1641</v>
      </c>
      <c r="X156" s="170" t="s">
        <v>1641</v>
      </c>
      <c r="Y156" s="170" t="s">
        <v>1641</v>
      </c>
      <c r="Z156" s="170" t="s">
        <v>1641</v>
      </c>
      <c r="AA156" s="170" t="s">
        <v>1641</v>
      </c>
      <c r="AB156" s="170" t="s">
        <v>1641</v>
      </c>
      <c r="AC156" s="170" t="s">
        <v>1641</v>
      </c>
    </row>
    <row r="157" ht="11.25" customHeight="1">
      <c r="A157" s="74"/>
      <c r="D157" s="150" t="s">
        <v>465</v>
      </c>
      <c r="E157" s="151" t="s">
        <v>114</v>
      </c>
      <c r="F157" s="152" t="s">
        <v>466</v>
      </c>
      <c r="G157" s="151" t="s">
        <v>414</v>
      </c>
      <c r="H157" s="151" t="s">
        <v>415</v>
      </c>
      <c r="I157" s="125" t="s">
        <v>118</v>
      </c>
      <c r="J157" s="157"/>
      <c r="K157" s="152"/>
      <c r="L157" s="126">
        <v>2</v>
      </c>
      <c r="M157" s="151"/>
      <c r="N157" s="148">
        <f>IF(("Default"&lt;&gt;"Reference probe"),"N","Y")</f>
      </c>
      <c r="O157" s="170" t="s">
        <v>1641</v>
      </c>
      <c r="P157" s="170" t="s">
        <v>1641</v>
      </c>
      <c r="Q157" s="170" t="s">
        <v>1641</v>
      </c>
      <c r="R157" s="170" t="s">
        <v>1641</v>
      </c>
      <c r="S157" s="170" t="s">
        <v>1641</v>
      </c>
      <c r="T157" s="170" t="s">
        <v>1641</v>
      </c>
      <c r="U157" s="170" t="s">
        <v>1641</v>
      </c>
      <c r="V157" s="170" t="s">
        <v>1641</v>
      </c>
      <c r="W157" s="170" t="s">
        <v>1641</v>
      </c>
      <c r="X157" s="170" t="s">
        <v>1641</v>
      </c>
      <c r="Y157" s="170" t="s">
        <v>1641</v>
      </c>
      <c r="Z157" s="170" t="s">
        <v>1641</v>
      </c>
      <c r="AA157" s="170" t="s">
        <v>1641</v>
      </c>
      <c r="AB157" s="170" t="s">
        <v>1641</v>
      </c>
      <c r="AC157" s="170" t="s">
        <v>1641</v>
      </c>
    </row>
    <row r="158" ht="11.25" customHeight="1">
      <c r="A158" s="74"/>
      <c r="D158" s="150" t="s">
        <v>467</v>
      </c>
      <c r="E158" s="151" t="s">
        <v>114</v>
      </c>
      <c r="F158" s="152" t="s">
        <v>466</v>
      </c>
      <c r="G158" s="151" t="s">
        <v>414</v>
      </c>
      <c r="H158" s="151" t="s">
        <v>415</v>
      </c>
      <c r="I158" s="125" t="s">
        <v>118</v>
      </c>
      <c r="J158" s="157"/>
      <c r="K158" s="152"/>
      <c r="L158" s="126">
        <v>2</v>
      </c>
      <c r="M158" s="151"/>
      <c r="N158" s="148">
        <f>IF(("Default"&lt;&gt;"Reference probe"),"N","Y")</f>
      </c>
      <c r="O158" s="170" t="s">
        <v>1641</v>
      </c>
      <c r="P158" s="170" t="s">
        <v>1641</v>
      </c>
      <c r="Q158" s="170" t="s">
        <v>1641</v>
      </c>
      <c r="R158" s="170" t="s">
        <v>1641</v>
      </c>
      <c r="S158" s="170" t="s">
        <v>1641</v>
      </c>
      <c r="T158" s="170" t="s">
        <v>1641</v>
      </c>
      <c r="U158" s="170" t="s">
        <v>1641</v>
      </c>
      <c r="V158" s="170" t="s">
        <v>1641</v>
      </c>
      <c r="W158" s="170" t="s">
        <v>1641</v>
      </c>
      <c r="X158" s="170" t="s">
        <v>1641</v>
      </c>
      <c r="Y158" s="170" t="s">
        <v>1641</v>
      </c>
      <c r="Z158" s="170" t="s">
        <v>1641</v>
      </c>
      <c r="AA158" s="170" t="s">
        <v>1641</v>
      </c>
      <c r="AB158" s="170" t="s">
        <v>1641</v>
      </c>
      <c r="AC158" s="170" t="s">
        <v>1641</v>
      </c>
    </row>
    <row r="159" ht="11.25" customHeight="1">
      <c r="A159" s="74"/>
      <c r="D159" s="150" t="s">
        <v>468</v>
      </c>
      <c r="E159" s="151" t="s">
        <v>114</v>
      </c>
      <c r="F159" s="152" t="s">
        <v>469</v>
      </c>
      <c r="G159" s="151" t="s">
        <v>414</v>
      </c>
      <c r="H159" s="151" t="s">
        <v>415</v>
      </c>
      <c r="I159" s="125" t="s">
        <v>118</v>
      </c>
      <c r="J159" s="157"/>
      <c r="K159" s="152"/>
      <c r="L159" s="126">
        <v>2</v>
      </c>
      <c r="M159" s="151"/>
      <c r="N159" s="148">
        <f>IF(("Default"&lt;&gt;"Reference probe"),"N","Y")</f>
      </c>
      <c r="O159" s="170" t="s">
        <v>1641</v>
      </c>
      <c r="P159" s="170" t="s">
        <v>1641</v>
      </c>
      <c r="Q159" s="170" t="s">
        <v>1641</v>
      </c>
      <c r="R159" s="170" t="s">
        <v>1641</v>
      </c>
      <c r="S159" s="170" t="s">
        <v>1641</v>
      </c>
      <c r="T159" s="170" t="s">
        <v>1641</v>
      </c>
      <c r="U159" s="170" t="s">
        <v>1641</v>
      </c>
      <c r="V159" s="170" t="s">
        <v>1641</v>
      </c>
      <c r="W159" s="170" t="s">
        <v>1641</v>
      </c>
      <c r="X159" s="170" t="s">
        <v>1641</v>
      </c>
      <c r="Y159" s="170" t="s">
        <v>1641</v>
      </c>
      <c r="Z159" s="170" t="s">
        <v>1641</v>
      </c>
      <c r="AA159" s="170" t="s">
        <v>1641</v>
      </c>
      <c r="AB159" s="170" t="s">
        <v>1641</v>
      </c>
      <c r="AC159" s="170" t="s">
        <v>1641</v>
      </c>
    </row>
    <row r="160" ht="11.25" customHeight="1">
      <c r="A160" s="74"/>
      <c r="D160" s="150" t="s">
        <v>470</v>
      </c>
      <c r="E160" s="151" t="s">
        <v>114</v>
      </c>
      <c r="F160" s="152" t="s">
        <v>471</v>
      </c>
      <c r="G160" s="151" t="s">
        <v>414</v>
      </c>
      <c r="H160" s="151" t="s">
        <v>415</v>
      </c>
      <c r="I160" s="125" t="s">
        <v>118</v>
      </c>
      <c r="J160" s="157"/>
      <c r="K160" s="152"/>
      <c r="L160" s="126">
        <v>2</v>
      </c>
      <c r="M160" s="151"/>
      <c r="N160" s="148">
        <f>IF(("Default"&lt;&gt;"Reference probe"),"N","Y")</f>
      </c>
      <c r="O160" s="170" t="s">
        <v>1641</v>
      </c>
      <c r="P160" s="170" t="s">
        <v>1641</v>
      </c>
      <c r="Q160" s="170" t="s">
        <v>1641</v>
      </c>
      <c r="R160" s="170" t="s">
        <v>1641</v>
      </c>
      <c r="S160" s="170" t="s">
        <v>1641</v>
      </c>
      <c r="T160" s="170" t="s">
        <v>1641</v>
      </c>
      <c r="U160" s="170" t="s">
        <v>1641</v>
      </c>
      <c r="V160" s="170" t="s">
        <v>1641</v>
      </c>
      <c r="W160" s="170" t="s">
        <v>1641</v>
      </c>
      <c r="X160" s="170" t="s">
        <v>1641</v>
      </c>
      <c r="Y160" s="170" t="s">
        <v>1641</v>
      </c>
      <c r="Z160" s="170" t="s">
        <v>1641</v>
      </c>
      <c r="AA160" s="170" t="s">
        <v>1641</v>
      </c>
      <c r="AB160" s="170" t="s">
        <v>1641</v>
      </c>
      <c r="AC160" s="170" t="s">
        <v>1641</v>
      </c>
    </row>
    <row r="161" ht="11.25" customHeight="1">
      <c r="A161" s="74"/>
      <c r="D161" s="150" t="s">
        <v>472</v>
      </c>
      <c r="E161" s="151" t="s">
        <v>114</v>
      </c>
      <c r="F161" s="152" t="s">
        <v>473</v>
      </c>
      <c r="G161" s="151" t="s">
        <v>414</v>
      </c>
      <c r="H161" s="151" t="s">
        <v>415</v>
      </c>
      <c r="I161" s="125" t="s">
        <v>118</v>
      </c>
      <c r="J161" s="157"/>
      <c r="K161" s="152"/>
      <c r="L161" s="126">
        <v>2</v>
      </c>
      <c r="M161" s="151" t="s">
        <v>200</v>
      </c>
      <c r="N161" s="148">
        <f>IF(("Default"&lt;&gt;"Reference probe"),"N","Y")</f>
      </c>
      <c r="O161" s="170" t="s">
        <v>1641</v>
      </c>
      <c r="P161" s="170" t="s">
        <v>1641</v>
      </c>
      <c r="Q161" s="170" t="s">
        <v>1641</v>
      </c>
      <c r="R161" s="170" t="s">
        <v>1641</v>
      </c>
      <c r="S161" s="170" t="s">
        <v>1641</v>
      </c>
      <c r="T161" s="170" t="s">
        <v>1641</v>
      </c>
      <c r="U161" s="170" t="s">
        <v>1641</v>
      </c>
      <c r="V161" s="170" t="s">
        <v>1641</v>
      </c>
      <c r="W161" s="170" t="s">
        <v>1641</v>
      </c>
      <c r="X161" s="170" t="s">
        <v>1641</v>
      </c>
      <c r="Y161" s="170" t="s">
        <v>1641</v>
      </c>
      <c r="Z161" s="170" t="s">
        <v>1641</v>
      </c>
      <c r="AA161" s="170" t="s">
        <v>1641</v>
      </c>
      <c r="AB161" s="170" t="s">
        <v>1641</v>
      </c>
      <c r="AC161" s="170" t="s">
        <v>1641</v>
      </c>
    </row>
    <row r="162" ht="11.25" customHeight="1">
      <c r="A162" s="74"/>
      <c r="D162" s="150" t="s">
        <v>474</v>
      </c>
      <c r="E162" s="151" t="s">
        <v>114</v>
      </c>
      <c r="F162" s="152" t="s">
        <v>475</v>
      </c>
      <c r="G162" s="151" t="s">
        <v>414</v>
      </c>
      <c r="H162" s="151" t="s">
        <v>415</v>
      </c>
      <c r="I162" s="125" t="s">
        <v>118</v>
      </c>
      <c r="J162" s="157"/>
      <c r="K162" s="152"/>
      <c r="L162" s="126">
        <v>2</v>
      </c>
      <c r="M162" s="151"/>
      <c r="N162" s="148">
        <f>IF(("Reference probe"&lt;&gt;"Reference probe"),"N","Y")</f>
      </c>
      <c r="O162" s="170" t="s">
        <v>1641</v>
      </c>
      <c r="P162" s="170" t="s">
        <v>1641</v>
      </c>
      <c r="Q162" s="170" t="s">
        <v>1641</v>
      </c>
      <c r="R162" s="170" t="s">
        <v>1641</v>
      </c>
      <c r="S162" s="170" t="s">
        <v>1641</v>
      </c>
      <c r="T162" s="170" t="s">
        <v>1641</v>
      </c>
      <c r="U162" s="170" t="s">
        <v>1641</v>
      </c>
      <c r="V162" s="170" t="s">
        <v>1641</v>
      </c>
      <c r="W162" s="170" t="s">
        <v>1641</v>
      </c>
      <c r="X162" s="170" t="s">
        <v>1641</v>
      </c>
      <c r="Y162" s="170" t="s">
        <v>1641</v>
      </c>
      <c r="Z162" s="170" t="s">
        <v>1641</v>
      </c>
      <c r="AA162" s="170" t="s">
        <v>1641</v>
      </c>
      <c r="AB162" s="170" t="s">
        <v>1641</v>
      </c>
      <c r="AC162" s="170" t="s">
        <v>1641</v>
      </c>
    </row>
    <row r="163" ht="11.25" customHeight="1">
      <c r="A163" s="74"/>
      <c r="D163" s="150" t="s">
        <v>476</v>
      </c>
      <c r="E163" s="151" t="s">
        <v>114</v>
      </c>
      <c r="F163" s="152" t="s">
        <v>477</v>
      </c>
      <c r="G163" s="151" t="s">
        <v>414</v>
      </c>
      <c r="H163" s="151" t="s">
        <v>415</v>
      </c>
      <c r="I163" s="125" t="s">
        <v>118</v>
      </c>
      <c r="J163" s="157"/>
      <c r="K163" s="152"/>
      <c r="L163" s="126">
        <v>2</v>
      </c>
      <c r="M163" s="151"/>
      <c r="N163" s="148">
        <f>IF(("Default"&lt;&gt;"Reference probe"),"N","Y")</f>
      </c>
      <c r="O163" s="170" t="s">
        <v>1641</v>
      </c>
      <c r="P163" s="170" t="s">
        <v>1641</v>
      </c>
      <c r="Q163" s="170" t="s">
        <v>1641</v>
      </c>
      <c r="R163" s="170" t="s">
        <v>1641</v>
      </c>
      <c r="S163" s="170" t="s">
        <v>1641</v>
      </c>
      <c r="T163" s="170" t="s">
        <v>1641</v>
      </c>
      <c r="U163" s="170" t="s">
        <v>1641</v>
      </c>
      <c r="V163" s="170" t="s">
        <v>1641</v>
      </c>
      <c r="W163" s="170" t="s">
        <v>1641</v>
      </c>
      <c r="X163" s="170" t="s">
        <v>1641</v>
      </c>
      <c r="Y163" s="170" t="s">
        <v>1641</v>
      </c>
      <c r="Z163" s="170" t="s">
        <v>1641</v>
      </c>
      <c r="AA163" s="170" t="s">
        <v>1641</v>
      </c>
      <c r="AB163" s="170" t="s">
        <v>1641</v>
      </c>
      <c r="AC163" s="170" t="s">
        <v>1641</v>
      </c>
    </row>
    <row r="164" ht="11.25" customHeight="1">
      <c r="A164" s="74"/>
      <c r="D164" s="150" t="s">
        <v>478</v>
      </c>
      <c r="E164" s="151" t="s">
        <v>114</v>
      </c>
      <c r="F164" s="152" t="s">
        <v>477</v>
      </c>
      <c r="G164" s="151" t="s">
        <v>414</v>
      </c>
      <c r="H164" s="151" t="s">
        <v>415</v>
      </c>
      <c r="I164" s="125" t="s">
        <v>118</v>
      </c>
      <c r="J164" s="157"/>
      <c r="K164" s="152"/>
      <c r="L164" s="126">
        <v>2</v>
      </c>
      <c r="M164" s="151" t="s">
        <v>261</v>
      </c>
      <c r="N164" s="148">
        <f>IF(("Default"&lt;&gt;"Reference probe"),"N","Y")</f>
      </c>
      <c r="O164" s="170" t="s">
        <v>1641</v>
      </c>
      <c r="P164" s="170" t="s">
        <v>1641</v>
      </c>
      <c r="Q164" s="170" t="s">
        <v>1641</v>
      </c>
      <c r="R164" s="170" t="s">
        <v>1641</v>
      </c>
      <c r="S164" s="170" t="s">
        <v>1641</v>
      </c>
      <c r="T164" s="170" t="s">
        <v>1641</v>
      </c>
      <c r="U164" s="170" t="s">
        <v>1641</v>
      </c>
      <c r="V164" s="170" t="s">
        <v>1641</v>
      </c>
      <c r="W164" s="170" t="s">
        <v>1641</v>
      </c>
      <c r="X164" s="170" t="s">
        <v>1641</v>
      </c>
      <c r="Y164" s="170" t="s">
        <v>1641</v>
      </c>
      <c r="Z164" s="170" t="s">
        <v>1641</v>
      </c>
      <c r="AA164" s="170" t="s">
        <v>1641</v>
      </c>
      <c r="AB164" s="170" t="s">
        <v>1641</v>
      </c>
      <c r="AC164" s="170" t="s">
        <v>1641</v>
      </c>
    </row>
    <row r="165" ht="11.25" customHeight="1">
      <c r="A165" s="74"/>
      <c r="D165" s="150" t="s">
        <v>479</v>
      </c>
      <c r="E165" s="151" t="s">
        <v>114</v>
      </c>
      <c r="F165" s="152" t="s">
        <v>480</v>
      </c>
      <c r="G165" s="151" t="s">
        <v>414</v>
      </c>
      <c r="H165" s="151" t="s">
        <v>415</v>
      </c>
      <c r="I165" s="125" t="s">
        <v>118</v>
      </c>
      <c r="J165" s="157"/>
      <c r="K165" s="152"/>
      <c r="L165" s="126">
        <v>2</v>
      </c>
      <c r="M165" s="151"/>
      <c r="N165" s="148">
        <f>IF(("Reference probe"&lt;&gt;"Reference probe"),"N","Y")</f>
      </c>
      <c r="O165" s="170" t="s">
        <v>1641</v>
      </c>
      <c r="P165" s="170" t="s">
        <v>1641</v>
      </c>
      <c r="Q165" s="170" t="s">
        <v>1641</v>
      </c>
      <c r="R165" s="170" t="s">
        <v>1641</v>
      </c>
      <c r="S165" s="170" t="s">
        <v>1641</v>
      </c>
      <c r="T165" s="170" t="s">
        <v>1641</v>
      </c>
      <c r="U165" s="170" t="s">
        <v>1641</v>
      </c>
      <c r="V165" s="170" t="s">
        <v>1641</v>
      </c>
      <c r="W165" s="170" t="s">
        <v>1641</v>
      </c>
      <c r="X165" s="170" t="s">
        <v>1641</v>
      </c>
      <c r="Y165" s="170" t="s">
        <v>1641</v>
      </c>
      <c r="Z165" s="170" t="s">
        <v>1641</v>
      </c>
      <c r="AA165" s="170" t="s">
        <v>1641</v>
      </c>
      <c r="AB165" s="170" t="s">
        <v>1641</v>
      </c>
      <c r="AC165" s="170" t="s">
        <v>1641</v>
      </c>
    </row>
    <row r="166" ht="11.25" customHeight="1">
      <c r="A166" s="74"/>
      <c r="D166" s="150" t="s">
        <v>481</v>
      </c>
      <c r="E166" s="151" t="s">
        <v>114</v>
      </c>
      <c r="F166" s="152" t="s">
        <v>482</v>
      </c>
      <c r="G166" s="151" t="s">
        <v>414</v>
      </c>
      <c r="H166" s="151" t="s">
        <v>415</v>
      </c>
      <c r="I166" s="125" t="s">
        <v>118</v>
      </c>
      <c r="J166" s="157"/>
      <c r="K166" s="152" t="s">
        <v>483</v>
      </c>
      <c r="L166" s="126">
        <v>2</v>
      </c>
      <c r="M166" s="151"/>
      <c r="N166" s="148">
        <f>IF(("Default"&lt;&gt;"Reference probe"),"N","Y")</f>
      </c>
      <c r="O166" s="170" t="s">
        <v>1641</v>
      </c>
      <c r="P166" s="170" t="s">
        <v>1641</v>
      </c>
      <c r="Q166" s="170" t="s">
        <v>1641</v>
      </c>
      <c r="R166" s="170" t="s">
        <v>1641</v>
      </c>
      <c r="S166" s="170" t="s">
        <v>1641</v>
      </c>
      <c r="T166" s="170" t="s">
        <v>1641</v>
      </c>
      <c r="U166" s="170" t="s">
        <v>1641</v>
      </c>
      <c r="V166" s="170" t="s">
        <v>1641</v>
      </c>
      <c r="W166" s="170" t="s">
        <v>1641</v>
      </c>
      <c r="X166" s="170" t="s">
        <v>1641</v>
      </c>
      <c r="Y166" s="170" t="s">
        <v>1641</v>
      </c>
      <c r="Z166" s="170" t="s">
        <v>1641</v>
      </c>
      <c r="AA166" s="170" t="s">
        <v>1641</v>
      </c>
      <c r="AB166" s="170" t="s">
        <v>1641</v>
      </c>
      <c r="AC166" s="170" t="s">
        <v>1641</v>
      </c>
    </row>
    <row r="167" ht="11.25" customHeight="1">
      <c r="A167" s="74"/>
      <c r="D167" s="150" t="s">
        <v>484</v>
      </c>
      <c r="E167" s="151" t="s">
        <v>159</v>
      </c>
      <c r="F167" s="152" t="s">
        <v>485</v>
      </c>
      <c r="G167" s="151" t="s">
        <v>486</v>
      </c>
      <c r="H167" s="151" t="s">
        <v>487</v>
      </c>
      <c r="I167" s="125" t="s">
        <v>136</v>
      </c>
      <c r="J167" s="157" t="s">
        <v>488</v>
      </c>
      <c r="K167" s="152" t="s">
        <v>489</v>
      </c>
      <c r="L167" s="126">
        <v>0</v>
      </c>
      <c r="M167" s="151"/>
      <c r="N167" s="148">
        <f>IF(("Mutation detection probe"&lt;&gt;"Reference probe"),"N","Y")</f>
      </c>
      <c r="O167" s="170" t="s">
        <v>1641</v>
      </c>
      <c r="P167" s="170" t="s">
        <v>1641</v>
      </c>
      <c r="Q167" s="170" t="s">
        <v>1641</v>
      </c>
      <c r="R167" s="170" t="s">
        <v>1641</v>
      </c>
      <c r="S167" s="170" t="s">
        <v>1641</v>
      </c>
      <c r="T167" s="170" t="s">
        <v>1641</v>
      </c>
      <c r="U167" s="170" t="s">
        <v>1641</v>
      </c>
      <c r="V167" s="170" t="s">
        <v>1641</v>
      </c>
      <c r="W167" s="170" t="s">
        <v>1641</v>
      </c>
      <c r="X167" s="170" t="s">
        <v>1641</v>
      </c>
      <c r="Y167" s="170" t="s">
        <v>1641</v>
      </c>
      <c r="Z167" s="170" t="s">
        <v>1641</v>
      </c>
      <c r="AA167" s="170" t="s">
        <v>1641</v>
      </c>
      <c r="AB167" s="170" t="s">
        <v>1641</v>
      </c>
      <c r="AC167" s="170" t="s">
        <v>1641</v>
      </c>
    </row>
    <row r="168" ht="11.25" customHeight="1">
      <c r="A168" s="74"/>
      <c r="D168" s="150" t="s">
        <v>490</v>
      </c>
      <c r="E168" s="151" t="s">
        <v>491</v>
      </c>
      <c r="F168" s="152" t="s">
        <v>485</v>
      </c>
      <c r="G168" s="151" t="s">
        <v>486</v>
      </c>
      <c r="H168" s="151" t="s">
        <v>1643</v>
      </c>
      <c r="I168" s="125" t="s">
        <v>136</v>
      </c>
      <c r="J168" s="157" t="s">
        <v>492</v>
      </c>
      <c r="K168" s="152" t="s">
        <v>493</v>
      </c>
      <c r="L168" s="126">
        <v>2</v>
      </c>
      <c r="M168" s="151"/>
      <c r="N168" s="148">
        <f>IF(("Mutation detection probe (wild type)"&lt;&gt;"Reference probe"),"N","Y")</f>
      </c>
      <c r="O168" s="170" t="s">
        <v>1641</v>
      </c>
      <c r="P168" s="170" t="s">
        <v>1641</v>
      </c>
      <c r="Q168" s="170" t="s">
        <v>1641</v>
      </c>
      <c r="R168" s="170" t="s">
        <v>1641</v>
      </c>
      <c r="S168" s="170" t="s">
        <v>1641</v>
      </c>
      <c r="T168" s="170" t="s">
        <v>1641</v>
      </c>
      <c r="U168" s="170" t="s">
        <v>1641</v>
      </c>
      <c r="V168" s="170" t="s">
        <v>1641</v>
      </c>
      <c r="W168" s="170" t="s">
        <v>1641</v>
      </c>
      <c r="X168" s="170" t="s">
        <v>1641</v>
      </c>
      <c r="Y168" s="170" t="s">
        <v>1641</v>
      </c>
      <c r="Z168" s="170" t="s">
        <v>1641</v>
      </c>
      <c r="AA168" s="170" t="s">
        <v>1641</v>
      </c>
      <c r="AB168" s="170" t="s">
        <v>1641</v>
      </c>
      <c r="AC168" s="170" t="s">
        <v>1641</v>
      </c>
    </row>
    <row r="169" ht="11.25" customHeight="1">
      <c r="A169" s="74"/>
      <c r="D169" s="150" t="s">
        <v>494</v>
      </c>
      <c r="E169" s="151" t="s">
        <v>114</v>
      </c>
      <c r="F169" s="152" t="s">
        <v>495</v>
      </c>
      <c r="G169" s="151" t="s">
        <v>486</v>
      </c>
      <c r="H169" s="151" t="s">
        <v>496</v>
      </c>
      <c r="I169" s="125" t="s">
        <v>121</v>
      </c>
      <c r="J169" s="157"/>
      <c r="K169" s="152" t="s">
        <v>497</v>
      </c>
      <c r="L169" s="126">
        <v>4</v>
      </c>
      <c r="M169" s="151"/>
      <c r="N169" s="148">
        <f>IF(("Default"&lt;&gt;"Reference probe"),"N","Y")</f>
      </c>
      <c r="O169" s="170" t="s">
        <v>1641</v>
      </c>
      <c r="P169" s="170" t="s">
        <v>1641</v>
      </c>
      <c r="Q169" s="170" t="s">
        <v>1641</v>
      </c>
      <c r="R169" s="170" t="s">
        <v>1641</v>
      </c>
      <c r="S169" s="170" t="s">
        <v>1641</v>
      </c>
      <c r="T169" s="170" t="s">
        <v>1641</v>
      </c>
      <c r="U169" s="170" t="s">
        <v>1641</v>
      </c>
      <c r="V169" s="170" t="s">
        <v>1641</v>
      </c>
      <c r="W169" s="170" t="s">
        <v>1641</v>
      </c>
      <c r="X169" s="170" t="s">
        <v>1641</v>
      </c>
      <c r="Y169" s="170" t="s">
        <v>1641</v>
      </c>
      <c r="Z169" s="170" t="s">
        <v>1641</v>
      </c>
      <c r="AA169" s="170" t="s">
        <v>1641</v>
      </c>
      <c r="AB169" s="170" t="s">
        <v>1641</v>
      </c>
      <c r="AC169" s="170" t="s">
        <v>1641</v>
      </c>
    </row>
    <row r="170" ht="11.25" customHeight="1">
      <c r="A170" s="74"/>
      <c r="D170" s="150" t="s">
        <v>498</v>
      </c>
      <c r="E170" s="151" t="s">
        <v>114</v>
      </c>
      <c r="F170" s="152" t="s">
        <v>499</v>
      </c>
      <c r="G170" s="151" t="s">
        <v>486</v>
      </c>
      <c r="H170" s="151" t="s">
        <v>496</v>
      </c>
      <c r="I170" s="125" t="s">
        <v>121</v>
      </c>
      <c r="J170" s="157"/>
      <c r="K170" s="152" t="s">
        <v>497</v>
      </c>
      <c r="L170" s="126">
        <v>4</v>
      </c>
      <c r="M170" s="151"/>
      <c r="N170" s="148">
        <f>IF(("Default"&lt;&gt;"Reference probe"),"N","Y")</f>
      </c>
      <c r="O170" s="170" t="s">
        <v>1641</v>
      </c>
      <c r="P170" s="170" t="s">
        <v>1641</v>
      </c>
      <c r="Q170" s="170" t="s">
        <v>1641</v>
      </c>
      <c r="R170" s="170" t="s">
        <v>1641</v>
      </c>
      <c r="S170" s="170" t="s">
        <v>1641</v>
      </c>
      <c r="T170" s="170" t="s">
        <v>1641</v>
      </c>
      <c r="U170" s="170" t="s">
        <v>1641</v>
      </c>
      <c r="V170" s="170" t="s">
        <v>1641</v>
      </c>
      <c r="W170" s="170" t="s">
        <v>1641</v>
      </c>
      <c r="X170" s="170" t="s">
        <v>1641</v>
      </c>
      <c r="Y170" s="170" t="s">
        <v>1641</v>
      </c>
      <c r="Z170" s="170" t="s">
        <v>1641</v>
      </c>
      <c r="AA170" s="170" t="s">
        <v>1641</v>
      </c>
      <c r="AB170" s="170" t="s">
        <v>1641</v>
      </c>
      <c r="AC170" s="170" t="s">
        <v>1641</v>
      </c>
    </row>
    <row r="171" ht="11.25" customHeight="1">
      <c r="A171" s="74"/>
      <c r="D171" s="150" t="s">
        <v>500</v>
      </c>
      <c r="E171" s="151" t="s">
        <v>114</v>
      </c>
      <c r="F171" s="152" t="s">
        <v>501</v>
      </c>
      <c r="G171" s="151" t="s">
        <v>486</v>
      </c>
      <c r="H171" s="151" t="s">
        <v>496</v>
      </c>
      <c r="I171" s="125" t="s">
        <v>123</v>
      </c>
      <c r="J171" s="157"/>
      <c r="K171" s="152" t="s">
        <v>502</v>
      </c>
      <c r="L171" s="126">
        <v>4</v>
      </c>
      <c r="M171" s="151"/>
      <c r="N171" s="148">
        <f>IF(("Default"&lt;&gt;"Reference probe"),"N","Y")</f>
      </c>
      <c r="O171" s="170" t="s">
        <v>1641</v>
      </c>
      <c r="P171" s="170" t="s">
        <v>1641</v>
      </c>
      <c r="Q171" s="170" t="s">
        <v>1641</v>
      </c>
      <c r="R171" s="170" t="s">
        <v>1641</v>
      </c>
      <c r="S171" s="170" t="s">
        <v>1641</v>
      </c>
      <c r="T171" s="170" t="s">
        <v>1641</v>
      </c>
      <c r="U171" s="170" t="s">
        <v>1641</v>
      </c>
      <c r="V171" s="170" t="s">
        <v>1641</v>
      </c>
      <c r="W171" s="170" t="s">
        <v>1641</v>
      </c>
      <c r="X171" s="170" t="s">
        <v>1641</v>
      </c>
      <c r="Y171" s="170" t="s">
        <v>1641</v>
      </c>
      <c r="Z171" s="170" t="s">
        <v>1641</v>
      </c>
      <c r="AA171" s="170" t="s">
        <v>1641</v>
      </c>
      <c r="AB171" s="170" t="s">
        <v>1641</v>
      </c>
      <c r="AC171" s="170" t="s">
        <v>1641</v>
      </c>
    </row>
    <row r="172" ht="11.25" customHeight="1">
      <c r="A172" s="74"/>
      <c r="D172" s="150" t="s">
        <v>503</v>
      </c>
      <c r="E172" s="151" t="s">
        <v>114</v>
      </c>
      <c r="F172" s="152" t="s">
        <v>501</v>
      </c>
      <c r="G172" s="151" t="s">
        <v>486</v>
      </c>
      <c r="H172" s="151" t="s">
        <v>496</v>
      </c>
      <c r="I172" s="125" t="s">
        <v>123</v>
      </c>
      <c r="J172" s="157"/>
      <c r="K172" s="152" t="s">
        <v>497</v>
      </c>
      <c r="L172" s="126">
        <v>4</v>
      </c>
      <c r="M172" s="151"/>
      <c r="N172" s="148">
        <f>IF(("Default"&lt;&gt;"Reference probe"),"N","Y")</f>
      </c>
      <c r="O172" s="170" t="s">
        <v>1641</v>
      </c>
      <c r="P172" s="170" t="s">
        <v>1641</v>
      </c>
      <c r="Q172" s="170" t="s">
        <v>1641</v>
      </c>
      <c r="R172" s="170" t="s">
        <v>1641</v>
      </c>
      <c r="S172" s="170" t="s">
        <v>1641</v>
      </c>
      <c r="T172" s="170" t="s">
        <v>1641</v>
      </c>
      <c r="U172" s="170" t="s">
        <v>1641</v>
      </c>
      <c r="V172" s="170" t="s">
        <v>1641</v>
      </c>
      <c r="W172" s="170" t="s">
        <v>1641</v>
      </c>
      <c r="X172" s="170" t="s">
        <v>1641</v>
      </c>
      <c r="Y172" s="170" t="s">
        <v>1641</v>
      </c>
      <c r="Z172" s="170" t="s">
        <v>1641</v>
      </c>
      <c r="AA172" s="170" t="s">
        <v>1641</v>
      </c>
      <c r="AB172" s="170" t="s">
        <v>1641</v>
      </c>
      <c r="AC172" s="170" t="s">
        <v>1641</v>
      </c>
    </row>
    <row r="173" ht="11.25" customHeight="1">
      <c r="A173" s="74"/>
      <c r="D173" s="150" t="s">
        <v>504</v>
      </c>
      <c r="E173" s="151" t="s">
        <v>114</v>
      </c>
      <c r="F173" s="152" t="s">
        <v>505</v>
      </c>
      <c r="G173" s="151" t="s">
        <v>486</v>
      </c>
      <c r="H173" s="151" t="s">
        <v>496</v>
      </c>
      <c r="I173" s="125" t="s">
        <v>125</v>
      </c>
      <c r="J173" s="157"/>
      <c r="K173" s="152" t="s">
        <v>506</v>
      </c>
      <c r="L173" s="126">
        <v>4</v>
      </c>
      <c r="M173" s="151"/>
      <c r="N173" s="148">
        <f>IF(("Default"&lt;&gt;"Reference probe"),"N","Y")</f>
      </c>
      <c r="O173" s="170" t="s">
        <v>1641</v>
      </c>
      <c r="P173" s="170" t="s">
        <v>1641</v>
      </c>
      <c r="Q173" s="170" t="s">
        <v>1641</v>
      </c>
      <c r="R173" s="170" t="s">
        <v>1641</v>
      </c>
      <c r="S173" s="170" t="s">
        <v>1641</v>
      </c>
      <c r="T173" s="170" t="s">
        <v>1641</v>
      </c>
      <c r="U173" s="170" t="s">
        <v>1641</v>
      </c>
      <c r="V173" s="170" t="s">
        <v>1641</v>
      </c>
      <c r="W173" s="170" t="s">
        <v>1641</v>
      </c>
      <c r="X173" s="170" t="s">
        <v>1641</v>
      </c>
      <c r="Y173" s="170" t="s">
        <v>1641</v>
      </c>
      <c r="Z173" s="170" t="s">
        <v>1641</v>
      </c>
      <c r="AA173" s="170" t="s">
        <v>1641</v>
      </c>
      <c r="AB173" s="170" t="s">
        <v>1641</v>
      </c>
      <c r="AC173" s="170" t="s">
        <v>1641</v>
      </c>
    </row>
    <row r="174" ht="11.25" customHeight="1">
      <c r="A174" s="74"/>
      <c r="D174" s="150" t="s">
        <v>507</v>
      </c>
      <c r="E174" s="151" t="s">
        <v>114</v>
      </c>
      <c r="F174" s="152" t="s">
        <v>508</v>
      </c>
      <c r="G174" s="151" t="s">
        <v>486</v>
      </c>
      <c r="H174" s="151" t="s">
        <v>496</v>
      </c>
      <c r="I174" s="125" t="s">
        <v>128</v>
      </c>
      <c r="J174" s="157"/>
      <c r="K174" s="152" t="s">
        <v>509</v>
      </c>
      <c r="L174" s="126">
        <v>4</v>
      </c>
      <c r="M174" s="151"/>
      <c r="N174" s="148">
        <f>IF(("Default"&lt;&gt;"Reference probe"),"N","Y")</f>
      </c>
      <c r="O174" s="170" t="s">
        <v>1641</v>
      </c>
      <c r="P174" s="170" t="s">
        <v>1641</v>
      </c>
      <c r="Q174" s="170" t="s">
        <v>1641</v>
      </c>
      <c r="R174" s="170" t="s">
        <v>1641</v>
      </c>
      <c r="S174" s="170" t="s">
        <v>1641</v>
      </c>
      <c r="T174" s="170" t="s">
        <v>1641</v>
      </c>
      <c r="U174" s="170" t="s">
        <v>1641</v>
      </c>
      <c r="V174" s="170" t="s">
        <v>1641</v>
      </c>
      <c r="W174" s="170" t="s">
        <v>1641</v>
      </c>
      <c r="X174" s="170" t="s">
        <v>1641</v>
      </c>
      <c r="Y174" s="170" t="s">
        <v>1641</v>
      </c>
      <c r="Z174" s="170" t="s">
        <v>1641</v>
      </c>
      <c r="AA174" s="170" t="s">
        <v>1641</v>
      </c>
      <c r="AB174" s="170" t="s">
        <v>1641</v>
      </c>
      <c r="AC174" s="170" t="s">
        <v>1641</v>
      </c>
    </row>
    <row r="175" ht="11.25" customHeight="1">
      <c r="A175" s="74"/>
      <c r="D175" s="150" t="s">
        <v>510</v>
      </c>
      <c r="E175" s="151" t="s">
        <v>114</v>
      </c>
      <c r="F175" s="152" t="s">
        <v>508</v>
      </c>
      <c r="G175" s="151" t="s">
        <v>486</v>
      </c>
      <c r="H175" s="151" t="s">
        <v>496</v>
      </c>
      <c r="I175" s="125" t="s">
        <v>128</v>
      </c>
      <c r="J175" s="157"/>
      <c r="K175" s="152" t="s">
        <v>497</v>
      </c>
      <c r="L175" s="126">
        <v>4</v>
      </c>
      <c r="M175" s="151"/>
      <c r="N175" s="148">
        <f>IF(("Default"&lt;&gt;"Reference probe"),"N","Y")</f>
      </c>
      <c r="O175" s="170" t="s">
        <v>1641</v>
      </c>
      <c r="P175" s="170" t="s">
        <v>1641</v>
      </c>
      <c r="Q175" s="170" t="s">
        <v>1641</v>
      </c>
      <c r="R175" s="170" t="s">
        <v>1641</v>
      </c>
      <c r="S175" s="170" t="s">
        <v>1641</v>
      </c>
      <c r="T175" s="170" t="s">
        <v>1641</v>
      </c>
      <c r="U175" s="170" t="s">
        <v>1641</v>
      </c>
      <c r="V175" s="170" t="s">
        <v>1641</v>
      </c>
      <c r="W175" s="170" t="s">
        <v>1641</v>
      </c>
      <c r="X175" s="170" t="s">
        <v>1641</v>
      </c>
      <c r="Y175" s="170" t="s">
        <v>1641</v>
      </c>
      <c r="Z175" s="170" t="s">
        <v>1641</v>
      </c>
      <c r="AA175" s="170" t="s">
        <v>1641</v>
      </c>
      <c r="AB175" s="170" t="s">
        <v>1641</v>
      </c>
      <c r="AC175" s="170" t="s">
        <v>1641</v>
      </c>
    </row>
    <row r="176" ht="11.25" customHeight="1">
      <c r="A176" s="74"/>
      <c r="D176" s="150" t="s">
        <v>511</v>
      </c>
      <c r="E176" s="151" t="s">
        <v>114</v>
      </c>
      <c r="F176" s="152" t="s">
        <v>512</v>
      </c>
      <c r="G176" s="151" t="s">
        <v>486</v>
      </c>
      <c r="H176" s="151" t="s">
        <v>487</v>
      </c>
      <c r="I176" s="125" t="s">
        <v>131</v>
      </c>
      <c r="J176" s="157"/>
      <c r="K176" s="152"/>
      <c r="L176" s="126">
        <v>2</v>
      </c>
      <c r="M176" s="151"/>
      <c r="N176" s="148">
        <f>IF(("Default"&lt;&gt;"Reference probe"),"N","Y")</f>
      </c>
      <c r="O176" s="170" t="s">
        <v>1641</v>
      </c>
      <c r="P176" s="170" t="s">
        <v>1641</v>
      </c>
      <c r="Q176" s="170" t="s">
        <v>1641</v>
      </c>
      <c r="R176" s="170" t="s">
        <v>1641</v>
      </c>
      <c r="S176" s="170" t="s">
        <v>1641</v>
      </c>
      <c r="T176" s="170" t="s">
        <v>1641</v>
      </c>
      <c r="U176" s="170" t="s">
        <v>1641</v>
      </c>
      <c r="V176" s="170" t="s">
        <v>1641</v>
      </c>
      <c r="W176" s="170" t="s">
        <v>1641</v>
      </c>
      <c r="X176" s="170" t="s">
        <v>1641</v>
      </c>
      <c r="Y176" s="170" t="s">
        <v>1641</v>
      </c>
      <c r="Z176" s="170" t="s">
        <v>1641</v>
      </c>
      <c r="AA176" s="170" t="s">
        <v>1641</v>
      </c>
      <c r="AB176" s="170" t="s">
        <v>1641</v>
      </c>
      <c r="AC176" s="170" t="s">
        <v>1641</v>
      </c>
    </row>
    <row r="177" ht="11.25" customHeight="1">
      <c r="A177" s="74"/>
      <c r="D177" s="150" t="s">
        <v>513</v>
      </c>
      <c r="E177" s="151" t="s">
        <v>114</v>
      </c>
      <c r="F177" s="152" t="s">
        <v>512</v>
      </c>
      <c r="G177" s="151" t="s">
        <v>486</v>
      </c>
      <c r="H177" s="151" t="s">
        <v>487</v>
      </c>
      <c r="I177" s="125" t="s">
        <v>131</v>
      </c>
      <c r="J177" s="157"/>
      <c r="K177" s="152"/>
      <c r="L177" s="126">
        <v>2</v>
      </c>
      <c r="M177" s="151"/>
      <c r="N177" s="148">
        <f>IF(("Default"&lt;&gt;"Reference probe"),"N","Y")</f>
      </c>
      <c r="O177" s="170" t="s">
        <v>1641</v>
      </c>
      <c r="P177" s="170" t="s">
        <v>1641</v>
      </c>
      <c r="Q177" s="170" t="s">
        <v>1641</v>
      </c>
      <c r="R177" s="170" t="s">
        <v>1641</v>
      </c>
      <c r="S177" s="170" t="s">
        <v>1641</v>
      </c>
      <c r="T177" s="170" t="s">
        <v>1641</v>
      </c>
      <c r="U177" s="170" t="s">
        <v>1641</v>
      </c>
      <c r="V177" s="170" t="s">
        <v>1641</v>
      </c>
      <c r="W177" s="170" t="s">
        <v>1641</v>
      </c>
      <c r="X177" s="170" t="s">
        <v>1641</v>
      </c>
      <c r="Y177" s="170" t="s">
        <v>1641</v>
      </c>
      <c r="Z177" s="170" t="s">
        <v>1641</v>
      </c>
      <c r="AA177" s="170" t="s">
        <v>1641</v>
      </c>
      <c r="AB177" s="170" t="s">
        <v>1641</v>
      </c>
      <c r="AC177" s="170" t="s">
        <v>1641</v>
      </c>
    </row>
    <row r="178" ht="11.25" customHeight="1">
      <c r="A178" s="74"/>
      <c r="D178" s="150" t="s">
        <v>514</v>
      </c>
      <c r="E178" s="151" t="s">
        <v>114</v>
      </c>
      <c r="F178" s="152" t="s">
        <v>515</v>
      </c>
      <c r="G178" s="151" t="s">
        <v>486</v>
      </c>
      <c r="H178" s="151" t="s">
        <v>487</v>
      </c>
      <c r="I178" s="125" t="s">
        <v>230</v>
      </c>
      <c r="J178" s="157"/>
      <c r="K178" s="152"/>
      <c r="L178" s="126">
        <v>2</v>
      </c>
      <c r="M178" s="151"/>
      <c r="N178" s="148">
        <f>IF(("Default"&lt;&gt;"Reference probe"),"N","Y")</f>
      </c>
      <c r="O178" s="170" t="s">
        <v>1641</v>
      </c>
      <c r="P178" s="170" t="s">
        <v>1641</v>
      </c>
      <c r="Q178" s="170" t="s">
        <v>1641</v>
      </c>
      <c r="R178" s="170" t="s">
        <v>1641</v>
      </c>
      <c r="S178" s="170" t="s">
        <v>1641</v>
      </c>
      <c r="T178" s="170" t="s">
        <v>1641</v>
      </c>
      <c r="U178" s="170" t="s">
        <v>1641</v>
      </c>
      <c r="V178" s="170" t="s">
        <v>1641</v>
      </c>
      <c r="W178" s="170" t="s">
        <v>1641</v>
      </c>
      <c r="X178" s="170" t="s">
        <v>1641</v>
      </c>
      <c r="Y178" s="170" t="s">
        <v>1641</v>
      </c>
      <c r="Z178" s="170" t="s">
        <v>1641</v>
      </c>
      <c r="AA178" s="170" t="s">
        <v>1641</v>
      </c>
      <c r="AB178" s="170" t="s">
        <v>1641</v>
      </c>
      <c r="AC178" s="170" t="s">
        <v>1641</v>
      </c>
    </row>
    <row r="179" ht="11.25" customHeight="1">
      <c r="A179" s="74"/>
      <c r="D179" s="150" t="s">
        <v>516</v>
      </c>
      <c r="E179" s="151" t="s">
        <v>114</v>
      </c>
      <c r="F179" s="152" t="s">
        <v>515</v>
      </c>
      <c r="G179" s="151" t="s">
        <v>486</v>
      </c>
      <c r="H179" s="151" t="s">
        <v>487</v>
      </c>
      <c r="I179" s="125" t="s">
        <v>230</v>
      </c>
      <c r="J179" s="157"/>
      <c r="K179" s="152"/>
      <c r="L179" s="126">
        <v>2</v>
      </c>
      <c r="M179" s="151"/>
      <c r="N179" s="148">
        <f>IF(("Default"&lt;&gt;"Reference probe"),"N","Y")</f>
      </c>
      <c r="O179" s="170" t="s">
        <v>1641</v>
      </c>
      <c r="P179" s="170" t="s">
        <v>1641</v>
      </c>
      <c r="Q179" s="170" t="s">
        <v>1641</v>
      </c>
      <c r="R179" s="170" t="s">
        <v>1641</v>
      </c>
      <c r="S179" s="170" t="s">
        <v>1641</v>
      </c>
      <c r="T179" s="170" t="s">
        <v>1641</v>
      </c>
      <c r="U179" s="170" t="s">
        <v>1641</v>
      </c>
      <c r="V179" s="170" t="s">
        <v>1641</v>
      </c>
      <c r="W179" s="170" t="s">
        <v>1641</v>
      </c>
      <c r="X179" s="170" t="s">
        <v>1641</v>
      </c>
      <c r="Y179" s="170" t="s">
        <v>1641</v>
      </c>
      <c r="Z179" s="170" t="s">
        <v>1641</v>
      </c>
      <c r="AA179" s="170" t="s">
        <v>1641</v>
      </c>
      <c r="AB179" s="170" t="s">
        <v>1641</v>
      </c>
      <c r="AC179" s="170" t="s">
        <v>1641</v>
      </c>
    </row>
    <row r="180" ht="11.25" customHeight="1">
      <c r="A180" s="74"/>
      <c r="D180" s="150" t="s">
        <v>517</v>
      </c>
      <c r="E180" s="151" t="s">
        <v>114</v>
      </c>
      <c r="F180" s="152" t="s">
        <v>518</v>
      </c>
      <c r="G180" s="151" t="s">
        <v>486</v>
      </c>
      <c r="H180" s="151" t="s">
        <v>487</v>
      </c>
      <c r="I180" s="125" t="s">
        <v>133</v>
      </c>
      <c r="J180" s="157"/>
      <c r="K180" s="152"/>
      <c r="L180" s="126">
        <v>2</v>
      </c>
      <c r="M180" s="151"/>
      <c r="N180" s="148">
        <f>IF(("Default"&lt;&gt;"Reference probe"),"N","Y")</f>
      </c>
      <c r="O180" s="170" t="s">
        <v>1641</v>
      </c>
      <c r="P180" s="170" t="s">
        <v>1641</v>
      </c>
      <c r="Q180" s="170" t="s">
        <v>1641</v>
      </c>
      <c r="R180" s="170" t="s">
        <v>1641</v>
      </c>
      <c r="S180" s="170" t="s">
        <v>1641</v>
      </c>
      <c r="T180" s="170" t="s">
        <v>1641</v>
      </c>
      <c r="U180" s="170" t="s">
        <v>1641</v>
      </c>
      <c r="V180" s="170" t="s">
        <v>1641</v>
      </c>
      <c r="W180" s="170" t="s">
        <v>1641</v>
      </c>
      <c r="X180" s="170" t="s">
        <v>1641</v>
      </c>
      <c r="Y180" s="170" t="s">
        <v>1641</v>
      </c>
      <c r="Z180" s="170" t="s">
        <v>1641</v>
      </c>
      <c r="AA180" s="170" t="s">
        <v>1641</v>
      </c>
      <c r="AB180" s="170" t="s">
        <v>1641</v>
      </c>
      <c r="AC180" s="170" t="s">
        <v>1641</v>
      </c>
    </row>
    <row r="181" ht="11.25" customHeight="1">
      <c r="A181" s="74"/>
      <c r="D181" s="150" t="s">
        <v>519</v>
      </c>
      <c r="E181" s="151" t="s">
        <v>114</v>
      </c>
      <c r="F181" s="152" t="s">
        <v>518</v>
      </c>
      <c r="G181" s="151" t="s">
        <v>486</v>
      </c>
      <c r="H181" s="151" t="s">
        <v>487</v>
      </c>
      <c r="I181" s="125" t="s">
        <v>133</v>
      </c>
      <c r="J181" s="157"/>
      <c r="K181" s="152" t="s">
        <v>520</v>
      </c>
      <c r="L181" s="126">
        <v>2</v>
      </c>
      <c r="M181" s="151"/>
      <c r="N181" s="148">
        <f>IF(("Default"&lt;&gt;"Reference probe"),"N","Y")</f>
      </c>
      <c r="O181" s="170" t="s">
        <v>1641</v>
      </c>
      <c r="P181" s="170" t="s">
        <v>1641</v>
      </c>
      <c r="Q181" s="170" t="s">
        <v>1641</v>
      </c>
      <c r="R181" s="170" t="s">
        <v>1641</v>
      </c>
      <c r="S181" s="170" t="s">
        <v>1641</v>
      </c>
      <c r="T181" s="170" t="s">
        <v>1641</v>
      </c>
      <c r="U181" s="170" t="s">
        <v>1641</v>
      </c>
      <c r="V181" s="170" t="s">
        <v>1641</v>
      </c>
      <c r="W181" s="170" t="s">
        <v>1641</v>
      </c>
      <c r="X181" s="170" t="s">
        <v>1641</v>
      </c>
      <c r="Y181" s="170" t="s">
        <v>1641</v>
      </c>
      <c r="Z181" s="170" t="s">
        <v>1641</v>
      </c>
      <c r="AA181" s="170" t="s">
        <v>1641</v>
      </c>
      <c r="AB181" s="170" t="s">
        <v>1641</v>
      </c>
      <c r="AC181" s="170" t="s">
        <v>1641</v>
      </c>
    </row>
    <row r="182" ht="11.25" customHeight="1">
      <c r="A182" s="74"/>
      <c r="D182" s="150" t="s">
        <v>521</v>
      </c>
      <c r="E182" s="151" t="s">
        <v>114</v>
      </c>
      <c r="F182" s="152" t="s">
        <v>485</v>
      </c>
      <c r="G182" s="151" t="s">
        <v>486</v>
      </c>
      <c r="H182" s="151" t="s">
        <v>487</v>
      </c>
      <c r="I182" s="125" t="s">
        <v>136</v>
      </c>
      <c r="J182" s="157"/>
      <c r="K182" s="152"/>
      <c r="L182" s="126">
        <v>2</v>
      </c>
      <c r="M182" s="151"/>
      <c r="N182" s="148">
        <f>IF(("Reference probe"&lt;&gt;"Reference probe"),"N","Y")</f>
      </c>
      <c r="O182" s="170" t="s">
        <v>1641</v>
      </c>
      <c r="P182" s="170" t="s">
        <v>1641</v>
      </c>
      <c r="Q182" s="170" t="s">
        <v>1641</v>
      </c>
      <c r="R182" s="170" t="s">
        <v>1641</v>
      </c>
      <c r="S182" s="170" t="s">
        <v>1641</v>
      </c>
      <c r="T182" s="170" t="s">
        <v>1641</v>
      </c>
      <c r="U182" s="170" t="s">
        <v>1641</v>
      </c>
      <c r="V182" s="170" t="s">
        <v>1641</v>
      </c>
      <c r="W182" s="170" t="s">
        <v>1641</v>
      </c>
      <c r="X182" s="170" t="s">
        <v>1641</v>
      </c>
      <c r="Y182" s="170" t="s">
        <v>1641</v>
      </c>
      <c r="Z182" s="170" t="s">
        <v>1641</v>
      </c>
      <c r="AA182" s="170" t="s">
        <v>1641</v>
      </c>
      <c r="AB182" s="170" t="s">
        <v>1641</v>
      </c>
      <c r="AC182" s="170" t="s">
        <v>1641</v>
      </c>
    </row>
    <row r="183" ht="11.25" customHeight="1">
      <c r="A183" s="74"/>
      <c r="D183" s="150" t="s">
        <v>522</v>
      </c>
      <c r="E183" s="151" t="s">
        <v>114</v>
      </c>
      <c r="F183" s="152" t="s">
        <v>523</v>
      </c>
      <c r="G183" s="151" t="s">
        <v>486</v>
      </c>
      <c r="H183" s="151" t="s">
        <v>487</v>
      </c>
      <c r="I183" s="125" t="s">
        <v>138</v>
      </c>
      <c r="J183" s="157"/>
      <c r="K183" s="152" t="s">
        <v>524</v>
      </c>
      <c r="L183" s="126">
        <v>2</v>
      </c>
      <c r="M183" s="151"/>
      <c r="N183" s="148">
        <f>IF(("Reference probe"&lt;&gt;"Reference probe"),"N","Y")</f>
      </c>
      <c r="O183" s="170" t="s">
        <v>1641</v>
      </c>
      <c r="P183" s="170" t="s">
        <v>1641</v>
      </c>
      <c r="Q183" s="170" t="s">
        <v>1641</v>
      </c>
      <c r="R183" s="170" t="s">
        <v>1641</v>
      </c>
      <c r="S183" s="170" t="s">
        <v>1641</v>
      </c>
      <c r="T183" s="170" t="s">
        <v>1641</v>
      </c>
      <c r="U183" s="170" t="s">
        <v>1641</v>
      </c>
      <c r="V183" s="170" t="s">
        <v>1641</v>
      </c>
      <c r="W183" s="170" t="s">
        <v>1641</v>
      </c>
      <c r="X183" s="170" t="s">
        <v>1641</v>
      </c>
      <c r="Y183" s="170" t="s">
        <v>1641</v>
      </c>
      <c r="Z183" s="170" t="s">
        <v>1641</v>
      </c>
      <c r="AA183" s="170" t="s">
        <v>1641</v>
      </c>
      <c r="AB183" s="170" t="s">
        <v>1641</v>
      </c>
      <c r="AC183" s="170" t="s">
        <v>1641</v>
      </c>
    </row>
    <row r="184" ht="11.25" customHeight="1">
      <c r="A184" s="74"/>
      <c r="D184" s="150" t="s">
        <v>525</v>
      </c>
      <c r="E184" s="151" t="s">
        <v>114</v>
      </c>
      <c r="F184" s="152" t="s">
        <v>523</v>
      </c>
      <c r="G184" s="151" t="s">
        <v>486</v>
      </c>
      <c r="H184" s="151" t="s">
        <v>487</v>
      </c>
      <c r="I184" s="125" t="s">
        <v>138</v>
      </c>
      <c r="J184" s="157"/>
      <c r="K184" s="152"/>
      <c r="L184" s="126">
        <v>2</v>
      </c>
      <c r="M184" s="151"/>
      <c r="N184" s="148">
        <f>IF(("Default"&lt;&gt;"Reference probe"),"N","Y")</f>
      </c>
      <c r="O184" s="170" t="s">
        <v>1641</v>
      </c>
      <c r="P184" s="170" t="s">
        <v>1641</v>
      </c>
      <c r="Q184" s="170" t="s">
        <v>1641</v>
      </c>
      <c r="R184" s="170" t="s">
        <v>1641</v>
      </c>
      <c r="S184" s="170" t="s">
        <v>1641</v>
      </c>
      <c r="T184" s="170" t="s">
        <v>1641</v>
      </c>
      <c r="U184" s="170" t="s">
        <v>1641</v>
      </c>
      <c r="V184" s="170" t="s">
        <v>1641</v>
      </c>
      <c r="W184" s="170" t="s">
        <v>1641</v>
      </c>
      <c r="X184" s="170" t="s">
        <v>1641</v>
      </c>
      <c r="Y184" s="170" t="s">
        <v>1641</v>
      </c>
      <c r="Z184" s="170" t="s">
        <v>1641</v>
      </c>
      <c r="AA184" s="170" t="s">
        <v>1641</v>
      </c>
      <c r="AB184" s="170" t="s">
        <v>1641</v>
      </c>
      <c r="AC184" s="170" t="s">
        <v>1641</v>
      </c>
    </row>
    <row r="185" ht="11.25" customHeight="1">
      <c r="A185" s="74"/>
      <c r="D185" s="150" t="s">
        <v>526</v>
      </c>
      <c r="E185" s="151" t="s">
        <v>114</v>
      </c>
      <c r="F185" s="152" t="s">
        <v>527</v>
      </c>
      <c r="G185" s="151" t="s">
        <v>486</v>
      </c>
      <c r="H185" s="151" t="s">
        <v>487</v>
      </c>
      <c r="I185" s="125" t="s">
        <v>140</v>
      </c>
      <c r="J185" s="157"/>
      <c r="K185" s="152"/>
      <c r="L185" s="126">
        <v>2</v>
      </c>
      <c r="M185" s="151"/>
      <c r="N185" s="148">
        <f>IF(("Reference probe"&lt;&gt;"Reference probe"),"N","Y")</f>
      </c>
      <c r="O185" s="170" t="s">
        <v>1641</v>
      </c>
      <c r="P185" s="170" t="s">
        <v>1641</v>
      </c>
      <c r="Q185" s="170" t="s">
        <v>1641</v>
      </c>
      <c r="R185" s="170" t="s">
        <v>1641</v>
      </c>
      <c r="S185" s="170" t="s">
        <v>1641</v>
      </c>
      <c r="T185" s="170" t="s">
        <v>1641</v>
      </c>
      <c r="U185" s="170" t="s">
        <v>1641</v>
      </c>
      <c r="V185" s="170" t="s">
        <v>1641</v>
      </c>
      <c r="W185" s="170" t="s">
        <v>1641</v>
      </c>
      <c r="X185" s="170" t="s">
        <v>1641</v>
      </c>
      <c r="Y185" s="170" t="s">
        <v>1641</v>
      </c>
      <c r="Z185" s="170" t="s">
        <v>1641</v>
      </c>
      <c r="AA185" s="170" t="s">
        <v>1641</v>
      </c>
      <c r="AB185" s="170" t="s">
        <v>1641</v>
      </c>
      <c r="AC185" s="170" t="s">
        <v>1641</v>
      </c>
    </row>
    <row r="186" ht="11.25" customHeight="1">
      <c r="A186" s="74"/>
      <c r="D186" s="150" t="s">
        <v>528</v>
      </c>
      <c r="E186" s="151" t="s">
        <v>114</v>
      </c>
      <c r="F186" s="152" t="s">
        <v>527</v>
      </c>
      <c r="G186" s="151" t="s">
        <v>486</v>
      </c>
      <c r="H186" s="151" t="s">
        <v>487</v>
      </c>
      <c r="I186" s="125" t="s">
        <v>140</v>
      </c>
      <c r="J186" s="157"/>
      <c r="K186" s="152"/>
      <c r="L186" s="126">
        <v>2</v>
      </c>
      <c r="M186" s="151"/>
      <c r="N186" s="148">
        <f>IF(("Default"&lt;&gt;"Reference probe"),"N","Y")</f>
      </c>
      <c r="O186" s="170" t="s">
        <v>1641</v>
      </c>
      <c r="P186" s="170" t="s">
        <v>1641</v>
      </c>
      <c r="Q186" s="170" t="s">
        <v>1641</v>
      </c>
      <c r="R186" s="170" t="s">
        <v>1641</v>
      </c>
      <c r="S186" s="170" t="s">
        <v>1641</v>
      </c>
      <c r="T186" s="170" t="s">
        <v>1641</v>
      </c>
      <c r="U186" s="170" t="s">
        <v>1641</v>
      </c>
      <c r="V186" s="170" t="s">
        <v>1641</v>
      </c>
      <c r="W186" s="170" t="s">
        <v>1641</v>
      </c>
      <c r="X186" s="170" t="s">
        <v>1641</v>
      </c>
      <c r="Y186" s="170" t="s">
        <v>1641</v>
      </c>
      <c r="Z186" s="170" t="s">
        <v>1641</v>
      </c>
      <c r="AA186" s="170" t="s">
        <v>1641</v>
      </c>
      <c r="AB186" s="170" t="s">
        <v>1641</v>
      </c>
      <c r="AC186" s="170" t="s">
        <v>1641</v>
      </c>
    </row>
    <row r="187" ht="11.25" customHeight="1">
      <c r="A187" s="74"/>
      <c r="D187" s="150" t="s">
        <v>529</v>
      </c>
      <c r="E187" s="151" t="s">
        <v>114</v>
      </c>
      <c r="F187" s="152" t="s">
        <v>530</v>
      </c>
      <c r="G187" s="151" t="s">
        <v>486</v>
      </c>
      <c r="H187" s="151" t="s">
        <v>487</v>
      </c>
      <c r="I187" s="125" t="s">
        <v>143</v>
      </c>
      <c r="J187" s="157"/>
      <c r="K187" s="152"/>
      <c r="L187" s="126">
        <v>2</v>
      </c>
      <c r="M187" s="151"/>
      <c r="N187" s="148">
        <f>IF(("Default"&lt;&gt;"Reference probe"),"N","Y")</f>
      </c>
      <c r="O187" s="170" t="s">
        <v>1641</v>
      </c>
      <c r="P187" s="170" t="s">
        <v>1641</v>
      </c>
      <c r="Q187" s="170" t="s">
        <v>1641</v>
      </c>
      <c r="R187" s="170" t="s">
        <v>1641</v>
      </c>
      <c r="S187" s="170" t="s">
        <v>1641</v>
      </c>
      <c r="T187" s="170" t="s">
        <v>1641</v>
      </c>
      <c r="U187" s="170" t="s">
        <v>1641</v>
      </c>
      <c r="V187" s="170" t="s">
        <v>1641</v>
      </c>
      <c r="W187" s="170" t="s">
        <v>1641</v>
      </c>
      <c r="X187" s="170" t="s">
        <v>1641</v>
      </c>
      <c r="Y187" s="170" t="s">
        <v>1641</v>
      </c>
      <c r="Z187" s="170" t="s">
        <v>1641</v>
      </c>
      <c r="AA187" s="170" t="s">
        <v>1641</v>
      </c>
      <c r="AB187" s="170" t="s">
        <v>1641</v>
      </c>
      <c r="AC187" s="170" t="s">
        <v>1641</v>
      </c>
    </row>
    <row r="188" ht="11.25" customHeight="1">
      <c r="A188" s="74"/>
      <c r="D188" s="150" t="s">
        <v>531</v>
      </c>
      <c r="E188" s="151" t="s">
        <v>114</v>
      </c>
      <c r="F188" s="152" t="s">
        <v>532</v>
      </c>
      <c r="G188" s="151" t="s">
        <v>486</v>
      </c>
      <c r="H188" s="151" t="s">
        <v>487</v>
      </c>
      <c r="I188" s="125" t="s">
        <v>143</v>
      </c>
      <c r="J188" s="157"/>
      <c r="K188" s="152"/>
      <c r="L188" s="126">
        <v>2</v>
      </c>
      <c r="M188" s="151"/>
      <c r="N188" s="148">
        <f>IF(("Default"&lt;&gt;"Reference probe"),"N","Y")</f>
      </c>
      <c r="O188" s="170" t="s">
        <v>1641</v>
      </c>
      <c r="P188" s="170" t="s">
        <v>1641</v>
      </c>
      <c r="Q188" s="170" t="s">
        <v>1641</v>
      </c>
      <c r="R188" s="170" t="s">
        <v>1641</v>
      </c>
      <c r="S188" s="170" t="s">
        <v>1641</v>
      </c>
      <c r="T188" s="170" t="s">
        <v>1641</v>
      </c>
      <c r="U188" s="170" t="s">
        <v>1641</v>
      </c>
      <c r="V188" s="170" t="s">
        <v>1641</v>
      </c>
      <c r="W188" s="170" t="s">
        <v>1641</v>
      </c>
      <c r="X188" s="170" t="s">
        <v>1641</v>
      </c>
      <c r="Y188" s="170" t="s">
        <v>1641</v>
      </c>
      <c r="Z188" s="170" t="s">
        <v>1641</v>
      </c>
      <c r="AA188" s="170" t="s">
        <v>1641</v>
      </c>
      <c r="AB188" s="170" t="s">
        <v>1641</v>
      </c>
      <c r="AC188" s="170" t="s">
        <v>1641</v>
      </c>
    </row>
    <row r="189" ht="11.25" customHeight="1">
      <c r="A189" s="74"/>
      <c r="D189" s="150" t="s">
        <v>533</v>
      </c>
      <c r="E189" s="151" t="s">
        <v>114</v>
      </c>
      <c r="F189" s="152" t="s">
        <v>534</v>
      </c>
      <c r="G189" s="151" t="s">
        <v>486</v>
      </c>
      <c r="H189" s="151" t="s">
        <v>487</v>
      </c>
      <c r="I189" s="125" t="s">
        <v>145</v>
      </c>
      <c r="J189" s="157"/>
      <c r="K189" s="152" t="s">
        <v>535</v>
      </c>
      <c r="L189" s="126">
        <v>2</v>
      </c>
      <c r="M189" s="151"/>
      <c r="N189" s="148">
        <f>IF(("Default"&lt;&gt;"Reference probe"),"N","Y")</f>
      </c>
      <c r="O189" s="170" t="s">
        <v>1641</v>
      </c>
      <c r="P189" s="170" t="s">
        <v>1641</v>
      </c>
      <c r="Q189" s="170" t="s">
        <v>1641</v>
      </c>
      <c r="R189" s="170" t="s">
        <v>1641</v>
      </c>
      <c r="S189" s="170" t="s">
        <v>1641</v>
      </c>
      <c r="T189" s="170" t="s">
        <v>1641</v>
      </c>
      <c r="U189" s="170" t="s">
        <v>1641</v>
      </c>
      <c r="V189" s="170" t="s">
        <v>1641</v>
      </c>
      <c r="W189" s="170" t="s">
        <v>1641</v>
      </c>
      <c r="X189" s="170" t="s">
        <v>1641</v>
      </c>
      <c r="Y189" s="170" t="s">
        <v>1641</v>
      </c>
      <c r="Z189" s="170" t="s">
        <v>1641</v>
      </c>
      <c r="AA189" s="170" t="s">
        <v>1641</v>
      </c>
      <c r="AB189" s="170" t="s">
        <v>1641</v>
      </c>
      <c r="AC189" s="170" t="s">
        <v>1641</v>
      </c>
    </row>
    <row r="190" ht="11.25" customHeight="1">
      <c r="A190" s="74"/>
      <c r="D190" s="150" t="s">
        <v>536</v>
      </c>
      <c r="E190" s="151" t="s">
        <v>114</v>
      </c>
      <c r="F190" s="152" t="s">
        <v>534</v>
      </c>
      <c r="G190" s="151" t="s">
        <v>486</v>
      </c>
      <c r="H190" s="151" t="s">
        <v>487</v>
      </c>
      <c r="I190" s="125" t="s">
        <v>148</v>
      </c>
      <c r="J190" s="157"/>
      <c r="K190" s="152" t="s">
        <v>537</v>
      </c>
      <c r="L190" s="126">
        <v>2</v>
      </c>
      <c r="M190" s="151"/>
      <c r="N190" s="148">
        <f>IF(("Default"&lt;&gt;"Reference probe"),"N","Y")</f>
      </c>
      <c r="O190" s="170" t="s">
        <v>1641</v>
      </c>
      <c r="P190" s="170" t="s">
        <v>1641</v>
      </c>
      <c r="Q190" s="170" t="s">
        <v>1641</v>
      </c>
      <c r="R190" s="170" t="s">
        <v>1641</v>
      </c>
      <c r="S190" s="170" t="s">
        <v>1641</v>
      </c>
      <c r="T190" s="170" t="s">
        <v>1641</v>
      </c>
      <c r="U190" s="170" t="s">
        <v>1641</v>
      </c>
      <c r="V190" s="170" t="s">
        <v>1641</v>
      </c>
      <c r="W190" s="170" t="s">
        <v>1641</v>
      </c>
      <c r="X190" s="170" t="s">
        <v>1641</v>
      </c>
      <c r="Y190" s="170" t="s">
        <v>1641</v>
      </c>
      <c r="Z190" s="170" t="s">
        <v>1641</v>
      </c>
      <c r="AA190" s="170" t="s">
        <v>1641</v>
      </c>
      <c r="AB190" s="170" t="s">
        <v>1641</v>
      </c>
      <c r="AC190" s="170" t="s">
        <v>1641</v>
      </c>
    </row>
    <row r="191" ht="11.25" customHeight="1">
      <c r="A191" s="74"/>
      <c r="D191" s="150" t="s">
        <v>538</v>
      </c>
      <c r="E191" s="151" t="s">
        <v>114</v>
      </c>
      <c r="F191" s="152" t="s">
        <v>534</v>
      </c>
      <c r="G191" s="151" t="s">
        <v>486</v>
      </c>
      <c r="H191" s="151" t="s">
        <v>487</v>
      </c>
      <c r="I191" s="125" t="s">
        <v>539</v>
      </c>
      <c r="J191" s="157"/>
      <c r="K191" s="152" t="s">
        <v>540</v>
      </c>
      <c r="L191" s="126">
        <v>2</v>
      </c>
      <c r="M191" s="151"/>
      <c r="N191" s="148">
        <f>IF(("Default"&lt;&gt;"Reference probe"),"N","Y")</f>
      </c>
      <c r="O191" s="170" t="s">
        <v>1641</v>
      </c>
      <c r="P191" s="170" t="s">
        <v>1641</v>
      </c>
      <c r="Q191" s="170" t="s">
        <v>1641</v>
      </c>
      <c r="R191" s="170" t="s">
        <v>1641</v>
      </c>
      <c r="S191" s="170" t="s">
        <v>1641</v>
      </c>
      <c r="T191" s="170" t="s">
        <v>1641</v>
      </c>
      <c r="U191" s="170" t="s">
        <v>1641</v>
      </c>
      <c r="V191" s="170" t="s">
        <v>1641</v>
      </c>
      <c r="W191" s="170" t="s">
        <v>1641</v>
      </c>
      <c r="X191" s="170" t="s">
        <v>1641</v>
      </c>
      <c r="Y191" s="170" t="s">
        <v>1641</v>
      </c>
      <c r="Z191" s="170" t="s">
        <v>1641</v>
      </c>
      <c r="AA191" s="170" t="s">
        <v>1641</v>
      </c>
      <c r="AB191" s="170" t="s">
        <v>1641</v>
      </c>
      <c r="AC191" s="170" t="s">
        <v>1641</v>
      </c>
    </row>
    <row r="192" ht="11.25" customHeight="1">
      <c r="A192" s="74"/>
      <c r="D192" s="150" t="s">
        <v>541</v>
      </c>
      <c r="E192" s="151" t="s">
        <v>114</v>
      </c>
      <c r="F192" s="152" t="s">
        <v>542</v>
      </c>
      <c r="G192" s="151" t="s">
        <v>486</v>
      </c>
      <c r="H192" s="151" t="s">
        <v>487</v>
      </c>
      <c r="I192" s="125" t="s">
        <v>151</v>
      </c>
      <c r="J192" s="157"/>
      <c r="K192" s="152"/>
      <c r="L192" s="126">
        <v>2</v>
      </c>
      <c r="M192" s="151"/>
      <c r="N192" s="148">
        <f>IF(("Default"&lt;&gt;"Reference probe"),"N","Y")</f>
      </c>
      <c r="O192" s="170" t="s">
        <v>1641</v>
      </c>
      <c r="P192" s="170" t="s">
        <v>1641</v>
      </c>
      <c r="Q192" s="170" t="s">
        <v>1641</v>
      </c>
      <c r="R192" s="170" t="s">
        <v>1641</v>
      </c>
      <c r="S192" s="170" t="s">
        <v>1641</v>
      </c>
      <c r="T192" s="170" t="s">
        <v>1641</v>
      </c>
      <c r="U192" s="170" t="s">
        <v>1641</v>
      </c>
      <c r="V192" s="170" t="s">
        <v>1641</v>
      </c>
      <c r="W192" s="170" t="s">
        <v>1641</v>
      </c>
      <c r="X192" s="170" t="s">
        <v>1641</v>
      </c>
      <c r="Y192" s="170" t="s">
        <v>1641</v>
      </c>
      <c r="Z192" s="170" t="s">
        <v>1641</v>
      </c>
      <c r="AA192" s="170" t="s">
        <v>1641</v>
      </c>
      <c r="AB192" s="170" t="s">
        <v>1641</v>
      </c>
      <c r="AC192" s="170" t="s">
        <v>1641</v>
      </c>
    </row>
    <row r="193" ht="11.25" customHeight="1">
      <c r="A193" s="74"/>
      <c r="D193" s="150" t="s">
        <v>543</v>
      </c>
      <c r="E193" s="151" t="s">
        <v>114</v>
      </c>
      <c r="F193" s="152" t="s">
        <v>542</v>
      </c>
      <c r="G193" s="151" t="s">
        <v>486</v>
      </c>
      <c r="H193" s="151" t="s">
        <v>487</v>
      </c>
      <c r="I193" s="125" t="s">
        <v>151</v>
      </c>
      <c r="J193" s="157"/>
      <c r="K193" s="152" t="s">
        <v>544</v>
      </c>
      <c r="L193" s="126">
        <v>2</v>
      </c>
      <c r="M193" s="151"/>
      <c r="N193" s="148">
        <f>IF(("Default"&lt;&gt;"Reference probe"),"N","Y")</f>
      </c>
      <c r="O193" s="170" t="s">
        <v>1641</v>
      </c>
      <c r="P193" s="170" t="s">
        <v>1641</v>
      </c>
      <c r="Q193" s="170" t="s">
        <v>1641</v>
      </c>
      <c r="R193" s="170" t="s">
        <v>1641</v>
      </c>
      <c r="S193" s="170" t="s">
        <v>1641</v>
      </c>
      <c r="T193" s="170" t="s">
        <v>1641</v>
      </c>
      <c r="U193" s="170" t="s">
        <v>1641</v>
      </c>
      <c r="V193" s="170" t="s">
        <v>1641</v>
      </c>
      <c r="W193" s="170" t="s">
        <v>1641</v>
      </c>
      <c r="X193" s="170" t="s">
        <v>1641</v>
      </c>
      <c r="Y193" s="170" t="s">
        <v>1641</v>
      </c>
      <c r="Z193" s="170" t="s">
        <v>1641</v>
      </c>
      <c r="AA193" s="170" t="s">
        <v>1641</v>
      </c>
      <c r="AB193" s="170" t="s">
        <v>1641</v>
      </c>
      <c r="AC193" s="170" t="s">
        <v>1641</v>
      </c>
    </row>
    <row r="194" ht="11.25" customHeight="1">
      <c r="A194" s="74"/>
      <c r="D194" s="150" t="s">
        <v>545</v>
      </c>
      <c r="E194" s="151" t="s">
        <v>114</v>
      </c>
      <c r="F194" s="152" t="s">
        <v>546</v>
      </c>
      <c r="G194" s="151" t="s">
        <v>486</v>
      </c>
      <c r="H194" s="151" t="s">
        <v>487</v>
      </c>
      <c r="I194" s="125" t="s">
        <v>202</v>
      </c>
      <c r="J194" s="157"/>
      <c r="K194" s="152" t="s">
        <v>260</v>
      </c>
      <c r="L194" s="126">
        <v>2</v>
      </c>
      <c r="M194" s="151" t="s">
        <v>200</v>
      </c>
      <c r="N194" s="148">
        <f>IF(("Default"&lt;&gt;"Reference probe"),"N","Y")</f>
      </c>
      <c r="O194" s="170" t="s">
        <v>1641</v>
      </c>
      <c r="P194" s="170" t="s">
        <v>1641</v>
      </c>
      <c r="Q194" s="170" t="s">
        <v>1641</v>
      </c>
      <c r="R194" s="170" t="s">
        <v>1641</v>
      </c>
      <c r="S194" s="170" t="s">
        <v>1641</v>
      </c>
      <c r="T194" s="170" t="s">
        <v>1641</v>
      </c>
      <c r="U194" s="170" t="s">
        <v>1641</v>
      </c>
      <c r="V194" s="170" t="s">
        <v>1641</v>
      </c>
      <c r="W194" s="170" t="s">
        <v>1641</v>
      </c>
      <c r="X194" s="170" t="s">
        <v>1641</v>
      </c>
      <c r="Y194" s="170" t="s">
        <v>1641</v>
      </c>
      <c r="Z194" s="170" t="s">
        <v>1641</v>
      </c>
      <c r="AA194" s="170" t="s">
        <v>1641</v>
      </c>
      <c r="AB194" s="170" t="s">
        <v>1641</v>
      </c>
      <c r="AC194" s="170" t="s">
        <v>1641</v>
      </c>
    </row>
    <row r="195" ht="11.25" customHeight="1">
      <c r="A195" s="74"/>
      <c r="D195" s="150" t="s">
        <v>547</v>
      </c>
      <c r="E195" s="151" t="s">
        <v>114</v>
      </c>
      <c r="F195" s="152" t="s">
        <v>546</v>
      </c>
      <c r="G195" s="151" t="s">
        <v>486</v>
      </c>
      <c r="H195" s="151" t="s">
        <v>487</v>
      </c>
      <c r="I195" s="125" t="s">
        <v>154</v>
      </c>
      <c r="J195" s="157"/>
      <c r="K195" s="152" t="s">
        <v>197</v>
      </c>
      <c r="L195" s="126">
        <v>2</v>
      </c>
      <c r="M195" s="151"/>
      <c r="N195" s="148">
        <f>IF(("Default"&lt;&gt;"Reference probe"),"N","Y")</f>
      </c>
      <c r="O195" s="170" t="s">
        <v>1641</v>
      </c>
      <c r="P195" s="170" t="s">
        <v>1641</v>
      </c>
      <c r="Q195" s="170" t="s">
        <v>1641</v>
      </c>
      <c r="R195" s="170" t="s">
        <v>1641</v>
      </c>
      <c r="S195" s="170" t="s">
        <v>1641</v>
      </c>
      <c r="T195" s="170" t="s">
        <v>1641</v>
      </c>
      <c r="U195" s="170" t="s">
        <v>1641</v>
      </c>
      <c r="V195" s="170" t="s">
        <v>1641</v>
      </c>
      <c r="W195" s="170" t="s">
        <v>1641</v>
      </c>
      <c r="X195" s="170" t="s">
        <v>1641</v>
      </c>
      <c r="Y195" s="170" t="s">
        <v>1641</v>
      </c>
      <c r="Z195" s="170" t="s">
        <v>1641</v>
      </c>
      <c r="AA195" s="170" t="s">
        <v>1641</v>
      </c>
      <c r="AB195" s="170" t="s">
        <v>1641</v>
      </c>
      <c r="AC195" s="170" t="s">
        <v>1641</v>
      </c>
    </row>
    <row r="196" ht="11.25" customHeight="1">
      <c r="A196" s="74"/>
      <c r="D196" s="150" t="s">
        <v>548</v>
      </c>
      <c r="E196" s="151" t="s">
        <v>114</v>
      </c>
      <c r="F196" s="152" t="s">
        <v>549</v>
      </c>
      <c r="G196" s="151" t="s">
        <v>550</v>
      </c>
      <c r="H196" s="151" t="s">
        <v>551</v>
      </c>
      <c r="I196" s="125" t="s">
        <v>118</v>
      </c>
      <c r="J196" s="157"/>
      <c r="K196" s="152" t="s">
        <v>552</v>
      </c>
      <c r="L196" s="126">
        <v>2</v>
      </c>
      <c r="M196" s="151"/>
      <c r="N196" s="148">
        <f>IF(("Reference probe"&lt;&gt;"Reference probe"),"N","Y")</f>
      </c>
      <c r="O196" s="170" t="s">
        <v>1641</v>
      </c>
      <c r="P196" s="170" t="s">
        <v>1641</v>
      </c>
      <c r="Q196" s="170" t="s">
        <v>1641</v>
      </c>
      <c r="R196" s="170" t="s">
        <v>1641</v>
      </c>
      <c r="S196" s="170" t="s">
        <v>1641</v>
      </c>
      <c r="T196" s="170" t="s">
        <v>1641</v>
      </c>
      <c r="U196" s="170" t="s">
        <v>1641</v>
      </c>
      <c r="V196" s="170" t="s">
        <v>1641</v>
      </c>
      <c r="W196" s="170" t="s">
        <v>1641</v>
      </c>
      <c r="X196" s="170" t="s">
        <v>1641</v>
      </c>
      <c r="Y196" s="170" t="s">
        <v>1641</v>
      </c>
      <c r="Z196" s="170" t="s">
        <v>1641</v>
      </c>
      <c r="AA196" s="170" t="s">
        <v>1641</v>
      </c>
      <c r="AB196" s="170" t="s">
        <v>1641</v>
      </c>
      <c r="AC196" s="170" t="s">
        <v>1641</v>
      </c>
    </row>
    <row r="197" ht="11.25" customHeight="1">
      <c r="A197" s="74"/>
      <c r="D197" s="150" t="s">
        <v>553</v>
      </c>
      <c r="E197" s="151" t="s">
        <v>114</v>
      </c>
      <c r="F197" s="152" t="s">
        <v>554</v>
      </c>
      <c r="G197" s="151" t="s">
        <v>550</v>
      </c>
      <c r="H197" s="151" t="s">
        <v>551</v>
      </c>
      <c r="I197" s="125" t="s">
        <v>118</v>
      </c>
      <c r="J197" s="157"/>
      <c r="K197" s="152" t="s">
        <v>244</v>
      </c>
      <c r="L197" s="126">
        <v>2</v>
      </c>
      <c r="M197" s="151"/>
      <c r="N197" s="148">
        <f>IF(("Reference probe"&lt;&gt;"Reference probe"),"N","Y")</f>
      </c>
      <c r="O197" s="170" t="s">
        <v>1641</v>
      </c>
      <c r="P197" s="170" t="s">
        <v>1641</v>
      </c>
      <c r="Q197" s="170" t="s">
        <v>1641</v>
      </c>
      <c r="R197" s="170" t="s">
        <v>1641</v>
      </c>
      <c r="S197" s="170" t="s">
        <v>1641</v>
      </c>
      <c r="T197" s="170" t="s">
        <v>1641</v>
      </c>
      <c r="U197" s="170" t="s">
        <v>1641</v>
      </c>
      <c r="V197" s="170" t="s">
        <v>1641</v>
      </c>
      <c r="W197" s="170" t="s">
        <v>1641</v>
      </c>
      <c r="X197" s="170" t="s">
        <v>1641</v>
      </c>
      <c r="Y197" s="170" t="s">
        <v>1641</v>
      </c>
      <c r="Z197" s="170" t="s">
        <v>1641</v>
      </c>
      <c r="AA197" s="170" t="s">
        <v>1641</v>
      </c>
      <c r="AB197" s="170" t="s">
        <v>1641</v>
      </c>
      <c r="AC197" s="170" t="s">
        <v>1641</v>
      </c>
    </row>
    <row r="198" ht="11.25" customHeight="1">
      <c r="A198" s="74"/>
      <c r="D198" s="150" t="s">
        <v>555</v>
      </c>
      <c r="E198" s="151" t="s">
        <v>114</v>
      </c>
      <c r="F198" s="152" t="s">
        <v>556</v>
      </c>
      <c r="G198" s="151" t="s">
        <v>550</v>
      </c>
      <c r="H198" s="151" t="s">
        <v>551</v>
      </c>
      <c r="I198" s="125" t="s">
        <v>121</v>
      </c>
      <c r="J198" s="157"/>
      <c r="K198" s="152" t="s">
        <v>557</v>
      </c>
      <c r="L198" s="126">
        <v>2</v>
      </c>
      <c r="M198" s="151"/>
      <c r="N198" s="148">
        <f>IF(("Reference probe"&lt;&gt;"Reference probe"),"N","Y")</f>
      </c>
      <c r="O198" s="170" t="s">
        <v>1641</v>
      </c>
      <c r="P198" s="170" t="s">
        <v>1641</v>
      </c>
      <c r="Q198" s="170" t="s">
        <v>1641</v>
      </c>
      <c r="R198" s="170" t="s">
        <v>1641</v>
      </c>
      <c r="S198" s="170" t="s">
        <v>1641</v>
      </c>
      <c r="T198" s="170" t="s">
        <v>1641</v>
      </c>
      <c r="U198" s="170" t="s">
        <v>1641</v>
      </c>
      <c r="V198" s="170" t="s">
        <v>1641</v>
      </c>
      <c r="W198" s="170" t="s">
        <v>1641</v>
      </c>
      <c r="X198" s="170" t="s">
        <v>1641</v>
      </c>
      <c r="Y198" s="170" t="s">
        <v>1641</v>
      </c>
      <c r="Z198" s="170" t="s">
        <v>1641</v>
      </c>
      <c r="AA198" s="170" t="s">
        <v>1641</v>
      </c>
      <c r="AB198" s="170" t="s">
        <v>1641</v>
      </c>
      <c r="AC198" s="170" t="s">
        <v>1641</v>
      </c>
    </row>
    <row r="199" ht="11.25" customHeight="1">
      <c r="A199" s="74"/>
      <c r="D199" s="150" t="s">
        <v>558</v>
      </c>
      <c r="E199" s="151" t="s">
        <v>114</v>
      </c>
      <c r="F199" s="152" t="s">
        <v>559</v>
      </c>
      <c r="G199" s="151" t="s">
        <v>550</v>
      </c>
      <c r="H199" s="151" t="s">
        <v>551</v>
      </c>
      <c r="I199" s="125" t="s">
        <v>123</v>
      </c>
      <c r="J199" s="157"/>
      <c r="K199" s="152"/>
      <c r="L199" s="126">
        <v>2</v>
      </c>
      <c r="M199" s="151"/>
      <c r="N199" s="148">
        <f>IF(("Default"&lt;&gt;"Reference probe"),"N","Y")</f>
      </c>
      <c r="O199" s="170" t="s">
        <v>1641</v>
      </c>
      <c r="P199" s="170" t="s">
        <v>1641</v>
      </c>
      <c r="Q199" s="170" t="s">
        <v>1641</v>
      </c>
      <c r="R199" s="170" t="s">
        <v>1641</v>
      </c>
      <c r="S199" s="170" t="s">
        <v>1641</v>
      </c>
      <c r="T199" s="170" t="s">
        <v>1641</v>
      </c>
      <c r="U199" s="170" t="s">
        <v>1641</v>
      </c>
      <c r="V199" s="170" t="s">
        <v>1641</v>
      </c>
      <c r="W199" s="170" t="s">
        <v>1641</v>
      </c>
      <c r="X199" s="170" t="s">
        <v>1641</v>
      </c>
      <c r="Y199" s="170" t="s">
        <v>1641</v>
      </c>
      <c r="Z199" s="170" t="s">
        <v>1641</v>
      </c>
      <c r="AA199" s="170" t="s">
        <v>1641</v>
      </c>
      <c r="AB199" s="170" t="s">
        <v>1641</v>
      </c>
      <c r="AC199" s="170" t="s">
        <v>1641</v>
      </c>
    </row>
    <row r="200" ht="11.25" customHeight="1">
      <c r="A200" s="74"/>
      <c r="D200" s="150" t="s">
        <v>560</v>
      </c>
      <c r="E200" s="151" t="s">
        <v>114</v>
      </c>
      <c r="F200" s="152" t="s">
        <v>561</v>
      </c>
      <c r="G200" s="151" t="s">
        <v>550</v>
      </c>
      <c r="H200" s="151" t="s">
        <v>551</v>
      </c>
      <c r="I200" s="125" t="s">
        <v>125</v>
      </c>
      <c r="J200" s="157"/>
      <c r="K200" s="152"/>
      <c r="L200" s="126">
        <v>2</v>
      </c>
      <c r="M200" s="151"/>
      <c r="N200" s="148">
        <f>IF(("Reference probe"&lt;&gt;"Reference probe"),"N","Y")</f>
      </c>
      <c r="O200" s="170" t="s">
        <v>1641</v>
      </c>
      <c r="P200" s="170" t="s">
        <v>1641</v>
      </c>
      <c r="Q200" s="170" t="s">
        <v>1641</v>
      </c>
      <c r="R200" s="170" t="s">
        <v>1641</v>
      </c>
      <c r="S200" s="170" t="s">
        <v>1641</v>
      </c>
      <c r="T200" s="170" t="s">
        <v>1641</v>
      </c>
      <c r="U200" s="170" t="s">
        <v>1641</v>
      </c>
      <c r="V200" s="170" t="s">
        <v>1641</v>
      </c>
      <c r="W200" s="170" t="s">
        <v>1641</v>
      </c>
      <c r="X200" s="170" t="s">
        <v>1641</v>
      </c>
      <c r="Y200" s="170" t="s">
        <v>1641</v>
      </c>
      <c r="Z200" s="170" t="s">
        <v>1641</v>
      </c>
      <c r="AA200" s="170" t="s">
        <v>1641</v>
      </c>
      <c r="AB200" s="170" t="s">
        <v>1641</v>
      </c>
      <c r="AC200" s="170" t="s">
        <v>1641</v>
      </c>
    </row>
    <row r="201" ht="11.25" customHeight="1">
      <c r="A201" s="74"/>
      <c r="D201" s="150" t="s">
        <v>562</v>
      </c>
      <c r="E201" s="151" t="s">
        <v>114</v>
      </c>
      <c r="F201" s="152" t="s">
        <v>563</v>
      </c>
      <c r="G201" s="151" t="s">
        <v>550</v>
      </c>
      <c r="H201" s="151" t="s">
        <v>551</v>
      </c>
      <c r="I201" s="125" t="s">
        <v>128</v>
      </c>
      <c r="J201" s="157"/>
      <c r="K201" s="152"/>
      <c r="L201" s="126">
        <v>2</v>
      </c>
      <c r="M201" s="151"/>
      <c r="N201" s="148">
        <f>IF(("Default"&lt;&gt;"Reference probe"),"N","Y")</f>
      </c>
      <c r="O201" s="170" t="s">
        <v>1641</v>
      </c>
      <c r="P201" s="170" t="s">
        <v>1641</v>
      </c>
      <c r="Q201" s="170" t="s">
        <v>1641</v>
      </c>
      <c r="R201" s="170" t="s">
        <v>1641</v>
      </c>
      <c r="S201" s="170" t="s">
        <v>1641</v>
      </c>
      <c r="T201" s="170" t="s">
        <v>1641</v>
      </c>
      <c r="U201" s="170" t="s">
        <v>1641</v>
      </c>
      <c r="V201" s="170" t="s">
        <v>1641</v>
      </c>
      <c r="W201" s="170" t="s">
        <v>1641</v>
      </c>
      <c r="X201" s="170" t="s">
        <v>1641</v>
      </c>
      <c r="Y201" s="170" t="s">
        <v>1641</v>
      </c>
      <c r="Z201" s="170" t="s">
        <v>1641</v>
      </c>
      <c r="AA201" s="170" t="s">
        <v>1641</v>
      </c>
      <c r="AB201" s="170" t="s">
        <v>1641</v>
      </c>
      <c r="AC201" s="170" t="s">
        <v>1641</v>
      </c>
    </row>
    <row r="202" ht="11.25" customHeight="1">
      <c r="A202" s="74"/>
      <c r="D202" s="150" t="s">
        <v>564</v>
      </c>
      <c r="E202" s="151" t="s">
        <v>114</v>
      </c>
      <c r="F202" s="152" t="s">
        <v>565</v>
      </c>
      <c r="G202" s="151" t="s">
        <v>550</v>
      </c>
      <c r="H202" s="151" t="s">
        <v>551</v>
      </c>
      <c r="I202" s="125" t="s">
        <v>131</v>
      </c>
      <c r="J202" s="157"/>
      <c r="K202" s="152"/>
      <c r="L202" s="126">
        <v>2</v>
      </c>
      <c r="M202" s="151"/>
      <c r="N202" s="148">
        <f>IF(("Default"&lt;&gt;"Reference probe"),"N","Y")</f>
      </c>
      <c r="O202" s="170" t="s">
        <v>1641</v>
      </c>
      <c r="P202" s="170" t="s">
        <v>1641</v>
      </c>
      <c r="Q202" s="170" t="s">
        <v>1641</v>
      </c>
      <c r="R202" s="170" t="s">
        <v>1641</v>
      </c>
      <c r="S202" s="170" t="s">
        <v>1641</v>
      </c>
      <c r="T202" s="170" t="s">
        <v>1641</v>
      </c>
      <c r="U202" s="170" t="s">
        <v>1641</v>
      </c>
      <c r="V202" s="170" t="s">
        <v>1641</v>
      </c>
      <c r="W202" s="170" t="s">
        <v>1641</v>
      </c>
      <c r="X202" s="170" t="s">
        <v>1641</v>
      </c>
      <c r="Y202" s="170" t="s">
        <v>1641</v>
      </c>
      <c r="Z202" s="170" t="s">
        <v>1641</v>
      </c>
      <c r="AA202" s="170" t="s">
        <v>1641</v>
      </c>
      <c r="AB202" s="170" t="s">
        <v>1641</v>
      </c>
      <c r="AC202" s="170" t="s">
        <v>1641</v>
      </c>
    </row>
    <row r="203" ht="11.25" customHeight="1">
      <c r="A203" s="74"/>
      <c r="D203" s="150" t="s">
        <v>566</v>
      </c>
      <c r="E203" s="151" t="s">
        <v>114</v>
      </c>
      <c r="F203" s="152" t="s">
        <v>567</v>
      </c>
      <c r="G203" s="151" t="s">
        <v>550</v>
      </c>
      <c r="H203" s="151" t="s">
        <v>551</v>
      </c>
      <c r="I203" s="125" t="s">
        <v>230</v>
      </c>
      <c r="J203" s="157"/>
      <c r="K203" s="152"/>
      <c r="L203" s="126">
        <v>2</v>
      </c>
      <c r="M203" s="151"/>
      <c r="N203" s="148">
        <f>IF(("Reference probe"&lt;&gt;"Reference probe"),"N","Y")</f>
      </c>
      <c r="O203" s="170" t="s">
        <v>1641</v>
      </c>
      <c r="P203" s="170" t="s">
        <v>1641</v>
      </c>
      <c r="Q203" s="170" t="s">
        <v>1641</v>
      </c>
      <c r="R203" s="170" t="s">
        <v>1641</v>
      </c>
      <c r="S203" s="170" t="s">
        <v>1641</v>
      </c>
      <c r="T203" s="170" t="s">
        <v>1641</v>
      </c>
      <c r="U203" s="170" t="s">
        <v>1641</v>
      </c>
      <c r="V203" s="170" t="s">
        <v>1641</v>
      </c>
      <c r="W203" s="170" t="s">
        <v>1641</v>
      </c>
      <c r="X203" s="170" t="s">
        <v>1641</v>
      </c>
      <c r="Y203" s="170" t="s">
        <v>1641</v>
      </c>
      <c r="Z203" s="170" t="s">
        <v>1641</v>
      </c>
      <c r="AA203" s="170" t="s">
        <v>1641</v>
      </c>
      <c r="AB203" s="170" t="s">
        <v>1641</v>
      </c>
      <c r="AC203" s="170" t="s">
        <v>1641</v>
      </c>
    </row>
    <row r="204" ht="11.25" customHeight="1">
      <c r="A204" s="74"/>
      <c r="D204" s="150" t="s">
        <v>568</v>
      </c>
      <c r="E204" s="151" t="s">
        <v>114</v>
      </c>
      <c r="F204" s="152" t="s">
        <v>569</v>
      </c>
      <c r="G204" s="151" t="s">
        <v>550</v>
      </c>
      <c r="H204" s="151" t="s">
        <v>551</v>
      </c>
      <c r="I204" s="125" t="s">
        <v>133</v>
      </c>
      <c r="J204" s="157"/>
      <c r="K204" s="152"/>
      <c r="L204" s="126">
        <v>2</v>
      </c>
      <c r="M204" s="151"/>
      <c r="N204" s="148">
        <f>IF(("Default"&lt;&gt;"Reference probe"),"N","Y")</f>
      </c>
      <c r="O204" s="170" t="s">
        <v>1641</v>
      </c>
      <c r="P204" s="170" t="s">
        <v>1641</v>
      </c>
      <c r="Q204" s="170" t="s">
        <v>1641</v>
      </c>
      <c r="R204" s="170" t="s">
        <v>1641</v>
      </c>
      <c r="S204" s="170" t="s">
        <v>1641</v>
      </c>
      <c r="T204" s="170" t="s">
        <v>1641</v>
      </c>
      <c r="U204" s="170" t="s">
        <v>1641</v>
      </c>
      <c r="V204" s="170" t="s">
        <v>1641</v>
      </c>
      <c r="W204" s="170" t="s">
        <v>1641</v>
      </c>
      <c r="X204" s="170" t="s">
        <v>1641</v>
      </c>
      <c r="Y204" s="170" t="s">
        <v>1641</v>
      </c>
      <c r="Z204" s="170" t="s">
        <v>1641</v>
      </c>
      <c r="AA204" s="170" t="s">
        <v>1641</v>
      </c>
      <c r="AB204" s="170" t="s">
        <v>1641</v>
      </c>
      <c r="AC204" s="170" t="s">
        <v>1641</v>
      </c>
    </row>
    <row r="205" ht="11.25" customHeight="1">
      <c r="A205" s="74"/>
      <c r="D205" s="150" t="s">
        <v>570</v>
      </c>
      <c r="E205" s="151" t="s">
        <v>114</v>
      </c>
      <c r="F205" s="152" t="s">
        <v>571</v>
      </c>
      <c r="G205" s="151" t="s">
        <v>550</v>
      </c>
      <c r="H205" s="151" t="s">
        <v>551</v>
      </c>
      <c r="I205" s="125" t="s">
        <v>136</v>
      </c>
      <c r="J205" s="157"/>
      <c r="K205" s="152"/>
      <c r="L205" s="126">
        <v>2</v>
      </c>
      <c r="M205" s="151"/>
      <c r="N205" s="148">
        <f>IF(("Reference probe"&lt;&gt;"Reference probe"),"N","Y")</f>
      </c>
      <c r="O205" s="170" t="s">
        <v>1641</v>
      </c>
      <c r="P205" s="170" t="s">
        <v>1641</v>
      </c>
      <c r="Q205" s="170" t="s">
        <v>1641</v>
      </c>
      <c r="R205" s="170" t="s">
        <v>1641</v>
      </c>
      <c r="S205" s="170" t="s">
        <v>1641</v>
      </c>
      <c r="T205" s="170" t="s">
        <v>1641</v>
      </c>
      <c r="U205" s="170" t="s">
        <v>1641</v>
      </c>
      <c r="V205" s="170" t="s">
        <v>1641</v>
      </c>
      <c r="W205" s="170" t="s">
        <v>1641</v>
      </c>
      <c r="X205" s="170" t="s">
        <v>1641</v>
      </c>
      <c r="Y205" s="170" t="s">
        <v>1641</v>
      </c>
      <c r="Z205" s="170" t="s">
        <v>1641</v>
      </c>
      <c r="AA205" s="170" t="s">
        <v>1641</v>
      </c>
      <c r="AB205" s="170" t="s">
        <v>1641</v>
      </c>
      <c r="AC205" s="170" t="s">
        <v>1641</v>
      </c>
    </row>
    <row r="206" ht="11.25" customHeight="1">
      <c r="A206" s="74"/>
      <c r="D206" s="150" t="s">
        <v>572</v>
      </c>
      <c r="E206" s="151" t="s">
        <v>114</v>
      </c>
      <c r="F206" s="152" t="s">
        <v>573</v>
      </c>
      <c r="G206" s="151" t="s">
        <v>550</v>
      </c>
      <c r="H206" s="151" t="s">
        <v>551</v>
      </c>
      <c r="I206" s="125" t="s">
        <v>138</v>
      </c>
      <c r="J206" s="157"/>
      <c r="K206" s="152"/>
      <c r="L206" s="126">
        <v>2</v>
      </c>
      <c r="M206" s="151"/>
      <c r="N206" s="148">
        <f>IF(("Reference probe"&lt;&gt;"Reference probe"),"N","Y")</f>
      </c>
      <c r="O206" s="170" t="s">
        <v>1641</v>
      </c>
      <c r="P206" s="170" t="s">
        <v>1641</v>
      </c>
      <c r="Q206" s="170" t="s">
        <v>1641</v>
      </c>
      <c r="R206" s="170" t="s">
        <v>1641</v>
      </c>
      <c r="S206" s="170" t="s">
        <v>1641</v>
      </c>
      <c r="T206" s="170" t="s">
        <v>1641</v>
      </c>
      <c r="U206" s="170" t="s">
        <v>1641</v>
      </c>
      <c r="V206" s="170" t="s">
        <v>1641</v>
      </c>
      <c r="W206" s="170" t="s">
        <v>1641</v>
      </c>
      <c r="X206" s="170" t="s">
        <v>1641</v>
      </c>
      <c r="Y206" s="170" t="s">
        <v>1641</v>
      </c>
      <c r="Z206" s="170" t="s">
        <v>1641</v>
      </c>
      <c r="AA206" s="170" t="s">
        <v>1641</v>
      </c>
      <c r="AB206" s="170" t="s">
        <v>1641</v>
      </c>
      <c r="AC206" s="170" t="s">
        <v>1641</v>
      </c>
    </row>
    <row r="207" ht="11.25" customHeight="1">
      <c r="A207" s="74"/>
      <c r="D207" s="150" t="s">
        <v>574</v>
      </c>
      <c r="E207" s="151" t="s">
        <v>114</v>
      </c>
      <c r="F207" s="152" t="s">
        <v>575</v>
      </c>
      <c r="G207" s="151" t="s">
        <v>550</v>
      </c>
      <c r="H207" s="151" t="s">
        <v>551</v>
      </c>
      <c r="I207" s="125" t="s">
        <v>140</v>
      </c>
      <c r="J207" s="157"/>
      <c r="K207" s="152"/>
      <c r="L207" s="126">
        <v>2</v>
      </c>
      <c r="M207" s="151"/>
      <c r="N207" s="148">
        <f>IF(("Default"&lt;&gt;"Reference probe"),"N","Y")</f>
      </c>
      <c r="O207" s="170" t="s">
        <v>1641</v>
      </c>
      <c r="P207" s="170" t="s">
        <v>1641</v>
      </c>
      <c r="Q207" s="170" t="s">
        <v>1641</v>
      </c>
      <c r="R207" s="170" t="s">
        <v>1641</v>
      </c>
      <c r="S207" s="170" t="s">
        <v>1641</v>
      </c>
      <c r="T207" s="170" t="s">
        <v>1641</v>
      </c>
      <c r="U207" s="170" t="s">
        <v>1641</v>
      </c>
      <c r="V207" s="170" t="s">
        <v>1641</v>
      </c>
      <c r="W207" s="170" t="s">
        <v>1641</v>
      </c>
      <c r="X207" s="170" t="s">
        <v>1641</v>
      </c>
      <c r="Y207" s="170" t="s">
        <v>1641</v>
      </c>
      <c r="Z207" s="170" t="s">
        <v>1641</v>
      </c>
      <c r="AA207" s="170" t="s">
        <v>1641</v>
      </c>
      <c r="AB207" s="170" t="s">
        <v>1641</v>
      </c>
      <c r="AC207" s="170" t="s">
        <v>1641</v>
      </c>
    </row>
    <row r="208" ht="11.25" customHeight="1">
      <c r="A208" s="74"/>
      <c r="D208" s="150" t="s">
        <v>576</v>
      </c>
      <c r="E208" s="151" t="s">
        <v>114</v>
      </c>
      <c r="F208" s="152" t="s">
        <v>577</v>
      </c>
      <c r="G208" s="151" t="s">
        <v>550</v>
      </c>
      <c r="H208" s="151" t="s">
        <v>551</v>
      </c>
      <c r="I208" s="125" t="s">
        <v>143</v>
      </c>
      <c r="J208" s="157"/>
      <c r="K208" s="152"/>
      <c r="L208" s="126">
        <v>2</v>
      </c>
      <c r="M208" s="151"/>
      <c r="N208" s="148">
        <f>IF(("Reference probe"&lt;&gt;"Reference probe"),"N","Y")</f>
      </c>
      <c r="O208" s="170" t="s">
        <v>1641</v>
      </c>
      <c r="P208" s="170" t="s">
        <v>1641</v>
      </c>
      <c r="Q208" s="170" t="s">
        <v>1641</v>
      </c>
      <c r="R208" s="170" t="s">
        <v>1641</v>
      </c>
      <c r="S208" s="170" t="s">
        <v>1641</v>
      </c>
      <c r="T208" s="170" t="s">
        <v>1641</v>
      </c>
      <c r="U208" s="170" t="s">
        <v>1641</v>
      </c>
      <c r="V208" s="170" t="s">
        <v>1641</v>
      </c>
      <c r="W208" s="170" t="s">
        <v>1641</v>
      </c>
      <c r="X208" s="170" t="s">
        <v>1641</v>
      </c>
      <c r="Y208" s="170" t="s">
        <v>1641</v>
      </c>
      <c r="Z208" s="170" t="s">
        <v>1641</v>
      </c>
      <c r="AA208" s="170" t="s">
        <v>1641</v>
      </c>
      <c r="AB208" s="170" t="s">
        <v>1641</v>
      </c>
      <c r="AC208" s="170" t="s">
        <v>1641</v>
      </c>
    </row>
    <row r="209" ht="11.25" customHeight="1">
      <c r="A209" s="74"/>
      <c r="D209" s="150" t="s">
        <v>578</v>
      </c>
      <c r="E209" s="151" t="s">
        <v>114</v>
      </c>
      <c r="F209" s="152" t="s">
        <v>579</v>
      </c>
      <c r="G209" s="151" t="s">
        <v>550</v>
      </c>
      <c r="H209" s="151" t="s">
        <v>551</v>
      </c>
      <c r="I209" s="125" t="s">
        <v>145</v>
      </c>
      <c r="J209" s="157"/>
      <c r="K209" s="152"/>
      <c r="L209" s="126">
        <v>2</v>
      </c>
      <c r="M209" s="151"/>
      <c r="N209" s="148">
        <f>IF(("Reference probe"&lt;&gt;"Reference probe"),"N","Y")</f>
      </c>
      <c r="O209" s="170" t="s">
        <v>1641</v>
      </c>
      <c r="P209" s="170" t="s">
        <v>1641</v>
      </c>
      <c r="Q209" s="170" t="s">
        <v>1641</v>
      </c>
      <c r="R209" s="170" t="s">
        <v>1641</v>
      </c>
      <c r="S209" s="170" t="s">
        <v>1641</v>
      </c>
      <c r="T209" s="170" t="s">
        <v>1641</v>
      </c>
      <c r="U209" s="170" t="s">
        <v>1641</v>
      </c>
      <c r="V209" s="170" t="s">
        <v>1641</v>
      </c>
      <c r="W209" s="170" t="s">
        <v>1641</v>
      </c>
      <c r="X209" s="170" t="s">
        <v>1641</v>
      </c>
      <c r="Y209" s="170" t="s">
        <v>1641</v>
      </c>
      <c r="Z209" s="170" t="s">
        <v>1641</v>
      </c>
      <c r="AA209" s="170" t="s">
        <v>1641</v>
      </c>
      <c r="AB209" s="170" t="s">
        <v>1641</v>
      </c>
      <c r="AC209" s="170" t="s">
        <v>1641</v>
      </c>
    </row>
    <row r="210" ht="11.25" customHeight="1">
      <c r="A210" s="74"/>
      <c r="D210" s="150" t="s">
        <v>580</v>
      </c>
      <c r="E210" s="151" t="s">
        <v>114</v>
      </c>
      <c r="F210" s="152" t="s">
        <v>579</v>
      </c>
      <c r="G210" s="151" t="s">
        <v>550</v>
      </c>
      <c r="H210" s="151" t="s">
        <v>551</v>
      </c>
      <c r="I210" s="125" t="s">
        <v>148</v>
      </c>
      <c r="J210" s="157"/>
      <c r="K210" s="152"/>
      <c r="L210" s="126">
        <v>2</v>
      </c>
      <c r="M210" s="151"/>
      <c r="N210" s="148">
        <f>IF(("Default"&lt;&gt;"Reference probe"),"N","Y")</f>
      </c>
      <c r="O210" s="170" t="s">
        <v>1641</v>
      </c>
      <c r="P210" s="170" t="s">
        <v>1641</v>
      </c>
      <c r="Q210" s="170" t="s">
        <v>1641</v>
      </c>
      <c r="R210" s="170" t="s">
        <v>1641</v>
      </c>
      <c r="S210" s="170" t="s">
        <v>1641</v>
      </c>
      <c r="T210" s="170" t="s">
        <v>1641</v>
      </c>
      <c r="U210" s="170" t="s">
        <v>1641</v>
      </c>
      <c r="V210" s="170" t="s">
        <v>1641</v>
      </c>
      <c r="W210" s="170" t="s">
        <v>1641</v>
      </c>
      <c r="X210" s="170" t="s">
        <v>1641</v>
      </c>
      <c r="Y210" s="170" t="s">
        <v>1641</v>
      </c>
      <c r="Z210" s="170" t="s">
        <v>1641</v>
      </c>
      <c r="AA210" s="170" t="s">
        <v>1641</v>
      </c>
      <c r="AB210" s="170" t="s">
        <v>1641</v>
      </c>
      <c r="AC210" s="170" t="s">
        <v>1641</v>
      </c>
    </row>
    <row r="211" ht="11.25" customHeight="1">
      <c r="A211" s="74"/>
      <c r="D211" s="150" t="s">
        <v>581</v>
      </c>
      <c r="E211" s="151" t="s">
        <v>114</v>
      </c>
      <c r="F211" s="152" t="s">
        <v>582</v>
      </c>
      <c r="G211" s="151" t="s">
        <v>550</v>
      </c>
      <c r="H211" s="151" t="s">
        <v>551</v>
      </c>
      <c r="I211" s="125" t="s">
        <v>151</v>
      </c>
      <c r="J211" s="157"/>
      <c r="K211" s="152"/>
      <c r="L211" s="126">
        <v>2</v>
      </c>
      <c r="M211" s="151"/>
      <c r="N211" s="148">
        <f>IF(("Reference probe"&lt;&gt;"Reference probe"),"N","Y")</f>
      </c>
      <c r="O211" s="170" t="s">
        <v>1641</v>
      </c>
      <c r="P211" s="170" t="s">
        <v>1641</v>
      </c>
      <c r="Q211" s="170" t="s">
        <v>1641</v>
      </c>
      <c r="R211" s="170" t="s">
        <v>1641</v>
      </c>
      <c r="S211" s="170" t="s">
        <v>1641</v>
      </c>
      <c r="T211" s="170" t="s">
        <v>1641</v>
      </c>
      <c r="U211" s="170" t="s">
        <v>1641</v>
      </c>
      <c r="V211" s="170" t="s">
        <v>1641</v>
      </c>
      <c r="W211" s="170" t="s">
        <v>1641</v>
      </c>
      <c r="X211" s="170" t="s">
        <v>1641</v>
      </c>
      <c r="Y211" s="170" t="s">
        <v>1641</v>
      </c>
      <c r="Z211" s="170" t="s">
        <v>1641</v>
      </c>
      <c r="AA211" s="170" t="s">
        <v>1641</v>
      </c>
      <c r="AB211" s="170" t="s">
        <v>1641</v>
      </c>
      <c r="AC211" s="170" t="s">
        <v>1641</v>
      </c>
    </row>
    <row r="212" ht="11.25" customHeight="1">
      <c r="A212" s="74"/>
      <c r="D212" s="150" t="s">
        <v>583</v>
      </c>
      <c r="E212" s="151" t="s">
        <v>114</v>
      </c>
      <c r="F212" s="152" t="s">
        <v>584</v>
      </c>
      <c r="G212" s="151" t="s">
        <v>550</v>
      </c>
      <c r="H212" s="151" t="s">
        <v>551</v>
      </c>
      <c r="I212" s="125" t="s">
        <v>202</v>
      </c>
      <c r="J212" s="157"/>
      <c r="K212" s="152" t="s">
        <v>585</v>
      </c>
      <c r="L212" s="126">
        <v>2</v>
      </c>
      <c r="M212" s="151" t="s">
        <v>261</v>
      </c>
      <c r="N212" s="148">
        <f>IF(("Default"&lt;&gt;"Reference probe"),"N","Y")</f>
      </c>
      <c r="O212" s="170" t="s">
        <v>1641</v>
      </c>
      <c r="P212" s="170" t="s">
        <v>1641</v>
      </c>
      <c r="Q212" s="170" t="s">
        <v>1641</v>
      </c>
      <c r="R212" s="170" t="s">
        <v>1641</v>
      </c>
      <c r="S212" s="170" t="s">
        <v>1641</v>
      </c>
      <c r="T212" s="170" t="s">
        <v>1641</v>
      </c>
      <c r="U212" s="170" t="s">
        <v>1641</v>
      </c>
      <c r="V212" s="170" t="s">
        <v>1641</v>
      </c>
      <c r="W212" s="170" t="s">
        <v>1641</v>
      </c>
      <c r="X212" s="170" t="s">
        <v>1641</v>
      </c>
      <c r="Y212" s="170" t="s">
        <v>1641</v>
      </c>
      <c r="Z212" s="170" t="s">
        <v>1641</v>
      </c>
      <c r="AA212" s="170" t="s">
        <v>1641</v>
      </c>
      <c r="AB212" s="170" t="s">
        <v>1641</v>
      </c>
      <c r="AC212" s="170" t="s">
        <v>1641</v>
      </c>
    </row>
    <row r="213" ht="11.25" customHeight="1">
      <c r="A213" s="74"/>
      <c r="D213" s="150" t="s">
        <v>586</v>
      </c>
      <c r="E213" s="151" t="s">
        <v>114</v>
      </c>
      <c r="F213" s="152" t="s">
        <v>587</v>
      </c>
      <c r="G213" s="151" t="s">
        <v>550</v>
      </c>
      <c r="H213" s="151" t="s">
        <v>551</v>
      </c>
      <c r="I213" s="125" t="s">
        <v>154</v>
      </c>
      <c r="J213" s="157"/>
      <c r="K213" s="152" t="s">
        <v>321</v>
      </c>
      <c r="L213" s="126">
        <v>2</v>
      </c>
      <c r="M213" s="151"/>
      <c r="N213" s="148">
        <f>IF(("Default"&lt;&gt;"Reference probe"),"N","Y")</f>
      </c>
      <c r="O213" s="170" t="s">
        <v>1641</v>
      </c>
      <c r="P213" s="170" t="s">
        <v>1641</v>
      </c>
      <c r="Q213" s="170" t="s">
        <v>1641</v>
      </c>
      <c r="R213" s="170" t="s">
        <v>1641</v>
      </c>
      <c r="S213" s="170" t="s">
        <v>1641</v>
      </c>
      <c r="T213" s="170" t="s">
        <v>1641</v>
      </c>
      <c r="U213" s="170" t="s">
        <v>1641</v>
      </c>
      <c r="V213" s="170" t="s">
        <v>1641</v>
      </c>
      <c r="W213" s="170" t="s">
        <v>1641</v>
      </c>
      <c r="X213" s="170" t="s">
        <v>1641</v>
      </c>
      <c r="Y213" s="170" t="s">
        <v>1641</v>
      </c>
      <c r="Z213" s="170" t="s">
        <v>1641</v>
      </c>
      <c r="AA213" s="170" t="s">
        <v>1641</v>
      </c>
      <c r="AB213" s="170" t="s">
        <v>1641</v>
      </c>
      <c r="AC213" s="170" t="s">
        <v>1641</v>
      </c>
    </row>
    <row r="214" ht="11.25" customHeight="1">
      <c r="A214" s="74"/>
      <c r="D214" s="150" t="s">
        <v>588</v>
      </c>
      <c r="E214" s="151" t="s">
        <v>114</v>
      </c>
      <c r="F214" s="152" t="s">
        <v>589</v>
      </c>
      <c r="G214" s="151" t="s">
        <v>590</v>
      </c>
      <c r="H214" s="151" t="s">
        <v>591</v>
      </c>
      <c r="I214" s="125" t="s">
        <v>187</v>
      </c>
      <c r="J214" s="157"/>
      <c r="K214" s="152" t="s">
        <v>592</v>
      </c>
      <c r="L214" s="126">
        <v>2</v>
      </c>
      <c r="M214" s="151" t="s">
        <v>200</v>
      </c>
      <c r="N214" s="148">
        <f>IF(("Default"&lt;&gt;"Reference probe"),"N","Y")</f>
      </c>
      <c r="O214" s="170" t="s">
        <v>1641</v>
      </c>
      <c r="P214" s="170" t="s">
        <v>1641</v>
      </c>
      <c r="Q214" s="170" t="s">
        <v>1641</v>
      </c>
      <c r="R214" s="170" t="s">
        <v>1641</v>
      </c>
      <c r="S214" s="170" t="s">
        <v>1641</v>
      </c>
      <c r="T214" s="170" t="s">
        <v>1641</v>
      </c>
      <c r="U214" s="170" t="s">
        <v>1641</v>
      </c>
      <c r="V214" s="170" t="s">
        <v>1641</v>
      </c>
      <c r="W214" s="170" t="s">
        <v>1641</v>
      </c>
      <c r="X214" s="170" t="s">
        <v>1641</v>
      </c>
      <c r="Y214" s="170" t="s">
        <v>1641</v>
      </c>
      <c r="Z214" s="170" t="s">
        <v>1641</v>
      </c>
      <c r="AA214" s="170" t="s">
        <v>1641</v>
      </c>
      <c r="AB214" s="170" t="s">
        <v>1641</v>
      </c>
      <c r="AC214" s="170" t="s">
        <v>1641</v>
      </c>
    </row>
    <row r="215" ht="11.25" customHeight="1">
      <c r="A215" s="74"/>
      <c r="D215" s="150" t="s">
        <v>593</v>
      </c>
      <c r="E215" s="151" t="s">
        <v>114</v>
      </c>
      <c r="F215" s="152" t="s">
        <v>589</v>
      </c>
      <c r="G215" s="151" t="s">
        <v>590</v>
      </c>
      <c r="H215" s="151" t="s">
        <v>591</v>
      </c>
      <c r="I215" s="125" t="s">
        <v>148</v>
      </c>
      <c r="J215" s="157"/>
      <c r="K215" s="152" t="s">
        <v>594</v>
      </c>
      <c r="L215" s="126">
        <v>2</v>
      </c>
      <c r="M215" s="151"/>
      <c r="N215" s="148">
        <f>IF(("Default"&lt;&gt;"Reference probe"),"N","Y")</f>
      </c>
      <c r="O215" s="170" t="s">
        <v>1641</v>
      </c>
      <c r="P215" s="170" t="s">
        <v>1641</v>
      </c>
      <c r="Q215" s="170" t="s">
        <v>1641</v>
      </c>
      <c r="R215" s="170" t="s">
        <v>1641</v>
      </c>
      <c r="S215" s="170" t="s">
        <v>1641</v>
      </c>
      <c r="T215" s="170" t="s">
        <v>1641</v>
      </c>
      <c r="U215" s="170" t="s">
        <v>1641</v>
      </c>
      <c r="V215" s="170" t="s">
        <v>1641</v>
      </c>
      <c r="W215" s="170" t="s">
        <v>1641</v>
      </c>
      <c r="X215" s="170" t="s">
        <v>1641</v>
      </c>
      <c r="Y215" s="170" t="s">
        <v>1641</v>
      </c>
      <c r="Z215" s="170" t="s">
        <v>1641</v>
      </c>
      <c r="AA215" s="170" t="s">
        <v>1641</v>
      </c>
      <c r="AB215" s="170" t="s">
        <v>1641</v>
      </c>
      <c r="AC215" s="170" t="s">
        <v>1641</v>
      </c>
    </row>
    <row r="216" ht="11.25" customHeight="1">
      <c r="A216" s="74"/>
      <c r="D216" s="150" t="s">
        <v>595</v>
      </c>
      <c r="E216" s="151" t="s">
        <v>114</v>
      </c>
      <c r="F216" s="152" t="s">
        <v>589</v>
      </c>
      <c r="G216" s="151" t="s">
        <v>590</v>
      </c>
      <c r="H216" s="151" t="s">
        <v>591</v>
      </c>
      <c r="I216" s="125" t="s">
        <v>148</v>
      </c>
      <c r="J216" s="157"/>
      <c r="K216" s="152" t="s">
        <v>594</v>
      </c>
      <c r="L216" s="126">
        <v>2</v>
      </c>
      <c r="M216" s="151"/>
      <c r="N216" s="148">
        <f>IF(("Default"&lt;&gt;"Reference probe"),"N","Y")</f>
      </c>
      <c r="O216" s="170" t="s">
        <v>1641</v>
      </c>
      <c r="P216" s="170" t="s">
        <v>1641</v>
      </c>
      <c r="Q216" s="170" t="s">
        <v>1641</v>
      </c>
      <c r="R216" s="170" t="s">
        <v>1641</v>
      </c>
      <c r="S216" s="170" t="s">
        <v>1641</v>
      </c>
      <c r="T216" s="170" t="s">
        <v>1641</v>
      </c>
      <c r="U216" s="170" t="s">
        <v>1641</v>
      </c>
      <c r="V216" s="170" t="s">
        <v>1641</v>
      </c>
      <c r="W216" s="170" t="s">
        <v>1641</v>
      </c>
      <c r="X216" s="170" t="s">
        <v>1641</v>
      </c>
      <c r="Y216" s="170" t="s">
        <v>1641</v>
      </c>
      <c r="Z216" s="170" t="s">
        <v>1641</v>
      </c>
      <c r="AA216" s="170" t="s">
        <v>1641</v>
      </c>
      <c r="AB216" s="170" t="s">
        <v>1641</v>
      </c>
      <c r="AC216" s="170" t="s">
        <v>1641</v>
      </c>
    </row>
    <row r="217" ht="11.25" customHeight="1">
      <c r="A217" s="74"/>
      <c r="D217" s="150" t="s">
        <v>596</v>
      </c>
      <c r="E217" s="151" t="s">
        <v>114</v>
      </c>
      <c r="F217" s="152" t="s">
        <v>597</v>
      </c>
      <c r="G217" s="151" t="s">
        <v>590</v>
      </c>
      <c r="H217" s="151" t="s">
        <v>591</v>
      </c>
      <c r="I217" s="125" t="s">
        <v>539</v>
      </c>
      <c r="J217" s="157"/>
      <c r="K217" s="152" t="s">
        <v>598</v>
      </c>
      <c r="L217" s="126">
        <v>2</v>
      </c>
      <c r="M217" s="151"/>
      <c r="N217" s="148">
        <f>IF(("Default"&lt;&gt;"Reference probe"),"N","Y")</f>
      </c>
      <c r="O217" s="170" t="s">
        <v>1641</v>
      </c>
      <c r="P217" s="170" t="s">
        <v>1641</v>
      </c>
      <c r="Q217" s="170" t="s">
        <v>1641</v>
      </c>
      <c r="R217" s="170" t="s">
        <v>1641</v>
      </c>
      <c r="S217" s="170" t="s">
        <v>1641</v>
      </c>
      <c r="T217" s="170" t="s">
        <v>1641</v>
      </c>
      <c r="U217" s="170" t="s">
        <v>1641</v>
      </c>
      <c r="V217" s="170" t="s">
        <v>1642</v>
      </c>
      <c r="W217" s="170" t="s">
        <v>1641</v>
      </c>
      <c r="X217" s="170" t="s">
        <v>1641</v>
      </c>
      <c r="Y217" s="170" t="s">
        <v>1641</v>
      </c>
      <c r="Z217" s="170" t="s">
        <v>1641</v>
      </c>
      <c r="AA217" s="170" t="s">
        <v>1641</v>
      </c>
      <c r="AB217" s="170" t="s">
        <v>1641</v>
      </c>
      <c r="AC217" s="170" t="s">
        <v>1641</v>
      </c>
    </row>
    <row r="218" ht="11.25" customHeight="1">
      <c r="A218" s="74"/>
      <c r="D218" s="150" t="s">
        <v>599</v>
      </c>
      <c r="E218" s="151" t="s">
        <v>114</v>
      </c>
      <c r="F218" s="152" t="s">
        <v>597</v>
      </c>
      <c r="G218" s="151" t="s">
        <v>590</v>
      </c>
      <c r="H218" s="151" t="s">
        <v>591</v>
      </c>
      <c r="I218" s="125" t="s">
        <v>539</v>
      </c>
      <c r="J218" s="157"/>
      <c r="K218" s="152" t="s">
        <v>598</v>
      </c>
      <c r="L218" s="126">
        <v>2</v>
      </c>
      <c r="M218" s="151" t="s">
        <v>261</v>
      </c>
      <c r="N218" s="148">
        <f>IF(("Default"&lt;&gt;"Reference probe"),"N","Y")</f>
      </c>
      <c r="O218" s="170" t="s">
        <v>1641</v>
      </c>
      <c r="P218" s="170" t="s">
        <v>1641</v>
      </c>
      <c r="Q218" s="170" t="s">
        <v>1641</v>
      </c>
      <c r="R218" s="170" t="s">
        <v>1641</v>
      </c>
      <c r="S218" s="170" t="s">
        <v>1641</v>
      </c>
      <c r="T218" s="170" t="s">
        <v>1641</v>
      </c>
      <c r="U218" s="170" t="s">
        <v>1641</v>
      </c>
      <c r="V218" s="170" t="s">
        <v>1641</v>
      </c>
      <c r="W218" s="170" t="s">
        <v>1641</v>
      </c>
      <c r="X218" s="170" t="s">
        <v>1641</v>
      </c>
      <c r="Y218" s="170" t="s">
        <v>1641</v>
      </c>
      <c r="Z218" s="170" t="s">
        <v>1641</v>
      </c>
      <c r="AA218" s="170" t="s">
        <v>1641</v>
      </c>
      <c r="AB218" s="170" t="s">
        <v>1641</v>
      </c>
      <c r="AC218" s="170" t="s">
        <v>1641</v>
      </c>
    </row>
    <row r="219" ht="11.25" customHeight="1">
      <c r="A219" s="74"/>
      <c r="D219" s="150" t="s">
        <v>600</v>
      </c>
      <c r="E219" s="151" t="s">
        <v>114</v>
      </c>
      <c r="F219" s="152" t="s">
        <v>601</v>
      </c>
      <c r="G219" s="151" t="s">
        <v>590</v>
      </c>
      <c r="H219" s="151" t="s">
        <v>591</v>
      </c>
      <c r="I219" s="125" t="s">
        <v>151</v>
      </c>
      <c r="J219" s="157"/>
      <c r="K219" s="152" t="s">
        <v>594</v>
      </c>
      <c r="L219" s="126">
        <v>2</v>
      </c>
      <c r="M219" s="151" t="s">
        <v>258</v>
      </c>
      <c r="N219" s="148">
        <f>IF(("Default"&lt;&gt;"Reference probe"),"N","Y")</f>
      </c>
      <c r="O219" s="170" t="s">
        <v>1641</v>
      </c>
      <c r="P219" s="170" t="s">
        <v>1641</v>
      </c>
      <c r="Q219" s="170" t="s">
        <v>1641</v>
      </c>
      <c r="R219" s="170" t="s">
        <v>1641</v>
      </c>
      <c r="S219" s="170" t="s">
        <v>1641</v>
      </c>
      <c r="T219" s="170" t="s">
        <v>1641</v>
      </c>
      <c r="U219" s="170" t="s">
        <v>1641</v>
      </c>
      <c r="V219" s="170" t="s">
        <v>1641</v>
      </c>
      <c r="W219" s="170" t="s">
        <v>1641</v>
      </c>
      <c r="X219" s="170" t="s">
        <v>1641</v>
      </c>
      <c r="Y219" s="170" t="s">
        <v>1641</v>
      </c>
      <c r="Z219" s="170" t="s">
        <v>1641</v>
      </c>
      <c r="AA219" s="170" t="s">
        <v>1641</v>
      </c>
      <c r="AB219" s="170" t="s">
        <v>1641</v>
      </c>
      <c r="AC219" s="170" t="s">
        <v>1641</v>
      </c>
    </row>
    <row r="220" ht="11.25" customHeight="1">
      <c r="A220" s="74"/>
      <c r="D220" s="150" t="s">
        <v>602</v>
      </c>
      <c r="E220" s="151" t="s">
        <v>114</v>
      </c>
      <c r="F220" s="152" t="s">
        <v>601</v>
      </c>
      <c r="G220" s="151" t="s">
        <v>590</v>
      </c>
      <c r="H220" s="151" t="s">
        <v>591</v>
      </c>
      <c r="I220" s="125" t="s">
        <v>151</v>
      </c>
      <c r="J220" s="157"/>
      <c r="K220" s="152" t="s">
        <v>603</v>
      </c>
      <c r="L220" s="126">
        <v>2</v>
      </c>
      <c r="M220" s="151"/>
      <c r="N220" s="148">
        <f>IF(("Default"&lt;&gt;"Reference probe"),"N","Y")</f>
      </c>
      <c r="O220" s="170" t="s">
        <v>1641</v>
      </c>
      <c r="P220" s="170" t="s">
        <v>1641</v>
      </c>
      <c r="Q220" s="170" t="s">
        <v>1641</v>
      </c>
      <c r="R220" s="170" t="s">
        <v>1641</v>
      </c>
      <c r="S220" s="170" t="s">
        <v>1641</v>
      </c>
      <c r="T220" s="170" t="s">
        <v>1641</v>
      </c>
      <c r="U220" s="170" t="s">
        <v>1641</v>
      </c>
      <c r="V220" s="170" t="s">
        <v>1641</v>
      </c>
      <c r="W220" s="170" t="s">
        <v>1641</v>
      </c>
      <c r="X220" s="170" t="s">
        <v>1641</v>
      </c>
      <c r="Y220" s="170" t="s">
        <v>1641</v>
      </c>
      <c r="Z220" s="170" t="s">
        <v>1641</v>
      </c>
      <c r="AA220" s="170" t="s">
        <v>1641</v>
      </c>
      <c r="AB220" s="170" t="s">
        <v>1641</v>
      </c>
      <c r="AC220" s="170" t="s">
        <v>1641</v>
      </c>
    </row>
    <row r="221" ht="11.25" customHeight="1">
      <c r="A221" s="74"/>
      <c r="D221" s="150" t="s">
        <v>604</v>
      </c>
      <c r="E221" s="151" t="s">
        <v>114</v>
      </c>
      <c r="F221" s="152" t="s">
        <v>605</v>
      </c>
      <c r="G221" s="151" t="s">
        <v>590</v>
      </c>
      <c r="H221" s="151" t="s">
        <v>591</v>
      </c>
      <c r="I221" s="125" t="s">
        <v>202</v>
      </c>
      <c r="J221" s="157"/>
      <c r="K221" s="152" t="s">
        <v>606</v>
      </c>
      <c r="L221" s="126">
        <v>2</v>
      </c>
      <c r="M221" s="151" t="s">
        <v>261</v>
      </c>
      <c r="N221" s="148">
        <f>IF(("Default"&lt;&gt;"Reference probe"),"N","Y")</f>
      </c>
      <c r="O221" s="170" t="s">
        <v>1641</v>
      </c>
      <c r="P221" s="170" t="s">
        <v>1641</v>
      </c>
      <c r="Q221" s="170" t="s">
        <v>1641</v>
      </c>
      <c r="R221" s="170" t="s">
        <v>1641</v>
      </c>
      <c r="S221" s="170" t="s">
        <v>1641</v>
      </c>
      <c r="T221" s="170" t="s">
        <v>1641</v>
      </c>
      <c r="U221" s="170" t="s">
        <v>1641</v>
      </c>
      <c r="V221" s="170" t="s">
        <v>1641</v>
      </c>
      <c r="W221" s="170" t="s">
        <v>1641</v>
      </c>
      <c r="X221" s="170" t="s">
        <v>1641</v>
      </c>
      <c r="Y221" s="170" t="s">
        <v>1641</v>
      </c>
      <c r="Z221" s="170" t="s">
        <v>1641</v>
      </c>
      <c r="AA221" s="170" t="s">
        <v>1641</v>
      </c>
      <c r="AB221" s="170" t="s">
        <v>1641</v>
      </c>
      <c r="AC221" s="170" t="s">
        <v>1641</v>
      </c>
    </row>
    <row r="222" ht="11.25" customHeight="1">
      <c r="A222" s="74"/>
      <c r="D222" s="150" t="s">
        <v>607</v>
      </c>
      <c r="E222" s="151" t="s">
        <v>114</v>
      </c>
      <c r="F222" s="152" t="s">
        <v>605</v>
      </c>
      <c r="G222" s="151" t="s">
        <v>590</v>
      </c>
      <c r="H222" s="151" t="s">
        <v>591</v>
      </c>
      <c r="I222" s="125" t="s">
        <v>154</v>
      </c>
      <c r="J222" s="157"/>
      <c r="K222" s="152" t="s">
        <v>608</v>
      </c>
      <c r="L222" s="126">
        <v>2</v>
      </c>
      <c r="M222" s="151"/>
      <c r="N222" s="148">
        <f>IF(("Default"&lt;&gt;"Reference probe"),"N","Y")</f>
      </c>
      <c r="O222" s="170" t="s">
        <v>1641</v>
      </c>
      <c r="P222" s="170" t="s">
        <v>1641</v>
      </c>
      <c r="Q222" s="170" t="s">
        <v>1641</v>
      </c>
      <c r="R222" s="170" t="s">
        <v>1641</v>
      </c>
      <c r="S222" s="170" t="s">
        <v>1641</v>
      </c>
      <c r="T222" s="170" t="s">
        <v>1641</v>
      </c>
      <c r="U222" s="170" t="s">
        <v>1641</v>
      </c>
      <c r="V222" s="170" t="s">
        <v>1641</v>
      </c>
      <c r="W222" s="170" t="s">
        <v>1641</v>
      </c>
      <c r="X222" s="170" t="s">
        <v>1641</v>
      </c>
      <c r="Y222" s="170" t="s">
        <v>1641</v>
      </c>
      <c r="Z222" s="170" t="s">
        <v>1641</v>
      </c>
      <c r="AA222" s="170" t="s">
        <v>1641</v>
      </c>
      <c r="AB222" s="170" t="s">
        <v>1641</v>
      </c>
      <c r="AC222" s="170" t="s">
        <v>1641</v>
      </c>
    </row>
    <row r="223" ht="11.25" customHeight="1">
      <c r="A223" s="74"/>
      <c r="D223" s="150" t="s">
        <v>609</v>
      </c>
      <c r="E223" s="151" t="s">
        <v>114</v>
      </c>
      <c r="F223" s="152" t="s">
        <v>605</v>
      </c>
      <c r="G223" s="151" t="s">
        <v>590</v>
      </c>
      <c r="H223" s="151" t="s">
        <v>591</v>
      </c>
      <c r="I223" s="125" t="s">
        <v>154</v>
      </c>
      <c r="J223" s="157"/>
      <c r="K223" s="152" t="s">
        <v>610</v>
      </c>
      <c r="L223" s="126">
        <v>2</v>
      </c>
      <c r="M223" s="151" t="s">
        <v>207</v>
      </c>
      <c r="N223" s="148">
        <f>IF(("Default"&lt;&gt;"Reference probe"),"N","Y")</f>
      </c>
      <c r="O223" s="170" t="s">
        <v>1641</v>
      </c>
      <c r="P223" s="170" t="s">
        <v>1641</v>
      </c>
      <c r="Q223" s="170" t="s">
        <v>1641</v>
      </c>
      <c r="R223" s="170" t="s">
        <v>1641</v>
      </c>
      <c r="S223" s="170" t="s">
        <v>1641</v>
      </c>
      <c r="T223" s="170" t="s">
        <v>1641</v>
      </c>
      <c r="U223" s="170" t="s">
        <v>1641</v>
      </c>
      <c r="V223" s="170" t="s">
        <v>1641</v>
      </c>
      <c r="W223" s="170" t="s">
        <v>1641</v>
      </c>
      <c r="X223" s="170" t="s">
        <v>1641</v>
      </c>
      <c r="Y223" s="170" t="s">
        <v>1641</v>
      </c>
      <c r="Z223" s="170" t="s">
        <v>1641</v>
      </c>
      <c r="AA223" s="170" t="s">
        <v>1641</v>
      </c>
      <c r="AB223" s="170" t="s">
        <v>1641</v>
      </c>
      <c r="AC223" s="170" t="s">
        <v>1641</v>
      </c>
    </row>
    <row r="224" ht="11.25" customHeight="1">
      <c r="A224" s="74"/>
      <c r="D224" s="150" t="s">
        <v>611</v>
      </c>
      <c r="E224" s="151" t="s">
        <v>114</v>
      </c>
      <c r="F224" s="152" t="s">
        <v>612</v>
      </c>
      <c r="G224" s="151" t="s">
        <v>590</v>
      </c>
      <c r="H224" s="151" t="s">
        <v>591</v>
      </c>
      <c r="I224" s="125" t="s">
        <v>154</v>
      </c>
      <c r="J224" s="157"/>
      <c r="K224" s="152" t="s">
        <v>613</v>
      </c>
      <c r="L224" s="126">
        <v>2</v>
      </c>
      <c r="M224" s="151" t="s">
        <v>200</v>
      </c>
      <c r="N224" s="148">
        <f>IF(("Default"&lt;&gt;"Reference probe"),"N","Y")</f>
      </c>
      <c r="O224" s="170" t="s">
        <v>1641</v>
      </c>
      <c r="P224" s="170" t="s">
        <v>1641</v>
      </c>
      <c r="Q224" s="170" t="s">
        <v>1641</v>
      </c>
      <c r="R224" s="170" t="s">
        <v>1641</v>
      </c>
      <c r="S224" s="170" t="s">
        <v>1641</v>
      </c>
      <c r="T224" s="170" t="s">
        <v>1641</v>
      </c>
      <c r="U224" s="170" t="s">
        <v>1641</v>
      </c>
      <c r="V224" s="170" t="s">
        <v>1641</v>
      </c>
      <c r="W224" s="170" t="s">
        <v>1641</v>
      </c>
      <c r="X224" s="170" t="s">
        <v>1641</v>
      </c>
      <c r="Y224" s="170" t="s">
        <v>1641</v>
      </c>
      <c r="Z224" s="170" t="s">
        <v>1641</v>
      </c>
      <c r="AA224" s="170" t="s">
        <v>1641</v>
      </c>
      <c r="AB224" s="170" t="s">
        <v>1641</v>
      </c>
      <c r="AC224" s="170" t="s">
        <v>1641</v>
      </c>
    </row>
    <row r="225" ht="11.25" customHeight="1">
      <c r="A225" s="74"/>
      <c r="D225" s="150" t="s">
        <v>614</v>
      </c>
      <c r="E225" s="151" t="s">
        <v>114</v>
      </c>
      <c r="F225" s="152" t="s">
        <v>615</v>
      </c>
      <c r="G225" s="151" t="s">
        <v>590</v>
      </c>
      <c r="H225" s="151" t="s">
        <v>591</v>
      </c>
      <c r="I225" s="125" t="s">
        <v>154</v>
      </c>
      <c r="J225" s="157"/>
      <c r="K225" s="152" t="s">
        <v>616</v>
      </c>
      <c r="L225" s="126">
        <v>2</v>
      </c>
      <c r="M225" s="151" t="s">
        <v>258</v>
      </c>
      <c r="N225" s="148">
        <f>IF(("Default"&lt;&gt;"Reference probe"),"N","Y")</f>
      </c>
      <c r="O225" s="170" t="s">
        <v>1641</v>
      </c>
      <c r="P225" s="170" t="s">
        <v>1641</v>
      </c>
      <c r="Q225" s="170" t="s">
        <v>1641</v>
      </c>
      <c r="R225" s="170" t="s">
        <v>1641</v>
      </c>
      <c r="S225" s="170" t="s">
        <v>1641</v>
      </c>
      <c r="T225" s="170" t="s">
        <v>1641</v>
      </c>
      <c r="U225" s="170" t="s">
        <v>1641</v>
      </c>
      <c r="V225" s="170" t="s">
        <v>1641</v>
      </c>
      <c r="W225" s="170" t="s">
        <v>1641</v>
      </c>
      <c r="X225" s="170" t="s">
        <v>1641</v>
      </c>
      <c r="Y225" s="170" t="s">
        <v>1641</v>
      </c>
      <c r="Z225" s="170" t="s">
        <v>1641</v>
      </c>
      <c r="AA225" s="170" t="s">
        <v>1641</v>
      </c>
      <c r="AB225" s="170" t="s">
        <v>1641</v>
      </c>
      <c r="AC225" s="170" t="s">
        <v>1641</v>
      </c>
    </row>
    <row r="226" ht="11.25" customHeight="1">
      <c r="A226" s="74"/>
      <c r="D226" s="150" t="s">
        <v>617</v>
      </c>
      <c r="E226" s="151" t="s">
        <v>114</v>
      </c>
      <c r="F226" s="152" t="s">
        <v>615</v>
      </c>
      <c r="G226" s="151" t="s">
        <v>590</v>
      </c>
      <c r="H226" s="151" t="s">
        <v>591</v>
      </c>
      <c r="I226" s="125" t="s">
        <v>154</v>
      </c>
      <c r="J226" s="157"/>
      <c r="K226" s="152" t="s">
        <v>618</v>
      </c>
      <c r="L226" s="126">
        <v>2</v>
      </c>
      <c r="M226" s="151" t="s">
        <v>200</v>
      </c>
      <c r="N226" s="148">
        <f>IF(("Default"&lt;&gt;"Reference probe"),"N","Y")</f>
      </c>
      <c r="O226" s="170" t="s">
        <v>1641</v>
      </c>
      <c r="P226" s="170" t="s">
        <v>1641</v>
      </c>
      <c r="Q226" s="170" t="s">
        <v>1641</v>
      </c>
      <c r="R226" s="170" t="s">
        <v>1641</v>
      </c>
      <c r="S226" s="170" t="s">
        <v>1641</v>
      </c>
      <c r="T226" s="170" t="s">
        <v>1641</v>
      </c>
      <c r="U226" s="170" t="s">
        <v>1641</v>
      </c>
      <c r="V226" s="170" t="s">
        <v>1641</v>
      </c>
      <c r="W226" s="170" t="s">
        <v>1641</v>
      </c>
      <c r="X226" s="170" t="s">
        <v>1641</v>
      </c>
      <c r="Y226" s="170" t="s">
        <v>1641</v>
      </c>
      <c r="Z226" s="170" t="s">
        <v>1641</v>
      </c>
      <c r="AA226" s="170" t="s">
        <v>1641</v>
      </c>
      <c r="AB226" s="170" t="s">
        <v>1641</v>
      </c>
      <c r="AC226" s="170" t="s">
        <v>1641</v>
      </c>
    </row>
    <row r="227" ht="11.25" customHeight="1">
      <c r="A227" s="74"/>
      <c r="D227" s="150" t="s">
        <v>619</v>
      </c>
      <c r="E227" s="151" t="s">
        <v>114</v>
      </c>
      <c r="F227" s="152" t="s">
        <v>620</v>
      </c>
      <c r="G227" s="151" t="s">
        <v>621</v>
      </c>
      <c r="H227" s="151" t="s">
        <v>622</v>
      </c>
      <c r="I227" s="125" t="s">
        <v>154</v>
      </c>
      <c r="J227" s="157"/>
      <c r="K227" s="152" t="s">
        <v>623</v>
      </c>
      <c r="L227" s="126">
        <v>2</v>
      </c>
      <c r="M227" s="151" t="s">
        <v>174</v>
      </c>
      <c r="N227" s="148">
        <f>IF(("Default"&lt;&gt;"Reference probe"),"N","Y")</f>
      </c>
      <c r="O227" s="170" t="s">
        <v>1641</v>
      </c>
      <c r="P227" s="170" t="s">
        <v>1641</v>
      </c>
      <c r="Q227" s="170" t="s">
        <v>1641</v>
      </c>
      <c r="R227" s="170" t="s">
        <v>1641</v>
      </c>
      <c r="S227" s="170" t="s">
        <v>1641</v>
      </c>
      <c r="T227" s="170" t="s">
        <v>1641</v>
      </c>
      <c r="U227" s="170" t="s">
        <v>1641</v>
      </c>
      <c r="V227" s="170" t="s">
        <v>1641</v>
      </c>
      <c r="W227" s="170" t="s">
        <v>1641</v>
      </c>
      <c r="X227" s="170" t="s">
        <v>1641</v>
      </c>
      <c r="Y227" s="170" t="s">
        <v>1641</v>
      </c>
      <c r="Z227" s="170" t="s">
        <v>1641</v>
      </c>
      <c r="AA227" s="170" t="s">
        <v>1641</v>
      </c>
      <c r="AB227" s="170" t="s">
        <v>1641</v>
      </c>
      <c r="AC227" s="170" t="s">
        <v>1641</v>
      </c>
    </row>
    <row r="228" ht="11.25" customHeight="1">
      <c r="A228" s="74"/>
      <c r="D228" s="150" t="s">
        <v>624</v>
      </c>
      <c r="E228" s="151" t="s">
        <v>114</v>
      </c>
      <c r="F228" s="152" t="s">
        <v>625</v>
      </c>
      <c r="G228" s="151" t="s">
        <v>621</v>
      </c>
      <c r="H228" s="151" t="s">
        <v>622</v>
      </c>
      <c r="I228" s="125" t="s">
        <v>202</v>
      </c>
      <c r="J228" s="157"/>
      <c r="K228" s="152" t="s">
        <v>626</v>
      </c>
      <c r="L228" s="126">
        <v>2</v>
      </c>
      <c r="M228" s="151" t="s">
        <v>200</v>
      </c>
      <c r="N228" s="148">
        <f>IF(("Default"&lt;&gt;"Reference probe"),"N","Y")</f>
      </c>
      <c r="O228" s="170" t="s">
        <v>1641</v>
      </c>
      <c r="P228" s="170" t="s">
        <v>1641</v>
      </c>
      <c r="Q228" s="170" t="s">
        <v>1641</v>
      </c>
      <c r="R228" s="170" t="s">
        <v>1641</v>
      </c>
      <c r="S228" s="170" t="s">
        <v>1641</v>
      </c>
      <c r="T228" s="170" t="s">
        <v>1641</v>
      </c>
      <c r="U228" s="170" t="s">
        <v>1641</v>
      </c>
      <c r="V228" s="170" t="s">
        <v>1641</v>
      </c>
      <c r="W228" s="170" t="s">
        <v>1641</v>
      </c>
      <c r="X228" s="170" t="s">
        <v>1641</v>
      </c>
      <c r="Y228" s="170" t="s">
        <v>1641</v>
      </c>
      <c r="Z228" s="170" t="s">
        <v>1641</v>
      </c>
      <c r="AA228" s="170" t="s">
        <v>1641</v>
      </c>
      <c r="AB228" s="170" t="s">
        <v>1641</v>
      </c>
      <c r="AC228" s="170" t="s">
        <v>1641</v>
      </c>
    </row>
    <row r="229" ht="11.25" customHeight="1">
      <c r="A229" s="74"/>
      <c r="D229" s="150" t="s">
        <v>627</v>
      </c>
      <c r="E229" s="151" t="s">
        <v>114</v>
      </c>
      <c r="F229" s="152" t="s">
        <v>628</v>
      </c>
      <c r="G229" s="151" t="s">
        <v>621</v>
      </c>
      <c r="H229" s="151" t="s">
        <v>622</v>
      </c>
      <c r="I229" s="125" t="s">
        <v>151</v>
      </c>
      <c r="J229" s="157"/>
      <c r="K229" s="152" t="s">
        <v>629</v>
      </c>
      <c r="L229" s="126">
        <v>2</v>
      </c>
      <c r="M229" s="151"/>
      <c r="N229" s="148">
        <f>IF(("Default"&lt;&gt;"Reference probe"),"N","Y")</f>
      </c>
      <c r="O229" s="170" t="s">
        <v>1641</v>
      </c>
      <c r="P229" s="170" t="s">
        <v>1641</v>
      </c>
      <c r="Q229" s="170" t="s">
        <v>1641</v>
      </c>
      <c r="R229" s="170" t="s">
        <v>1641</v>
      </c>
      <c r="S229" s="170" t="s">
        <v>1641</v>
      </c>
      <c r="T229" s="170" t="s">
        <v>1641</v>
      </c>
      <c r="U229" s="170" t="s">
        <v>1641</v>
      </c>
      <c r="V229" s="170" t="s">
        <v>1641</v>
      </c>
      <c r="W229" s="170" t="s">
        <v>1641</v>
      </c>
      <c r="X229" s="170" t="s">
        <v>1641</v>
      </c>
      <c r="Y229" s="170" t="s">
        <v>1641</v>
      </c>
      <c r="Z229" s="170" t="s">
        <v>1641</v>
      </c>
      <c r="AA229" s="170" t="s">
        <v>1641</v>
      </c>
      <c r="AB229" s="170" t="s">
        <v>1641</v>
      </c>
      <c r="AC229" s="170" t="s">
        <v>1641</v>
      </c>
    </row>
    <row r="230" ht="11.25" customHeight="1">
      <c r="A230" s="74"/>
      <c r="D230" s="150" t="s">
        <v>630</v>
      </c>
      <c r="E230" s="151" t="s">
        <v>114</v>
      </c>
      <c r="F230" s="152" t="s">
        <v>628</v>
      </c>
      <c r="G230" s="151" t="s">
        <v>621</v>
      </c>
      <c r="H230" s="151" t="s">
        <v>622</v>
      </c>
      <c r="I230" s="125" t="s">
        <v>151</v>
      </c>
      <c r="J230" s="157"/>
      <c r="K230" s="152" t="s">
        <v>631</v>
      </c>
      <c r="L230" s="126">
        <v>2</v>
      </c>
      <c r="M230" s="151"/>
      <c r="N230" s="148">
        <f>IF(("Default"&lt;&gt;"Reference probe"),"N","Y")</f>
      </c>
      <c r="O230" s="170" t="s">
        <v>1641</v>
      </c>
      <c r="P230" s="170" t="s">
        <v>1641</v>
      </c>
      <c r="Q230" s="170" t="s">
        <v>1641</v>
      </c>
      <c r="R230" s="170" t="s">
        <v>1641</v>
      </c>
      <c r="S230" s="170" t="s">
        <v>1641</v>
      </c>
      <c r="T230" s="170" t="s">
        <v>1641</v>
      </c>
      <c r="U230" s="170" t="s">
        <v>1641</v>
      </c>
      <c r="V230" s="170" t="s">
        <v>1641</v>
      </c>
      <c r="W230" s="170" t="s">
        <v>1641</v>
      </c>
      <c r="X230" s="170" t="s">
        <v>1641</v>
      </c>
      <c r="Y230" s="170" t="s">
        <v>1641</v>
      </c>
      <c r="Z230" s="170" t="s">
        <v>1641</v>
      </c>
      <c r="AA230" s="170" t="s">
        <v>1641</v>
      </c>
      <c r="AB230" s="170" t="s">
        <v>1641</v>
      </c>
      <c r="AC230" s="170" t="s">
        <v>1641</v>
      </c>
    </row>
    <row r="231" ht="11.25" customHeight="1">
      <c r="A231" s="74"/>
      <c r="D231" s="150" t="s">
        <v>632</v>
      </c>
      <c r="E231" s="151" t="s">
        <v>114</v>
      </c>
      <c r="F231" s="152" t="s">
        <v>633</v>
      </c>
      <c r="G231" s="151" t="s">
        <v>621</v>
      </c>
      <c r="H231" s="151" t="s">
        <v>622</v>
      </c>
      <c r="I231" s="125" t="s">
        <v>539</v>
      </c>
      <c r="J231" s="157"/>
      <c r="K231" s="152" t="s">
        <v>634</v>
      </c>
      <c r="L231" s="126">
        <v>2</v>
      </c>
      <c r="M231" s="151"/>
      <c r="N231" s="148">
        <f>IF(("Reference probe"&lt;&gt;"Reference probe"),"N","Y")</f>
      </c>
      <c r="O231" s="170" t="s">
        <v>1641</v>
      </c>
      <c r="P231" s="170" t="s">
        <v>1641</v>
      </c>
      <c r="Q231" s="170" t="s">
        <v>1641</v>
      </c>
      <c r="R231" s="170" t="s">
        <v>1641</v>
      </c>
      <c r="S231" s="170" t="s">
        <v>1641</v>
      </c>
      <c r="T231" s="170" t="s">
        <v>1641</v>
      </c>
      <c r="U231" s="170" t="s">
        <v>1641</v>
      </c>
      <c r="V231" s="170" t="s">
        <v>1641</v>
      </c>
      <c r="W231" s="170" t="s">
        <v>1641</v>
      </c>
      <c r="X231" s="170" t="s">
        <v>1641</v>
      </c>
      <c r="Y231" s="170" t="s">
        <v>1641</v>
      </c>
      <c r="Z231" s="170" t="s">
        <v>1641</v>
      </c>
      <c r="AA231" s="170" t="s">
        <v>1641</v>
      </c>
      <c r="AB231" s="170" t="s">
        <v>1641</v>
      </c>
      <c r="AC231" s="170" t="s">
        <v>1641</v>
      </c>
    </row>
    <row r="232" ht="11.25" customHeight="1">
      <c r="A232" s="74"/>
      <c r="D232" s="150" t="s">
        <v>635</v>
      </c>
      <c r="E232" s="151" t="s">
        <v>114</v>
      </c>
      <c r="F232" s="152" t="s">
        <v>633</v>
      </c>
      <c r="G232" s="151" t="s">
        <v>621</v>
      </c>
      <c r="H232" s="151" t="s">
        <v>622</v>
      </c>
      <c r="I232" s="125" t="s">
        <v>539</v>
      </c>
      <c r="J232" s="157"/>
      <c r="K232" s="152" t="s">
        <v>636</v>
      </c>
      <c r="L232" s="126">
        <v>2</v>
      </c>
      <c r="M232" s="151"/>
      <c r="N232" s="148">
        <f>IF(("Reference probe"&lt;&gt;"Reference probe"),"N","Y")</f>
      </c>
      <c r="O232" s="170" t="s">
        <v>1641</v>
      </c>
      <c r="P232" s="170" t="s">
        <v>1641</v>
      </c>
      <c r="Q232" s="170" t="s">
        <v>1641</v>
      </c>
      <c r="R232" s="170" t="s">
        <v>1641</v>
      </c>
      <c r="S232" s="170" t="s">
        <v>1641</v>
      </c>
      <c r="T232" s="170" t="s">
        <v>1641</v>
      </c>
      <c r="U232" s="170" t="s">
        <v>1641</v>
      </c>
      <c r="V232" s="170" t="s">
        <v>1641</v>
      </c>
      <c r="W232" s="170" t="s">
        <v>1641</v>
      </c>
      <c r="X232" s="170" t="s">
        <v>1641</v>
      </c>
      <c r="Y232" s="170" t="s">
        <v>1641</v>
      </c>
      <c r="Z232" s="170" t="s">
        <v>1641</v>
      </c>
      <c r="AA232" s="170" t="s">
        <v>1641</v>
      </c>
      <c r="AB232" s="170" t="s">
        <v>1641</v>
      </c>
      <c r="AC232" s="170" t="s">
        <v>1641</v>
      </c>
    </row>
    <row r="233" ht="11.25" customHeight="1">
      <c r="A233" s="74"/>
      <c r="D233" s="150" t="s">
        <v>637</v>
      </c>
      <c r="E233" s="151" t="s">
        <v>114</v>
      </c>
      <c r="F233" s="152" t="s">
        <v>638</v>
      </c>
      <c r="G233" s="151" t="s">
        <v>621</v>
      </c>
      <c r="H233" s="151" t="s">
        <v>622</v>
      </c>
      <c r="I233" s="125" t="s">
        <v>148</v>
      </c>
      <c r="J233" s="157"/>
      <c r="K233" s="152" t="s">
        <v>639</v>
      </c>
      <c r="L233" s="126">
        <v>2</v>
      </c>
      <c r="M233" s="151"/>
      <c r="N233" s="148">
        <f>IF(("Default"&lt;&gt;"Reference probe"),"N","Y")</f>
      </c>
      <c r="O233" s="170" t="s">
        <v>1641</v>
      </c>
      <c r="P233" s="170" t="s">
        <v>1641</v>
      </c>
      <c r="Q233" s="170" t="s">
        <v>1641</v>
      </c>
      <c r="R233" s="170" t="s">
        <v>1641</v>
      </c>
      <c r="S233" s="170" t="s">
        <v>1641</v>
      </c>
      <c r="T233" s="170" t="s">
        <v>1641</v>
      </c>
      <c r="U233" s="170" t="s">
        <v>1641</v>
      </c>
      <c r="V233" s="170" t="s">
        <v>1641</v>
      </c>
      <c r="W233" s="170" t="s">
        <v>1641</v>
      </c>
      <c r="X233" s="170" t="s">
        <v>1641</v>
      </c>
      <c r="Y233" s="170" t="s">
        <v>1641</v>
      </c>
      <c r="Z233" s="170" t="s">
        <v>1641</v>
      </c>
      <c r="AA233" s="170" t="s">
        <v>1641</v>
      </c>
      <c r="AB233" s="170" t="s">
        <v>1641</v>
      </c>
      <c r="AC233" s="170" t="s">
        <v>1641</v>
      </c>
    </row>
    <row r="234" ht="11.25" customHeight="1">
      <c r="A234" s="74"/>
      <c r="D234" s="150" t="s">
        <v>640</v>
      </c>
      <c r="E234" s="151" t="s">
        <v>114</v>
      </c>
      <c r="F234" s="152" t="s">
        <v>641</v>
      </c>
      <c r="G234" s="151" t="s">
        <v>621</v>
      </c>
      <c r="H234" s="151" t="s">
        <v>622</v>
      </c>
      <c r="I234" s="125" t="s">
        <v>145</v>
      </c>
      <c r="J234" s="157"/>
      <c r="K234" s="152"/>
      <c r="L234" s="126">
        <v>2</v>
      </c>
      <c r="M234" s="151"/>
      <c r="N234" s="148">
        <f>IF(("Default"&lt;&gt;"Reference probe"),"N","Y")</f>
      </c>
      <c r="O234" s="170" t="s">
        <v>1641</v>
      </c>
      <c r="P234" s="170" t="s">
        <v>1641</v>
      </c>
      <c r="Q234" s="170" t="s">
        <v>1641</v>
      </c>
      <c r="R234" s="170" t="s">
        <v>1641</v>
      </c>
      <c r="S234" s="170" t="s">
        <v>1641</v>
      </c>
      <c r="T234" s="170" t="s">
        <v>1641</v>
      </c>
      <c r="U234" s="170" t="s">
        <v>1641</v>
      </c>
      <c r="V234" s="170" t="s">
        <v>1641</v>
      </c>
      <c r="W234" s="170" t="s">
        <v>1641</v>
      </c>
      <c r="X234" s="170" t="s">
        <v>1641</v>
      </c>
      <c r="Y234" s="170" t="s">
        <v>1641</v>
      </c>
      <c r="Z234" s="170" t="s">
        <v>1641</v>
      </c>
      <c r="AA234" s="170" t="s">
        <v>1641</v>
      </c>
      <c r="AB234" s="170" t="s">
        <v>1641</v>
      </c>
      <c r="AC234" s="170" t="s">
        <v>1641</v>
      </c>
    </row>
    <row r="235" ht="11.25" customHeight="1">
      <c r="A235" s="74"/>
      <c r="D235" s="150" t="s">
        <v>642</v>
      </c>
      <c r="E235" s="151" t="s">
        <v>114</v>
      </c>
      <c r="F235" s="152" t="s">
        <v>643</v>
      </c>
      <c r="G235" s="151" t="s">
        <v>621</v>
      </c>
      <c r="H235" s="151" t="s">
        <v>622</v>
      </c>
      <c r="I235" s="125" t="s">
        <v>143</v>
      </c>
      <c r="J235" s="157"/>
      <c r="K235" s="152"/>
      <c r="L235" s="126">
        <v>2</v>
      </c>
      <c r="M235" s="151"/>
      <c r="N235" s="148">
        <f>IF(("Default"&lt;&gt;"Reference probe"),"N","Y")</f>
      </c>
      <c r="O235" s="170" t="s">
        <v>1641</v>
      </c>
      <c r="P235" s="170" t="s">
        <v>1641</v>
      </c>
      <c r="Q235" s="170" t="s">
        <v>1641</v>
      </c>
      <c r="R235" s="170" t="s">
        <v>1641</v>
      </c>
      <c r="S235" s="170" t="s">
        <v>1641</v>
      </c>
      <c r="T235" s="170" t="s">
        <v>1641</v>
      </c>
      <c r="U235" s="170" t="s">
        <v>1641</v>
      </c>
      <c r="V235" s="170" t="s">
        <v>1641</v>
      </c>
      <c r="W235" s="170" t="s">
        <v>1641</v>
      </c>
      <c r="X235" s="170" t="s">
        <v>1641</v>
      </c>
      <c r="Y235" s="170" t="s">
        <v>1641</v>
      </c>
      <c r="Z235" s="170" t="s">
        <v>1641</v>
      </c>
      <c r="AA235" s="170" t="s">
        <v>1641</v>
      </c>
      <c r="AB235" s="170" t="s">
        <v>1641</v>
      </c>
      <c r="AC235" s="170" t="s">
        <v>1641</v>
      </c>
    </row>
    <row r="236" ht="11.25" customHeight="1">
      <c r="A236" s="74"/>
      <c r="D236" s="150" t="s">
        <v>644</v>
      </c>
      <c r="E236" s="151" t="s">
        <v>114</v>
      </c>
      <c r="F236" s="152" t="s">
        <v>645</v>
      </c>
      <c r="G236" s="151" t="s">
        <v>621</v>
      </c>
      <c r="H236" s="151" t="s">
        <v>622</v>
      </c>
      <c r="I236" s="125" t="s">
        <v>140</v>
      </c>
      <c r="J236" s="157"/>
      <c r="K236" s="152"/>
      <c r="L236" s="126">
        <v>2</v>
      </c>
      <c r="M236" s="151"/>
      <c r="N236" s="148">
        <f>IF(("Default"&lt;&gt;"Reference probe"),"N","Y")</f>
      </c>
      <c r="O236" s="170" t="s">
        <v>1641</v>
      </c>
      <c r="P236" s="170" t="s">
        <v>1641</v>
      </c>
      <c r="Q236" s="170" t="s">
        <v>1641</v>
      </c>
      <c r="R236" s="170" t="s">
        <v>1641</v>
      </c>
      <c r="S236" s="170" t="s">
        <v>1641</v>
      </c>
      <c r="T236" s="170" t="s">
        <v>1641</v>
      </c>
      <c r="U236" s="170" t="s">
        <v>1641</v>
      </c>
      <c r="V236" s="170" t="s">
        <v>1641</v>
      </c>
      <c r="W236" s="170" t="s">
        <v>1641</v>
      </c>
      <c r="X236" s="170" t="s">
        <v>1641</v>
      </c>
      <c r="Y236" s="170" t="s">
        <v>1641</v>
      </c>
      <c r="Z236" s="170" t="s">
        <v>1641</v>
      </c>
      <c r="AA236" s="170" t="s">
        <v>1641</v>
      </c>
      <c r="AB236" s="170" t="s">
        <v>1641</v>
      </c>
      <c r="AC236" s="170" t="s">
        <v>1641</v>
      </c>
    </row>
    <row r="237" ht="11.25" customHeight="1">
      <c r="A237" s="74"/>
      <c r="D237" s="150" t="s">
        <v>646</v>
      </c>
      <c r="E237" s="151" t="s">
        <v>114</v>
      </c>
      <c r="F237" s="152" t="s">
        <v>645</v>
      </c>
      <c r="G237" s="151" t="s">
        <v>621</v>
      </c>
      <c r="H237" s="151" t="s">
        <v>622</v>
      </c>
      <c r="I237" s="125" t="s">
        <v>138</v>
      </c>
      <c r="J237" s="157"/>
      <c r="K237" s="152"/>
      <c r="L237" s="126">
        <v>2</v>
      </c>
      <c r="M237" s="151"/>
      <c r="N237" s="148">
        <f>IF(("Default"&lt;&gt;"Reference probe"),"N","Y")</f>
      </c>
      <c r="O237" s="170" t="s">
        <v>1641</v>
      </c>
      <c r="P237" s="170" t="s">
        <v>1641</v>
      </c>
      <c r="Q237" s="170" t="s">
        <v>1641</v>
      </c>
      <c r="R237" s="170" t="s">
        <v>1641</v>
      </c>
      <c r="S237" s="170" t="s">
        <v>1641</v>
      </c>
      <c r="T237" s="170" t="s">
        <v>1641</v>
      </c>
      <c r="U237" s="170" t="s">
        <v>1641</v>
      </c>
      <c r="V237" s="170" t="s">
        <v>1641</v>
      </c>
      <c r="W237" s="170" t="s">
        <v>1641</v>
      </c>
      <c r="X237" s="170" t="s">
        <v>1641</v>
      </c>
      <c r="Y237" s="170" t="s">
        <v>1641</v>
      </c>
      <c r="Z237" s="170" t="s">
        <v>1641</v>
      </c>
      <c r="AA237" s="170" t="s">
        <v>1641</v>
      </c>
      <c r="AB237" s="170" t="s">
        <v>1641</v>
      </c>
      <c r="AC237" s="170" t="s">
        <v>1641</v>
      </c>
    </row>
    <row r="238" ht="11.25" customHeight="1">
      <c r="A238" s="74"/>
      <c r="D238" s="150" t="s">
        <v>647</v>
      </c>
      <c r="E238" s="151" t="s">
        <v>114</v>
      </c>
      <c r="F238" s="152" t="s">
        <v>648</v>
      </c>
      <c r="G238" s="151" t="s">
        <v>621</v>
      </c>
      <c r="H238" s="151" t="s">
        <v>622</v>
      </c>
      <c r="I238" s="125" t="s">
        <v>136</v>
      </c>
      <c r="J238" s="157"/>
      <c r="K238" s="152"/>
      <c r="L238" s="126">
        <v>2</v>
      </c>
      <c r="M238" s="151"/>
      <c r="N238" s="148">
        <f>IF(("Default"&lt;&gt;"Reference probe"),"N","Y")</f>
      </c>
      <c r="O238" s="170" t="s">
        <v>1641</v>
      </c>
      <c r="P238" s="170" t="s">
        <v>1641</v>
      </c>
      <c r="Q238" s="170" t="s">
        <v>1641</v>
      </c>
      <c r="R238" s="170" t="s">
        <v>1641</v>
      </c>
      <c r="S238" s="170" t="s">
        <v>1641</v>
      </c>
      <c r="T238" s="170" t="s">
        <v>1641</v>
      </c>
      <c r="U238" s="170" t="s">
        <v>1641</v>
      </c>
      <c r="V238" s="170" t="s">
        <v>1641</v>
      </c>
      <c r="W238" s="170" t="s">
        <v>1641</v>
      </c>
      <c r="X238" s="170" t="s">
        <v>1641</v>
      </c>
      <c r="Y238" s="170" t="s">
        <v>1641</v>
      </c>
      <c r="Z238" s="170" t="s">
        <v>1641</v>
      </c>
      <c r="AA238" s="170" t="s">
        <v>1641</v>
      </c>
      <c r="AB238" s="170" t="s">
        <v>1641</v>
      </c>
      <c r="AC238" s="170" t="s">
        <v>1641</v>
      </c>
    </row>
    <row r="239" ht="11.25" customHeight="1">
      <c r="A239" s="74"/>
      <c r="D239" s="150" t="s">
        <v>649</v>
      </c>
      <c r="E239" s="151" t="s">
        <v>114</v>
      </c>
      <c r="F239" s="152" t="s">
        <v>650</v>
      </c>
      <c r="G239" s="151" t="s">
        <v>621</v>
      </c>
      <c r="H239" s="151" t="s">
        <v>622</v>
      </c>
      <c r="I239" s="125" t="s">
        <v>133</v>
      </c>
      <c r="J239" s="157"/>
      <c r="K239" s="152"/>
      <c r="L239" s="126">
        <v>2</v>
      </c>
      <c r="M239" s="151"/>
      <c r="N239" s="148">
        <f>IF(("Default"&lt;&gt;"Reference probe"),"N","Y")</f>
      </c>
      <c r="O239" s="170" t="s">
        <v>1641</v>
      </c>
      <c r="P239" s="170" t="s">
        <v>1641</v>
      </c>
      <c r="Q239" s="170" t="s">
        <v>1641</v>
      </c>
      <c r="R239" s="170" t="s">
        <v>1641</v>
      </c>
      <c r="S239" s="170" t="s">
        <v>1641</v>
      </c>
      <c r="T239" s="170" t="s">
        <v>1641</v>
      </c>
      <c r="U239" s="170" t="s">
        <v>1641</v>
      </c>
      <c r="V239" s="170" t="s">
        <v>1641</v>
      </c>
      <c r="W239" s="170" t="s">
        <v>1641</v>
      </c>
      <c r="X239" s="170" t="s">
        <v>1641</v>
      </c>
      <c r="Y239" s="170" t="s">
        <v>1641</v>
      </c>
      <c r="Z239" s="170" t="s">
        <v>1641</v>
      </c>
      <c r="AA239" s="170" t="s">
        <v>1641</v>
      </c>
      <c r="AB239" s="170" t="s">
        <v>1641</v>
      </c>
      <c r="AC239" s="170" t="s">
        <v>1641</v>
      </c>
    </row>
    <row r="240" ht="11.25" customHeight="1">
      <c r="A240" s="74"/>
      <c r="D240" s="150" t="s">
        <v>651</v>
      </c>
      <c r="E240" s="151" t="s">
        <v>114</v>
      </c>
      <c r="F240" s="152" t="s">
        <v>652</v>
      </c>
      <c r="G240" s="151" t="s">
        <v>621</v>
      </c>
      <c r="H240" s="151" t="s">
        <v>622</v>
      </c>
      <c r="I240" s="125" t="s">
        <v>230</v>
      </c>
      <c r="J240" s="157"/>
      <c r="K240" s="152"/>
      <c r="L240" s="126">
        <v>2</v>
      </c>
      <c r="M240" s="151"/>
      <c r="N240" s="148">
        <f>IF(("Reference probe"&lt;&gt;"Reference probe"),"N","Y")</f>
      </c>
      <c r="O240" s="170" t="s">
        <v>1641</v>
      </c>
      <c r="P240" s="170" t="s">
        <v>1641</v>
      </c>
      <c r="Q240" s="170" t="s">
        <v>1641</v>
      </c>
      <c r="R240" s="170" t="s">
        <v>1641</v>
      </c>
      <c r="S240" s="170" t="s">
        <v>1641</v>
      </c>
      <c r="T240" s="170" t="s">
        <v>1641</v>
      </c>
      <c r="U240" s="170" t="s">
        <v>1641</v>
      </c>
      <c r="V240" s="170" t="s">
        <v>1641</v>
      </c>
      <c r="W240" s="170" t="s">
        <v>1641</v>
      </c>
      <c r="X240" s="170" t="s">
        <v>1641</v>
      </c>
      <c r="Y240" s="170" t="s">
        <v>1641</v>
      </c>
      <c r="Z240" s="170" t="s">
        <v>1641</v>
      </c>
      <c r="AA240" s="170" t="s">
        <v>1641</v>
      </c>
      <c r="AB240" s="170" t="s">
        <v>1641</v>
      </c>
      <c r="AC240" s="170" t="s">
        <v>1641</v>
      </c>
    </row>
    <row r="241" ht="11.25" customHeight="1">
      <c r="A241" s="74"/>
      <c r="D241" s="150" t="s">
        <v>653</v>
      </c>
      <c r="E241" s="151" t="s">
        <v>114</v>
      </c>
      <c r="F241" s="152" t="s">
        <v>654</v>
      </c>
      <c r="G241" s="151" t="s">
        <v>621</v>
      </c>
      <c r="H241" s="151" t="s">
        <v>622</v>
      </c>
      <c r="I241" s="125" t="s">
        <v>131</v>
      </c>
      <c r="J241" s="157"/>
      <c r="K241" s="152"/>
      <c r="L241" s="126">
        <v>2</v>
      </c>
      <c r="M241" s="151"/>
      <c r="N241" s="148">
        <f>IF(("Reference probe"&lt;&gt;"Reference probe"),"N","Y")</f>
      </c>
      <c r="O241" s="170" t="s">
        <v>1641</v>
      </c>
      <c r="P241" s="170" t="s">
        <v>1641</v>
      </c>
      <c r="Q241" s="170" t="s">
        <v>1641</v>
      </c>
      <c r="R241" s="170" t="s">
        <v>1641</v>
      </c>
      <c r="S241" s="170" t="s">
        <v>1641</v>
      </c>
      <c r="T241" s="170" t="s">
        <v>1641</v>
      </c>
      <c r="U241" s="170" t="s">
        <v>1641</v>
      </c>
      <c r="V241" s="170" t="s">
        <v>1641</v>
      </c>
      <c r="W241" s="170" t="s">
        <v>1641</v>
      </c>
      <c r="X241" s="170" t="s">
        <v>1641</v>
      </c>
      <c r="Y241" s="170" t="s">
        <v>1641</v>
      </c>
      <c r="Z241" s="170" t="s">
        <v>1641</v>
      </c>
      <c r="AA241" s="170" t="s">
        <v>1641</v>
      </c>
      <c r="AB241" s="170" t="s">
        <v>1641</v>
      </c>
      <c r="AC241" s="170" t="s">
        <v>1641</v>
      </c>
    </row>
    <row r="242" ht="11.25" customHeight="1">
      <c r="A242" s="74"/>
      <c r="D242" s="150" t="s">
        <v>655</v>
      </c>
      <c r="E242" s="151" t="s">
        <v>114</v>
      </c>
      <c r="F242" s="152" t="s">
        <v>656</v>
      </c>
      <c r="G242" s="151" t="s">
        <v>621</v>
      </c>
      <c r="H242" s="151" t="s">
        <v>622</v>
      </c>
      <c r="I242" s="125" t="s">
        <v>128</v>
      </c>
      <c r="J242" s="157"/>
      <c r="K242" s="152"/>
      <c r="L242" s="126">
        <v>2</v>
      </c>
      <c r="M242" s="151" t="s">
        <v>261</v>
      </c>
      <c r="N242" s="148">
        <f>IF(("Default"&lt;&gt;"Reference probe"),"N","Y")</f>
      </c>
      <c r="O242" s="170" t="s">
        <v>1641</v>
      </c>
      <c r="P242" s="170" t="s">
        <v>1641</v>
      </c>
      <c r="Q242" s="170" t="s">
        <v>1641</v>
      </c>
      <c r="R242" s="170" t="s">
        <v>1641</v>
      </c>
      <c r="S242" s="170" t="s">
        <v>1641</v>
      </c>
      <c r="T242" s="170" t="s">
        <v>1641</v>
      </c>
      <c r="U242" s="170" t="s">
        <v>1641</v>
      </c>
      <c r="V242" s="170" t="s">
        <v>1641</v>
      </c>
      <c r="W242" s="170" t="s">
        <v>1641</v>
      </c>
      <c r="X242" s="170" t="s">
        <v>1641</v>
      </c>
      <c r="Y242" s="170" t="s">
        <v>1641</v>
      </c>
      <c r="Z242" s="170" t="s">
        <v>1641</v>
      </c>
      <c r="AA242" s="170" t="s">
        <v>1641</v>
      </c>
      <c r="AB242" s="170" t="s">
        <v>1641</v>
      </c>
      <c r="AC242" s="170" t="s">
        <v>1641</v>
      </c>
    </row>
    <row r="243" ht="11.25" customHeight="1">
      <c r="A243" s="74"/>
      <c r="D243" s="150" t="s">
        <v>657</v>
      </c>
      <c r="E243" s="151" t="s">
        <v>114</v>
      </c>
      <c r="F243" s="152" t="s">
        <v>658</v>
      </c>
      <c r="G243" s="151" t="s">
        <v>621</v>
      </c>
      <c r="H243" s="151" t="s">
        <v>622</v>
      </c>
      <c r="I243" s="125" t="s">
        <v>125</v>
      </c>
      <c r="J243" s="157"/>
      <c r="K243" s="152" t="s">
        <v>659</v>
      </c>
      <c r="L243" s="126">
        <v>2</v>
      </c>
      <c r="M243" s="151"/>
      <c r="N243" s="148">
        <f>IF(("Default"&lt;&gt;"Reference probe"),"N","Y")</f>
      </c>
      <c r="O243" s="170" t="s">
        <v>1641</v>
      </c>
      <c r="P243" s="170" t="s">
        <v>1641</v>
      </c>
      <c r="Q243" s="170" t="s">
        <v>1641</v>
      </c>
      <c r="R243" s="170" t="s">
        <v>1641</v>
      </c>
      <c r="S243" s="170" t="s">
        <v>1641</v>
      </c>
      <c r="T243" s="170" t="s">
        <v>1641</v>
      </c>
      <c r="U243" s="170" t="s">
        <v>1641</v>
      </c>
      <c r="V243" s="170" t="s">
        <v>1641</v>
      </c>
      <c r="W243" s="170" t="s">
        <v>1641</v>
      </c>
      <c r="X243" s="170" t="s">
        <v>1641</v>
      </c>
      <c r="Y243" s="170" t="s">
        <v>1641</v>
      </c>
      <c r="Z243" s="170" t="s">
        <v>1641</v>
      </c>
      <c r="AA243" s="170" t="s">
        <v>1641</v>
      </c>
      <c r="AB243" s="170" t="s">
        <v>1641</v>
      </c>
      <c r="AC243" s="170" t="s">
        <v>1641</v>
      </c>
    </row>
    <row r="244" ht="11.25" customHeight="1">
      <c r="A244" s="74"/>
      <c r="D244" s="150" t="s">
        <v>660</v>
      </c>
      <c r="E244" s="151" t="s">
        <v>114</v>
      </c>
      <c r="F244" s="152" t="s">
        <v>661</v>
      </c>
      <c r="G244" s="151" t="s">
        <v>662</v>
      </c>
      <c r="H244" s="151" t="s">
        <v>663</v>
      </c>
      <c r="I244" s="125" t="s">
        <v>202</v>
      </c>
      <c r="J244" s="157"/>
      <c r="K244" s="152" t="s">
        <v>664</v>
      </c>
      <c r="L244" s="126">
        <v>2</v>
      </c>
      <c r="M244" s="151" t="s">
        <v>200</v>
      </c>
      <c r="N244" s="148">
        <f>IF(("Default"&lt;&gt;"Reference probe"),"N","Y")</f>
      </c>
      <c r="O244" s="170" t="s">
        <v>1641</v>
      </c>
      <c r="P244" s="170" t="s">
        <v>1641</v>
      </c>
      <c r="Q244" s="170" t="s">
        <v>1641</v>
      </c>
      <c r="R244" s="170" t="s">
        <v>1641</v>
      </c>
      <c r="S244" s="170" t="s">
        <v>1641</v>
      </c>
      <c r="T244" s="170" t="s">
        <v>1641</v>
      </c>
      <c r="U244" s="170" t="s">
        <v>1641</v>
      </c>
      <c r="V244" s="170" t="s">
        <v>1641</v>
      </c>
      <c r="W244" s="170" t="s">
        <v>1641</v>
      </c>
      <c r="X244" s="170" t="s">
        <v>1641</v>
      </c>
      <c r="Y244" s="170" t="s">
        <v>1641</v>
      </c>
      <c r="Z244" s="170" t="s">
        <v>1641</v>
      </c>
      <c r="AA244" s="170" t="s">
        <v>1641</v>
      </c>
      <c r="AB244" s="170" t="s">
        <v>1641</v>
      </c>
      <c r="AC244" s="170" t="s">
        <v>1641</v>
      </c>
    </row>
    <row r="245" ht="11.25" customHeight="1">
      <c r="A245" s="74"/>
      <c r="D245" s="150" t="s">
        <v>665</v>
      </c>
      <c r="E245" s="151" t="s">
        <v>114</v>
      </c>
      <c r="F245" s="152" t="s">
        <v>661</v>
      </c>
      <c r="G245" s="151" t="s">
        <v>662</v>
      </c>
      <c r="H245" s="151" t="s">
        <v>663</v>
      </c>
      <c r="I245" s="125" t="s">
        <v>202</v>
      </c>
      <c r="J245" s="157"/>
      <c r="K245" s="152" t="s">
        <v>666</v>
      </c>
      <c r="L245" s="126">
        <v>2</v>
      </c>
      <c r="M245" s="151" t="s">
        <v>200</v>
      </c>
      <c r="N245" s="148">
        <f>IF(("Default"&lt;&gt;"Reference probe"),"N","Y")</f>
      </c>
      <c r="O245" s="170" t="s">
        <v>1641</v>
      </c>
      <c r="P245" s="170" t="s">
        <v>1641</v>
      </c>
      <c r="Q245" s="170" t="s">
        <v>1641</v>
      </c>
      <c r="R245" s="170" t="s">
        <v>1641</v>
      </c>
      <c r="S245" s="170" t="s">
        <v>1641</v>
      </c>
      <c r="T245" s="170" t="s">
        <v>1641</v>
      </c>
      <c r="U245" s="170" t="s">
        <v>1641</v>
      </c>
      <c r="V245" s="170" t="s">
        <v>1641</v>
      </c>
      <c r="W245" s="170" t="s">
        <v>1641</v>
      </c>
      <c r="X245" s="170" t="s">
        <v>1641</v>
      </c>
      <c r="Y245" s="170" t="s">
        <v>1641</v>
      </c>
      <c r="Z245" s="170" t="s">
        <v>1641</v>
      </c>
      <c r="AA245" s="170" t="s">
        <v>1641</v>
      </c>
      <c r="AB245" s="170" t="s">
        <v>1641</v>
      </c>
      <c r="AC245" s="170" t="s">
        <v>1641</v>
      </c>
    </row>
    <row r="246" ht="11.25" customHeight="1">
      <c r="A246" s="74"/>
      <c r="D246" s="150" t="s">
        <v>667</v>
      </c>
      <c r="E246" s="151" t="s">
        <v>114</v>
      </c>
      <c r="F246" s="152" t="s">
        <v>661</v>
      </c>
      <c r="G246" s="151" t="s">
        <v>662</v>
      </c>
      <c r="H246" s="151" t="s">
        <v>663</v>
      </c>
      <c r="I246" s="125" t="s">
        <v>202</v>
      </c>
      <c r="J246" s="157"/>
      <c r="K246" s="152" t="s">
        <v>668</v>
      </c>
      <c r="L246" s="126">
        <v>2</v>
      </c>
      <c r="M246" s="151" t="s">
        <v>200</v>
      </c>
      <c r="N246" s="148">
        <f>IF(("Default"&lt;&gt;"Reference probe"),"N","Y")</f>
      </c>
      <c r="O246" s="170" t="s">
        <v>1641</v>
      </c>
      <c r="P246" s="170" t="s">
        <v>1641</v>
      </c>
      <c r="Q246" s="170" t="s">
        <v>1641</v>
      </c>
      <c r="R246" s="170" t="s">
        <v>1641</v>
      </c>
      <c r="S246" s="170" t="s">
        <v>1641</v>
      </c>
      <c r="T246" s="170" t="s">
        <v>1641</v>
      </c>
      <c r="U246" s="170" t="s">
        <v>1641</v>
      </c>
      <c r="V246" s="170" t="s">
        <v>1641</v>
      </c>
      <c r="W246" s="170" t="s">
        <v>1641</v>
      </c>
      <c r="X246" s="170" t="s">
        <v>1641</v>
      </c>
      <c r="Y246" s="170" t="s">
        <v>1641</v>
      </c>
      <c r="Z246" s="170" t="s">
        <v>1641</v>
      </c>
      <c r="AA246" s="170" t="s">
        <v>1641</v>
      </c>
      <c r="AB246" s="170" t="s">
        <v>1641</v>
      </c>
      <c r="AC246" s="170" t="s">
        <v>1641</v>
      </c>
    </row>
    <row r="247" ht="11.25" customHeight="1">
      <c r="A247" s="74"/>
      <c r="D247" s="150" t="s">
        <v>669</v>
      </c>
      <c r="E247" s="151" t="s">
        <v>114</v>
      </c>
      <c r="F247" s="152" t="s">
        <v>670</v>
      </c>
      <c r="G247" s="151" t="s">
        <v>662</v>
      </c>
      <c r="H247" s="151" t="s">
        <v>671</v>
      </c>
      <c r="I247" s="125" t="s">
        <v>202</v>
      </c>
      <c r="J247" s="157"/>
      <c r="K247" s="152" t="s">
        <v>672</v>
      </c>
      <c r="L247" s="126">
        <v>2</v>
      </c>
      <c r="M247" s="151"/>
      <c r="N247" s="148">
        <f>IF(("Default"&lt;&gt;"Reference probe"),"N","Y")</f>
      </c>
      <c r="O247" s="170" t="s">
        <v>1641</v>
      </c>
      <c r="P247" s="170" t="s">
        <v>1641</v>
      </c>
      <c r="Q247" s="170" t="s">
        <v>1641</v>
      </c>
      <c r="R247" s="170" t="s">
        <v>1641</v>
      </c>
      <c r="S247" s="170" t="s">
        <v>1641</v>
      </c>
      <c r="T247" s="170" t="s">
        <v>1641</v>
      </c>
      <c r="U247" s="170" t="s">
        <v>1641</v>
      </c>
      <c r="V247" s="170" t="s">
        <v>1641</v>
      </c>
      <c r="W247" s="170" t="s">
        <v>1641</v>
      </c>
      <c r="X247" s="170" t="s">
        <v>1641</v>
      </c>
      <c r="Y247" s="170" t="s">
        <v>1641</v>
      </c>
      <c r="Z247" s="170" t="s">
        <v>1641</v>
      </c>
      <c r="AA247" s="170" t="s">
        <v>1641</v>
      </c>
      <c r="AB247" s="170" t="s">
        <v>1641</v>
      </c>
      <c r="AC247" s="170" t="s">
        <v>1641</v>
      </c>
    </row>
    <row r="248" ht="11.25" customHeight="1">
      <c r="A248" s="74"/>
      <c r="D248" s="150" t="s">
        <v>673</v>
      </c>
      <c r="E248" s="151" t="s">
        <v>114</v>
      </c>
      <c r="F248" s="152" t="s">
        <v>670</v>
      </c>
      <c r="G248" s="151" t="s">
        <v>662</v>
      </c>
      <c r="H248" s="151" t="s">
        <v>671</v>
      </c>
      <c r="I248" s="125" t="s">
        <v>202</v>
      </c>
      <c r="J248" s="157"/>
      <c r="K248" s="152" t="s">
        <v>674</v>
      </c>
      <c r="L248" s="126">
        <v>2</v>
      </c>
      <c r="M248" s="151"/>
      <c r="N248" s="148">
        <f>IF(("Default"&lt;&gt;"Reference probe"),"N","Y")</f>
      </c>
      <c r="O248" s="170" t="s">
        <v>1641</v>
      </c>
      <c r="P248" s="170" t="s">
        <v>1641</v>
      </c>
      <c r="Q248" s="170" t="s">
        <v>1641</v>
      </c>
      <c r="R248" s="170" t="s">
        <v>1641</v>
      </c>
      <c r="S248" s="170" t="s">
        <v>1641</v>
      </c>
      <c r="T248" s="170" t="s">
        <v>1641</v>
      </c>
      <c r="U248" s="170" t="s">
        <v>1641</v>
      </c>
      <c r="V248" s="170" t="s">
        <v>1641</v>
      </c>
      <c r="W248" s="170" t="s">
        <v>1641</v>
      </c>
      <c r="X248" s="170" t="s">
        <v>1641</v>
      </c>
      <c r="Y248" s="170" t="s">
        <v>1641</v>
      </c>
      <c r="Z248" s="170" t="s">
        <v>1641</v>
      </c>
      <c r="AA248" s="170" t="s">
        <v>1641</v>
      </c>
      <c r="AB248" s="170" t="s">
        <v>1641</v>
      </c>
      <c r="AC248" s="170" t="s">
        <v>1641</v>
      </c>
    </row>
    <row r="249" ht="11.25" customHeight="1">
      <c r="A249" s="74"/>
      <c r="D249" s="150" t="s">
        <v>675</v>
      </c>
      <c r="E249" s="151" t="s">
        <v>114</v>
      </c>
      <c r="F249" s="152" t="s">
        <v>676</v>
      </c>
      <c r="G249" s="151" t="s">
        <v>662</v>
      </c>
      <c r="H249" s="151" t="s">
        <v>671</v>
      </c>
      <c r="I249" s="125" t="s">
        <v>202</v>
      </c>
      <c r="J249" s="157"/>
      <c r="K249" s="152" t="s">
        <v>677</v>
      </c>
      <c r="L249" s="126">
        <v>2</v>
      </c>
      <c r="M249" s="151"/>
      <c r="N249" s="148">
        <f>IF(("Default"&lt;&gt;"Reference probe"),"N","Y")</f>
      </c>
      <c r="O249" s="170" t="s">
        <v>1641</v>
      </c>
      <c r="P249" s="170" t="s">
        <v>1641</v>
      </c>
      <c r="Q249" s="170" t="s">
        <v>1641</v>
      </c>
      <c r="R249" s="170" t="s">
        <v>1641</v>
      </c>
      <c r="S249" s="170" t="s">
        <v>1641</v>
      </c>
      <c r="T249" s="170" t="s">
        <v>1641</v>
      </c>
      <c r="U249" s="170" t="s">
        <v>1641</v>
      </c>
      <c r="V249" s="170" t="s">
        <v>1641</v>
      </c>
      <c r="W249" s="170" t="s">
        <v>1641</v>
      </c>
      <c r="X249" s="170" t="s">
        <v>1641</v>
      </c>
      <c r="Y249" s="170" t="s">
        <v>1641</v>
      </c>
      <c r="Z249" s="170" t="s">
        <v>1641</v>
      </c>
      <c r="AA249" s="170" t="s">
        <v>1641</v>
      </c>
      <c r="AB249" s="170" t="s">
        <v>1641</v>
      </c>
      <c r="AC249" s="170" t="s">
        <v>1641</v>
      </c>
    </row>
    <row r="250" ht="11.25" customHeight="1">
      <c r="A250" s="74"/>
      <c r="D250" s="150" t="s">
        <v>678</v>
      </c>
      <c r="E250" s="151" t="s">
        <v>114</v>
      </c>
      <c r="F250" s="152" t="s">
        <v>679</v>
      </c>
      <c r="G250" s="151" t="s">
        <v>662</v>
      </c>
      <c r="H250" s="151" t="s">
        <v>671</v>
      </c>
      <c r="I250" s="125" t="s">
        <v>151</v>
      </c>
      <c r="J250" s="157"/>
      <c r="K250" s="152"/>
      <c r="L250" s="126">
        <v>2</v>
      </c>
      <c r="M250" s="151"/>
      <c r="N250" s="148">
        <f>IF(("Default"&lt;&gt;"Reference probe"),"N","Y")</f>
      </c>
      <c r="O250" s="170" t="s">
        <v>1641</v>
      </c>
      <c r="P250" s="170" t="s">
        <v>1641</v>
      </c>
      <c r="Q250" s="170" t="s">
        <v>1641</v>
      </c>
      <c r="R250" s="170" t="s">
        <v>1641</v>
      </c>
      <c r="S250" s="170" t="s">
        <v>1641</v>
      </c>
      <c r="T250" s="170" t="s">
        <v>1641</v>
      </c>
      <c r="U250" s="170" t="s">
        <v>1641</v>
      </c>
      <c r="V250" s="170" t="s">
        <v>1641</v>
      </c>
      <c r="W250" s="170" t="s">
        <v>1641</v>
      </c>
      <c r="X250" s="170" t="s">
        <v>1641</v>
      </c>
      <c r="Y250" s="170" t="s">
        <v>1641</v>
      </c>
      <c r="Z250" s="170" t="s">
        <v>1641</v>
      </c>
      <c r="AA250" s="170" t="s">
        <v>1641</v>
      </c>
      <c r="AB250" s="170" t="s">
        <v>1641</v>
      </c>
      <c r="AC250" s="170" t="s">
        <v>1641</v>
      </c>
    </row>
    <row r="251" ht="11.25" customHeight="1">
      <c r="A251" s="74"/>
      <c r="D251" s="150" t="s">
        <v>680</v>
      </c>
      <c r="E251" s="151" t="s">
        <v>114</v>
      </c>
      <c r="F251" s="152" t="s">
        <v>679</v>
      </c>
      <c r="G251" s="151" t="s">
        <v>662</v>
      </c>
      <c r="H251" s="151" t="s">
        <v>671</v>
      </c>
      <c r="I251" s="125" t="s">
        <v>539</v>
      </c>
      <c r="J251" s="157"/>
      <c r="K251" s="152" t="s">
        <v>681</v>
      </c>
      <c r="L251" s="126">
        <v>2</v>
      </c>
      <c r="M251" s="151"/>
      <c r="N251" s="148">
        <f>IF(("Default"&lt;&gt;"Reference probe"),"N","Y")</f>
      </c>
      <c r="O251" s="170" t="s">
        <v>1641</v>
      </c>
      <c r="P251" s="170" t="s">
        <v>1641</v>
      </c>
      <c r="Q251" s="170" t="s">
        <v>1641</v>
      </c>
      <c r="R251" s="170" t="s">
        <v>1641</v>
      </c>
      <c r="S251" s="170" t="s">
        <v>1641</v>
      </c>
      <c r="T251" s="170" t="s">
        <v>1641</v>
      </c>
      <c r="U251" s="170" t="s">
        <v>1641</v>
      </c>
      <c r="V251" s="170" t="s">
        <v>1641</v>
      </c>
      <c r="W251" s="170" t="s">
        <v>1641</v>
      </c>
      <c r="X251" s="170" t="s">
        <v>1641</v>
      </c>
      <c r="Y251" s="170" t="s">
        <v>1641</v>
      </c>
      <c r="Z251" s="170" t="s">
        <v>1641</v>
      </c>
      <c r="AA251" s="170" t="s">
        <v>1641</v>
      </c>
      <c r="AB251" s="170" t="s">
        <v>1641</v>
      </c>
      <c r="AC251" s="170" t="s">
        <v>1641</v>
      </c>
    </row>
    <row r="252" ht="11.25" customHeight="1">
      <c r="A252" s="74"/>
      <c r="D252" s="150" t="s">
        <v>682</v>
      </c>
      <c r="E252" s="151" t="s">
        <v>114</v>
      </c>
      <c r="F252" s="152" t="s">
        <v>683</v>
      </c>
      <c r="G252" s="151" t="s">
        <v>662</v>
      </c>
      <c r="H252" s="151" t="s">
        <v>671</v>
      </c>
      <c r="I252" s="125" t="s">
        <v>539</v>
      </c>
      <c r="J252" s="157"/>
      <c r="K252" s="152" t="s">
        <v>540</v>
      </c>
      <c r="L252" s="126">
        <v>2</v>
      </c>
      <c r="M252" s="151"/>
      <c r="N252" s="148">
        <f>IF(("Default"&lt;&gt;"Reference probe"),"N","Y")</f>
      </c>
      <c r="O252" s="170" t="s">
        <v>1641</v>
      </c>
      <c r="P252" s="170" t="s">
        <v>1641</v>
      </c>
      <c r="Q252" s="170" t="s">
        <v>1641</v>
      </c>
      <c r="R252" s="170" t="s">
        <v>1641</v>
      </c>
      <c r="S252" s="170" t="s">
        <v>1641</v>
      </c>
      <c r="T252" s="170" t="s">
        <v>1641</v>
      </c>
      <c r="U252" s="170" t="s">
        <v>1641</v>
      </c>
      <c r="V252" s="170" t="s">
        <v>1641</v>
      </c>
      <c r="W252" s="170" t="s">
        <v>1641</v>
      </c>
      <c r="X252" s="170" t="s">
        <v>1641</v>
      </c>
      <c r="Y252" s="170" t="s">
        <v>1641</v>
      </c>
      <c r="Z252" s="170" t="s">
        <v>1641</v>
      </c>
      <c r="AA252" s="170" t="s">
        <v>1641</v>
      </c>
      <c r="AB252" s="170" t="s">
        <v>1641</v>
      </c>
      <c r="AC252" s="170" t="s">
        <v>1641</v>
      </c>
    </row>
    <row r="253" ht="11.25" customHeight="1">
      <c r="A253" s="74"/>
      <c r="D253" s="150" t="s">
        <v>684</v>
      </c>
      <c r="E253" s="151" t="s">
        <v>114</v>
      </c>
      <c r="F253" s="152" t="s">
        <v>685</v>
      </c>
      <c r="G253" s="151" t="s">
        <v>662</v>
      </c>
      <c r="H253" s="151" t="s">
        <v>671</v>
      </c>
      <c r="I253" s="125" t="s">
        <v>148</v>
      </c>
      <c r="J253" s="157"/>
      <c r="K253" s="152" t="s">
        <v>686</v>
      </c>
      <c r="L253" s="126">
        <v>2</v>
      </c>
      <c r="M253" s="151"/>
      <c r="N253" s="148">
        <f>IF(("Default"&lt;&gt;"Reference probe"),"N","Y")</f>
      </c>
      <c r="O253" s="170" t="s">
        <v>1641</v>
      </c>
      <c r="P253" s="170" t="s">
        <v>1641</v>
      </c>
      <c r="Q253" s="170" t="s">
        <v>1641</v>
      </c>
      <c r="R253" s="170" t="s">
        <v>1641</v>
      </c>
      <c r="S253" s="170" t="s">
        <v>1641</v>
      </c>
      <c r="T253" s="170" t="s">
        <v>1641</v>
      </c>
      <c r="U253" s="170" t="s">
        <v>1641</v>
      </c>
      <c r="V253" s="170" t="s">
        <v>1641</v>
      </c>
      <c r="W253" s="170" t="s">
        <v>1641</v>
      </c>
      <c r="X253" s="170" t="s">
        <v>1641</v>
      </c>
      <c r="Y253" s="170" t="s">
        <v>1641</v>
      </c>
      <c r="Z253" s="170" t="s">
        <v>1641</v>
      </c>
      <c r="AA253" s="170" t="s">
        <v>1641</v>
      </c>
      <c r="AB253" s="170" t="s">
        <v>1641</v>
      </c>
      <c r="AC253" s="170" t="s">
        <v>1641</v>
      </c>
    </row>
    <row r="254" ht="11.25" customHeight="1">
      <c r="A254" s="74"/>
      <c r="D254" s="150" t="s">
        <v>687</v>
      </c>
      <c r="E254" s="151" t="s">
        <v>114</v>
      </c>
      <c r="F254" s="152" t="s">
        <v>688</v>
      </c>
      <c r="G254" s="151" t="s">
        <v>662</v>
      </c>
      <c r="H254" s="151" t="s">
        <v>671</v>
      </c>
      <c r="I254" s="125" t="s">
        <v>145</v>
      </c>
      <c r="J254" s="157"/>
      <c r="K254" s="152" t="s">
        <v>689</v>
      </c>
      <c r="L254" s="126">
        <v>2</v>
      </c>
      <c r="M254" s="151"/>
      <c r="N254" s="148">
        <f>IF(("Default"&lt;&gt;"Reference probe"),"N","Y")</f>
      </c>
      <c r="O254" s="170" t="s">
        <v>1641</v>
      </c>
      <c r="P254" s="170" t="s">
        <v>1641</v>
      </c>
      <c r="Q254" s="170" t="s">
        <v>1641</v>
      </c>
      <c r="R254" s="170" t="s">
        <v>1641</v>
      </c>
      <c r="S254" s="170" t="s">
        <v>1641</v>
      </c>
      <c r="T254" s="170" t="s">
        <v>1641</v>
      </c>
      <c r="U254" s="170" t="s">
        <v>1641</v>
      </c>
      <c r="V254" s="170" t="s">
        <v>1641</v>
      </c>
      <c r="W254" s="170" t="s">
        <v>1641</v>
      </c>
      <c r="X254" s="170" t="s">
        <v>1641</v>
      </c>
      <c r="Y254" s="170" t="s">
        <v>1641</v>
      </c>
      <c r="Z254" s="170" t="s">
        <v>1641</v>
      </c>
      <c r="AA254" s="170" t="s">
        <v>1641</v>
      </c>
      <c r="AB254" s="170" t="s">
        <v>1641</v>
      </c>
      <c r="AC254" s="170" t="s">
        <v>1641</v>
      </c>
    </row>
    <row r="255" ht="11.25" customHeight="1">
      <c r="A255" s="74"/>
      <c r="D255" s="150" t="s">
        <v>690</v>
      </c>
      <c r="E255" s="151" t="s">
        <v>114</v>
      </c>
      <c r="F255" s="152" t="s">
        <v>688</v>
      </c>
      <c r="G255" s="151" t="s">
        <v>662</v>
      </c>
      <c r="H255" s="151" t="s">
        <v>671</v>
      </c>
      <c r="I255" s="125" t="s">
        <v>145</v>
      </c>
      <c r="J255" s="157"/>
      <c r="K255" s="152" t="s">
        <v>691</v>
      </c>
      <c r="L255" s="126">
        <v>2</v>
      </c>
      <c r="M255" s="151"/>
      <c r="N255" s="148">
        <f>IF(("Default"&lt;&gt;"Reference probe"),"N","Y")</f>
      </c>
      <c r="O255" s="170" t="s">
        <v>1641</v>
      </c>
      <c r="P255" s="170" t="s">
        <v>1641</v>
      </c>
      <c r="Q255" s="170" t="s">
        <v>1641</v>
      </c>
      <c r="R255" s="170" t="s">
        <v>1641</v>
      </c>
      <c r="S255" s="170" t="s">
        <v>1641</v>
      </c>
      <c r="T255" s="170" t="s">
        <v>1641</v>
      </c>
      <c r="U255" s="170" t="s">
        <v>1641</v>
      </c>
      <c r="V255" s="170" t="s">
        <v>1641</v>
      </c>
      <c r="W255" s="170" t="s">
        <v>1641</v>
      </c>
      <c r="X255" s="170" t="s">
        <v>1641</v>
      </c>
      <c r="Y255" s="170" t="s">
        <v>1641</v>
      </c>
      <c r="Z255" s="170" t="s">
        <v>1641</v>
      </c>
      <c r="AA255" s="170" t="s">
        <v>1641</v>
      </c>
      <c r="AB255" s="170" t="s">
        <v>1641</v>
      </c>
      <c r="AC255" s="170" t="s">
        <v>1641</v>
      </c>
    </row>
    <row r="256" ht="11.25" customHeight="1">
      <c r="A256" s="74"/>
      <c r="D256" s="150" t="s">
        <v>692</v>
      </c>
      <c r="E256" s="151" t="s">
        <v>114</v>
      </c>
      <c r="F256" s="152" t="s">
        <v>693</v>
      </c>
      <c r="G256" s="151" t="s">
        <v>662</v>
      </c>
      <c r="H256" s="151" t="s">
        <v>671</v>
      </c>
      <c r="I256" s="125" t="s">
        <v>143</v>
      </c>
      <c r="J256" s="157"/>
      <c r="K256" s="152"/>
      <c r="L256" s="126">
        <v>2</v>
      </c>
      <c r="M256" s="151"/>
      <c r="N256" s="148">
        <f>IF(("Default"&lt;&gt;"Reference probe"),"N","Y")</f>
      </c>
      <c r="O256" s="170" t="s">
        <v>1641</v>
      </c>
      <c r="P256" s="170" t="s">
        <v>1641</v>
      </c>
      <c r="Q256" s="170" t="s">
        <v>1641</v>
      </c>
      <c r="R256" s="170" t="s">
        <v>1641</v>
      </c>
      <c r="S256" s="170" t="s">
        <v>1641</v>
      </c>
      <c r="T256" s="170" t="s">
        <v>1641</v>
      </c>
      <c r="U256" s="170" t="s">
        <v>1641</v>
      </c>
      <c r="V256" s="170" t="s">
        <v>1641</v>
      </c>
      <c r="W256" s="170" t="s">
        <v>1641</v>
      </c>
      <c r="X256" s="170" t="s">
        <v>1641</v>
      </c>
      <c r="Y256" s="170" t="s">
        <v>1641</v>
      </c>
      <c r="Z256" s="170" t="s">
        <v>1641</v>
      </c>
      <c r="AA256" s="170" t="s">
        <v>1641</v>
      </c>
      <c r="AB256" s="170" t="s">
        <v>1641</v>
      </c>
      <c r="AC256" s="170" t="s">
        <v>1641</v>
      </c>
    </row>
    <row r="257" ht="11.25" customHeight="1">
      <c r="A257" s="74"/>
      <c r="D257" s="150" t="s">
        <v>694</v>
      </c>
      <c r="E257" s="151" t="s">
        <v>114</v>
      </c>
      <c r="F257" s="152" t="s">
        <v>693</v>
      </c>
      <c r="G257" s="151" t="s">
        <v>662</v>
      </c>
      <c r="H257" s="151" t="s">
        <v>671</v>
      </c>
      <c r="I257" s="125" t="s">
        <v>143</v>
      </c>
      <c r="J257" s="157"/>
      <c r="K257" s="152" t="s">
        <v>695</v>
      </c>
      <c r="L257" s="126">
        <v>2</v>
      </c>
      <c r="M257" s="151"/>
      <c r="N257" s="148">
        <f>IF(("Default"&lt;&gt;"Reference probe"),"N","Y")</f>
      </c>
      <c r="O257" s="170" t="s">
        <v>1641</v>
      </c>
      <c r="P257" s="170" t="s">
        <v>1641</v>
      </c>
      <c r="Q257" s="170" t="s">
        <v>1641</v>
      </c>
      <c r="R257" s="170" t="s">
        <v>1641</v>
      </c>
      <c r="S257" s="170" t="s">
        <v>1641</v>
      </c>
      <c r="T257" s="170" t="s">
        <v>1641</v>
      </c>
      <c r="U257" s="170" t="s">
        <v>1641</v>
      </c>
      <c r="V257" s="170" t="s">
        <v>1641</v>
      </c>
      <c r="W257" s="170" t="s">
        <v>1641</v>
      </c>
      <c r="X257" s="170" t="s">
        <v>1641</v>
      </c>
      <c r="Y257" s="170" t="s">
        <v>1641</v>
      </c>
      <c r="Z257" s="170" t="s">
        <v>1641</v>
      </c>
      <c r="AA257" s="170" t="s">
        <v>1641</v>
      </c>
      <c r="AB257" s="170" t="s">
        <v>1641</v>
      </c>
      <c r="AC257" s="170" t="s">
        <v>1641</v>
      </c>
    </row>
    <row r="258" ht="11.25" customHeight="1">
      <c r="A258" s="74"/>
      <c r="D258" s="150" t="s">
        <v>696</v>
      </c>
      <c r="E258" s="151" t="s">
        <v>114</v>
      </c>
      <c r="F258" s="152" t="s">
        <v>697</v>
      </c>
      <c r="G258" s="151" t="s">
        <v>662</v>
      </c>
      <c r="H258" s="151" t="s">
        <v>671</v>
      </c>
      <c r="I258" s="125" t="s">
        <v>140</v>
      </c>
      <c r="J258" s="157"/>
      <c r="K258" s="152"/>
      <c r="L258" s="126">
        <v>2</v>
      </c>
      <c r="M258" s="151"/>
      <c r="N258" s="148">
        <f>IF(("Default"&lt;&gt;"Reference probe"),"N","Y")</f>
      </c>
      <c r="O258" s="170" t="s">
        <v>1641</v>
      </c>
      <c r="P258" s="170" t="s">
        <v>1641</v>
      </c>
      <c r="Q258" s="170" t="s">
        <v>1641</v>
      </c>
      <c r="R258" s="170" t="s">
        <v>1641</v>
      </c>
      <c r="S258" s="170" t="s">
        <v>1641</v>
      </c>
      <c r="T258" s="170" t="s">
        <v>1641</v>
      </c>
      <c r="U258" s="170" t="s">
        <v>1641</v>
      </c>
      <c r="V258" s="170" t="s">
        <v>1641</v>
      </c>
      <c r="W258" s="170" t="s">
        <v>1641</v>
      </c>
      <c r="X258" s="170" t="s">
        <v>1641</v>
      </c>
      <c r="Y258" s="170" t="s">
        <v>1641</v>
      </c>
      <c r="Z258" s="170" t="s">
        <v>1641</v>
      </c>
      <c r="AA258" s="170" t="s">
        <v>1641</v>
      </c>
      <c r="AB258" s="170" t="s">
        <v>1641</v>
      </c>
      <c r="AC258" s="170" t="s">
        <v>1641</v>
      </c>
    </row>
    <row r="259" ht="11.25" customHeight="1">
      <c r="A259" s="74"/>
      <c r="D259" s="150" t="s">
        <v>698</v>
      </c>
      <c r="E259" s="151" t="s">
        <v>114</v>
      </c>
      <c r="F259" s="152" t="s">
        <v>697</v>
      </c>
      <c r="G259" s="151" t="s">
        <v>662</v>
      </c>
      <c r="H259" s="151" t="s">
        <v>671</v>
      </c>
      <c r="I259" s="125" t="s">
        <v>140</v>
      </c>
      <c r="J259" s="157"/>
      <c r="K259" s="152"/>
      <c r="L259" s="126">
        <v>2</v>
      </c>
      <c r="M259" s="151"/>
      <c r="N259" s="148">
        <f>IF(("Default"&lt;&gt;"Reference probe"),"N","Y")</f>
      </c>
      <c r="O259" s="170" t="s">
        <v>1641</v>
      </c>
      <c r="P259" s="170" t="s">
        <v>1641</v>
      </c>
      <c r="Q259" s="170" t="s">
        <v>1641</v>
      </c>
      <c r="R259" s="170" t="s">
        <v>1641</v>
      </c>
      <c r="S259" s="170" t="s">
        <v>1641</v>
      </c>
      <c r="T259" s="170" t="s">
        <v>1641</v>
      </c>
      <c r="U259" s="170" t="s">
        <v>1641</v>
      </c>
      <c r="V259" s="170" t="s">
        <v>1641</v>
      </c>
      <c r="W259" s="170" t="s">
        <v>1641</v>
      </c>
      <c r="X259" s="170" t="s">
        <v>1641</v>
      </c>
      <c r="Y259" s="170" t="s">
        <v>1641</v>
      </c>
      <c r="Z259" s="170" t="s">
        <v>1641</v>
      </c>
      <c r="AA259" s="170" t="s">
        <v>1641</v>
      </c>
      <c r="AB259" s="170" t="s">
        <v>1641</v>
      </c>
      <c r="AC259" s="170" t="s">
        <v>1641</v>
      </c>
    </row>
    <row r="260" ht="11.25" customHeight="1">
      <c r="A260" s="74"/>
      <c r="D260" s="150" t="s">
        <v>699</v>
      </c>
      <c r="E260" s="151" t="s">
        <v>114</v>
      </c>
      <c r="F260" s="152" t="s">
        <v>700</v>
      </c>
      <c r="G260" s="151" t="s">
        <v>662</v>
      </c>
      <c r="H260" s="151" t="s">
        <v>671</v>
      </c>
      <c r="I260" s="125" t="s">
        <v>138</v>
      </c>
      <c r="J260" s="157"/>
      <c r="K260" s="152"/>
      <c r="L260" s="126">
        <v>2</v>
      </c>
      <c r="M260" s="151"/>
      <c r="N260" s="148">
        <f>IF(("Default"&lt;&gt;"Reference probe"),"N","Y")</f>
      </c>
      <c r="O260" s="170" t="s">
        <v>1641</v>
      </c>
      <c r="P260" s="170" t="s">
        <v>1641</v>
      </c>
      <c r="Q260" s="170" t="s">
        <v>1641</v>
      </c>
      <c r="R260" s="170" t="s">
        <v>1641</v>
      </c>
      <c r="S260" s="170" t="s">
        <v>1641</v>
      </c>
      <c r="T260" s="170" t="s">
        <v>1641</v>
      </c>
      <c r="U260" s="170" t="s">
        <v>1641</v>
      </c>
      <c r="V260" s="170" t="s">
        <v>1641</v>
      </c>
      <c r="W260" s="170" t="s">
        <v>1641</v>
      </c>
      <c r="X260" s="170" t="s">
        <v>1641</v>
      </c>
      <c r="Y260" s="170" t="s">
        <v>1641</v>
      </c>
      <c r="Z260" s="170" t="s">
        <v>1641</v>
      </c>
      <c r="AA260" s="170" t="s">
        <v>1641</v>
      </c>
      <c r="AB260" s="170" t="s">
        <v>1641</v>
      </c>
      <c r="AC260" s="170" t="s">
        <v>1641</v>
      </c>
    </row>
    <row r="261" ht="11.25" customHeight="1">
      <c r="A261" s="74"/>
      <c r="D261" s="150" t="s">
        <v>701</v>
      </c>
      <c r="E261" s="151" t="s">
        <v>114</v>
      </c>
      <c r="F261" s="152" t="s">
        <v>700</v>
      </c>
      <c r="G261" s="151" t="s">
        <v>662</v>
      </c>
      <c r="H261" s="151" t="s">
        <v>671</v>
      </c>
      <c r="I261" s="125" t="s">
        <v>138</v>
      </c>
      <c r="J261" s="157"/>
      <c r="K261" s="152" t="s">
        <v>702</v>
      </c>
      <c r="L261" s="126">
        <v>2</v>
      </c>
      <c r="M261" s="151"/>
      <c r="N261" s="148">
        <f>IF(("Default"&lt;&gt;"Reference probe"),"N","Y")</f>
      </c>
      <c r="O261" s="170" t="s">
        <v>1641</v>
      </c>
      <c r="P261" s="170" t="s">
        <v>1641</v>
      </c>
      <c r="Q261" s="170" t="s">
        <v>1641</v>
      </c>
      <c r="R261" s="170" t="s">
        <v>1641</v>
      </c>
      <c r="S261" s="170" t="s">
        <v>1641</v>
      </c>
      <c r="T261" s="170" t="s">
        <v>1641</v>
      </c>
      <c r="U261" s="170" t="s">
        <v>1641</v>
      </c>
      <c r="V261" s="170" t="s">
        <v>1641</v>
      </c>
      <c r="W261" s="170" t="s">
        <v>1641</v>
      </c>
      <c r="X261" s="170" t="s">
        <v>1641</v>
      </c>
      <c r="Y261" s="170" t="s">
        <v>1641</v>
      </c>
      <c r="Z261" s="170" t="s">
        <v>1641</v>
      </c>
      <c r="AA261" s="170" t="s">
        <v>1641</v>
      </c>
      <c r="AB261" s="170" t="s">
        <v>1641</v>
      </c>
      <c r="AC261" s="170" t="s">
        <v>1641</v>
      </c>
    </row>
    <row r="262" ht="11.25" customHeight="1">
      <c r="A262" s="74"/>
      <c r="D262" s="150" t="s">
        <v>703</v>
      </c>
      <c r="E262" s="151" t="s">
        <v>114</v>
      </c>
      <c r="F262" s="152" t="s">
        <v>704</v>
      </c>
      <c r="G262" s="151" t="s">
        <v>662</v>
      </c>
      <c r="H262" s="151" t="s">
        <v>671</v>
      </c>
      <c r="I262" s="125" t="s">
        <v>136</v>
      </c>
      <c r="J262" s="157"/>
      <c r="K262" s="152"/>
      <c r="L262" s="126">
        <v>2</v>
      </c>
      <c r="M262" s="151"/>
      <c r="N262" s="148">
        <f>IF(("Default"&lt;&gt;"Reference probe"),"N","Y")</f>
      </c>
      <c r="O262" s="170" t="s">
        <v>1641</v>
      </c>
      <c r="P262" s="170" t="s">
        <v>1641</v>
      </c>
      <c r="Q262" s="170" t="s">
        <v>1641</v>
      </c>
      <c r="R262" s="170" t="s">
        <v>1641</v>
      </c>
      <c r="S262" s="170" t="s">
        <v>1641</v>
      </c>
      <c r="T262" s="170" t="s">
        <v>1641</v>
      </c>
      <c r="U262" s="170" t="s">
        <v>1641</v>
      </c>
      <c r="V262" s="170" t="s">
        <v>1641</v>
      </c>
      <c r="W262" s="170" t="s">
        <v>1641</v>
      </c>
      <c r="X262" s="170" t="s">
        <v>1641</v>
      </c>
      <c r="Y262" s="170" t="s">
        <v>1641</v>
      </c>
      <c r="Z262" s="170" t="s">
        <v>1641</v>
      </c>
      <c r="AA262" s="170" t="s">
        <v>1641</v>
      </c>
      <c r="AB262" s="170" t="s">
        <v>1641</v>
      </c>
      <c r="AC262" s="170" t="s">
        <v>1641</v>
      </c>
    </row>
    <row r="263" ht="11.25" customHeight="1">
      <c r="A263" s="74"/>
      <c r="D263" s="150" t="s">
        <v>705</v>
      </c>
      <c r="E263" s="151" t="s">
        <v>114</v>
      </c>
      <c r="F263" s="152" t="s">
        <v>704</v>
      </c>
      <c r="G263" s="151" t="s">
        <v>662</v>
      </c>
      <c r="H263" s="151" t="s">
        <v>671</v>
      </c>
      <c r="I263" s="125" t="s">
        <v>136</v>
      </c>
      <c r="J263" s="157"/>
      <c r="K263" s="152" t="s">
        <v>706</v>
      </c>
      <c r="L263" s="126">
        <v>2</v>
      </c>
      <c r="M263" s="151"/>
      <c r="N263" s="148">
        <f>IF(("Default"&lt;&gt;"Reference probe"),"N","Y")</f>
      </c>
      <c r="O263" s="170" t="s">
        <v>1641</v>
      </c>
      <c r="P263" s="170" t="s">
        <v>1641</v>
      </c>
      <c r="Q263" s="170" t="s">
        <v>1641</v>
      </c>
      <c r="R263" s="170" t="s">
        <v>1641</v>
      </c>
      <c r="S263" s="170" t="s">
        <v>1641</v>
      </c>
      <c r="T263" s="170" t="s">
        <v>1641</v>
      </c>
      <c r="U263" s="170" t="s">
        <v>1641</v>
      </c>
      <c r="V263" s="170" t="s">
        <v>1641</v>
      </c>
      <c r="W263" s="170" t="s">
        <v>1641</v>
      </c>
      <c r="X263" s="170" t="s">
        <v>1641</v>
      </c>
      <c r="Y263" s="170" t="s">
        <v>1641</v>
      </c>
      <c r="Z263" s="170" t="s">
        <v>1641</v>
      </c>
      <c r="AA263" s="170" t="s">
        <v>1641</v>
      </c>
      <c r="AB263" s="170" t="s">
        <v>1641</v>
      </c>
      <c r="AC263" s="170" t="s">
        <v>1641</v>
      </c>
    </row>
    <row r="264" ht="11.25" customHeight="1">
      <c r="A264" s="74"/>
      <c r="D264" s="150" t="s">
        <v>707</v>
      </c>
      <c r="E264" s="151" t="s">
        <v>114</v>
      </c>
      <c r="F264" s="152" t="s">
        <v>708</v>
      </c>
      <c r="G264" s="151" t="s">
        <v>662</v>
      </c>
      <c r="H264" s="151" t="s">
        <v>671</v>
      </c>
      <c r="I264" s="125" t="s">
        <v>133</v>
      </c>
      <c r="J264" s="157"/>
      <c r="K264" s="152" t="s">
        <v>709</v>
      </c>
      <c r="L264" s="126">
        <v>2</v>
      </c>
      <c r="M264" s="151"/>
      <c r="N264" s="148">
        <f>IF(("Default"&lt;&gt;"Reference probe"),"N","Y")</f>
      </c>
      <c r="O264" s="170" t="s">
        <v>1641</v>
      </c>
      <c r="P264" s="170" t="s">
        <v>1641</v>
      </c>
      <c r="Q264" s="170" t="s">
        <v>1641</v>
      </c>
      <c r="R264" s="170" t="s">
        <v>1641</v>
      </c>
      <c r="S264" s="170" t="s">
        <v>1641</v>
      </c>
      <c r="T264" s="170" t="s">
        <v>1641</v>
      </c>
      <c r="U264" s="170" t="s">
        <v>1641</v>
      </c>
      <c r="V264" s="170" t="s">
        <v>1641</v>
      </c>
      <c r="W264" s="170" t="s">
        <v>1641</v>
      </c>
      <c r="X264" s="170" t="s">
        <v>1641</v>
      </c>
      <c r="Y264" s="170" t="s">
        <v>1641</v>
      </c>
      <c r="Z264" s="170" t="s">
        <v>1641</v>
      </c>
      <c r="AA264" s="170" t="s">
        <v>1641</v>
      </c>
      <c r="AB264" s="170" t="s">
        <v>1641</v>
      </c>
      <c r="AC264" s="170" t="s">
        <v>1641</v>
      </c>
    </row>
    <row r="265" ht="11.25" customHeight="1">
      <c r="A265" s="74"/>
      <c r="D265" s="150" t="s">
        <v>710</v>
      </c>
      <c r="E265" s="151" t="s">
        <v>114</v>
      </c>
      <c r="F265" s="152" t="s">
        <v>711</v>
      </c>
      <c r="G265" s="151" t="s">
        <v>662</v>
      </c>
      <c r="H265" s="151" t="s">
        <v>671</v>
      </c>
      <c r="I265" s="125" t="s">
        <v>133</v>
      </c>
      <c r="J265" s="157"/>
      <c r="K265" s="152" t="s">
        <v>375</v>
      </c>
      <c r="L265" s="126">
        <v>2</v>
      </c>
      <c r="M265" s="151"/>
      <c r="N265" s="148">
        <f>IF(("Default"&lt;&gt;"Reference probe"),"N","Y")</f>
      </c>
      <c r="O265" s="170" t="s">
        <v>1641</v>
      </c>
      <c r="P265" s="170" t="s">
        <v>1641</v>
      </c>
      <c r="Q265" s="170" t="s">
        <v>1641</v>
      </c>
      <c r="R265" s="170" t="s">
        <v>1641</v>
      </c>
      <c r="S265" s="170" t="s">
        <v>1641</v>
      </c>
      <c r="T265" s="170" t="s">
        <v>1641</v>
      </c>
      <c r="U265" s="170" t="s">
        <v>1641</v>
      </c>
      <c r="V265" s="170" t="s">
        <v>1641</v>
      </c>
      <c r="W265" s="170" t="s">
        <v>1641</v>
      </c>
      <c r="X265" s="170" t="s">
        <v>1641</v>
      </c>
      <c r="Y265" s="170" t="s">
        <v>1641</v>
      </c>
      <c r="Z265" s="170" t="s">
        <v>1641</v>
      </c>
      <c r="AA265" s="170" t="s">
        <v>1641</v>
      </c>
      <c r="AB265" s="170" t="s">
        <v>1641</v>
      </c>
      <c r="AC265" s="170" t="s">
        <v>1641</v>
      </c>
    </row>
    <row r="266" ht="11.25" customHeight="1">
      <c r="A266" s="74"/>
      <c r="D266" s="150" t="s">
        <v>712</v>
      </c>
      <c r="E266" s="151" t="s">
        <v>114</v>
      </c>
      <c r="F266" s="152" t="s">
        <v>711</v>
      </c>
      <c r="G266" s="151" t="s">
        <v>662</v>
      </c>
      <c r="H266" s="151" t="s">
        <v>671</v>
      </c>
      <c r="I266" s="125" t="s">
        <v>133</v>
      </c>
      <c r="J266" s="157"/>
      <c r="K266" s="152" t="s">
        <v>713</v>
      </c>
      <c r="L266" s="126">
        <v>2</v>
      </c>
      <c r="M266" s="151"/>
      <c r="N266" s="148">
        <f>IF(("Default"&lt;&gt;"Reference probe"),"N","Y")</f>
      </c>
      <c r="O266" s="170" t="s">
        <v>1641</v>
      </c>
      <c r="P266" s="170" t="s">
        <v>1641</v>
      </c>
      <c r="Q266" s="170" t="s">
        <v>1641</v>
      </c>
      <c r="R266" s="170" t="s">
        <v>1641</v>
      </c>
      <c r="S266" s="170" t="s">
        <v>1641</v>
      </c>
      <c r="T266" s="170" t="s">
        <v>1641</v>
      </c>
      <c r="U266" s="170" t="s">
        <v>1641</v>
      </c>
      <c r="V266" s="170" t="s">
        <v>1641</v>
      </c>
      <c r="W266" s="170" t="s">
        <v>1641</v>
      </c>
      <c r="X266" s="170" t="s">
        <v>1641</v>
      </c>
      <c r="Y266" s="170" t="s">
        <v>1641</v>
      </c>
      <c r="Z266" s="170" t="s">
        <v>1641</v>
      </c>
      <c r="AA266" s="170" t="s">
        <v>1641</v>
      </c>
      <c r="AB266" s="170" t="s">
        <v>1641</v>
      </c>
      <c r="AC266" s="170" t="s">
        <v>1641</v>
      </c>
    </row>
    <row r="267" ht="11.25" customHeight="1">
      <c r="A267" s="74"/>
      <c r="D267" s="150" t="s">
        <v>714</v>
      </c>
      <c r="E267" s="151" t="s">
        <v>114</v>
      </c>
      <c r="F267" s="152" t="s">
        <v>715</v>
      </c>
      <c r="G267" s="151" t="s">
        <v>716</v>
      </c>
      <c r="H267" s="151" t="s">
        <v>717</v>
      </c>
      <c r="I267" s="125" t="s">
        <v>205</v>
      </c>
      <c r="J267" s="157"/>
      <c r="K267" s="152" t="s">
        <v>718</v>
      </c>
      <c r="L267" s="126">
        <v>2</v>
      </c>
      <c r="M267" s="151"/>
      <c r="N267" s="148">
        <f>IF(("Default"&lt;&gt;"Reference probe"),"N","Y")</f>
      </c>
      <c r="O267" s="170" t="s">
        <v>1641</v>
      </c>
      <c r="P267" s="170" t="s">
        <v>1641</v>
      </c>
      <c r="Q267" s="170" t="s">
        <v>1641</v>
      </c>
      <c r="R267" s="170" t="s">
        <v>1641</v>
      </c>
      <c r="S267" s="170" t="s">
        <v>1641</v>
      </c>
      <c r="T267" s="170" t="s">
        <v>1641</v>
      </c>
      <c r="U267" s="170" t="s">
        <v>1641</v>
      </c>
      <c r="V267" s="170" t="s">
        <v>1641</v>
      </c>
      <c r="W267" s="170" t="s">
        <v>1641</v>
      </c>
      <c r="X267" s="170" t="s">
        <v>1641</v>
      </c>
      <c r="Y267" s="170" t="s">
        <v>1641</v>
      </c>
      <c r="Z267" s="170" t="s">
        <v>1641</v>
      </c>
      <c r="AA267" s="170" t="s">
        <v>1641</v>
      </c>
      <c r="AB267" s="170" t="s">
        <v>1641</v>
      </c>
      <c r="AC267" s="170" t="s">
        <v>1641</v>
      </c>
    </row>
    <row r="268" ht="11.25" customHeight="1">
      <c r="A268" s="74"/>
      <c r="D268" s="150" t="s">
        <v>719</v>
      </c>
      <c r="E268" s="151" t="s">
        <v>114</v>
      </c>
      <c r="F268" s="152" t="s">
        <v>720</v>
      </c>
      <c r="G268" s="151" t="s">
        <v>716</v>
      </c>
      <c r="H268" s="151" t="s">
        <v>721</v>
      </c>
      <c r="I268" s="125" t="s">
        <v>154</v>
      </c>
      <c r="J268" s="157"/>
      <c r="K268" s="152" t="s">
        <v>722</v>
      </c>
      <c r="L268" s="126">
        <v>2</v>
      </c>
      <c r="M268" s="151" t="s">
        <v>207</v>
      </c>
      <c r="N268" s="148">
        <f>IF(("Default"&lt;&gt;"Reference probe"),"N","Y")</f>
      </c>
      <c r="O268" s="170" t="s">
        <v>1641</v>
      </c>
      <c r="P268" s="170" t="s">
        <v>1641</v>
      </c>
      <c r="Q268" s="170" t="s">
        <v>1641</v>
      </c>
      <c r="R268" s="170" t="s">
        <v>1641</v>
      </c>
      <c r="S268" s="170" t="s">
        <v>1641</v>
      </c>
      <c r="T268" s="170" t="s">
        <v>1641</v>
      </c>
      <c r="U268" s="170" t="s">
        <v>1641</v>
      </c>
      <c r="V268" s="170" t="s">
        <v>1641</v>
      </c>
      <c r="W268" s="170" t="s">
        <v>1641</v>
      </c>
      <c r="X268" s="170" t="s">
        <v>1641</v>
      </c>
      <c r="Y268" s="170" t="s">
        <v>1641</v>
      </c>
      <c r="Z268" s="170" t="s">
        <v>1641</v>
      </c>
      <c r="AA268" s="170" t="s">
        <v>1641</v>
      </c>
      <c r="AB268" s="170" t="s">
        <v>1641</v>
      </c>
      <c r="AC268" s="170" t="s">
        <v>1641</v>
      </c>
    </row>
    <row r="269" ht="11.25" customHeight="1">
      <c r="A269" s="74"/>
      <c r="D269" s="150" t="s">
        <v>723</v>
      </c>
      <c r="E269" s="151" t="s">
        <v>114</v>
      </c>
      <c r="F269" s="152" t="s">
        <v>720</v>
      </c>
      <c r="G269" s="151" t="s">
        <v>716</v>
      </c>
      <c r="H269" s="151" t="s">
        <v>721</v>
      </c>
      <c r="I269" s="125" t="s">
        <v>202</v>
      </c>
      <c r="J269" s="157"/>
      <c r="K269" s="152" t="s">
        <v>724</v>
      </c>
      <c r="L269" s="126">
        <v>2</v>
      </c>
      <c r="M269" s="151" t="s">
        <v>207</v>
      </c>
      <c r="N269" s="148">
        <f>IF(("Default"&lt;&gt;"Reference probe"),"N","Y")</f>
      </c>
      <c r="O269" s="170" t="s">
        <v>1641</v>
      </c>
      <c r="P269" s="170" t="s">
        <v>1641</v>
      </c>
      <c r="Q269" s="170" t="s">
        <v>1641</v>
      </c>
      <c r="R269" s="170" t="s">
        <v>1641</v>
      </c>
      <c r="S269" s="170" t="s">
        <v>1641</v>
      </c>
      <c r="T269" s="170" t="s">
        <v>1641</v>
      </c>
      <c r="U269" s="170" t="s">
        <v>1641</v>
      </c>
      <c r="V269" s="170" t="s">
        <v>1641</v>
      </c>
      <c r="W269" s="170" t="s">
        <v>1641</v>
      </c>
      <c r="X269" s="170" t="s">
        <v>1641</v>
      </c>
      <c r="Y269" s="170" t="s">
        <v>1641</v>
      </c>
      <c r="Z269" s="170" t="s">
        <v>1641</v>
      </c>
      <c r="AA269" s="170" t="s">
        <v>1641</v>
      </c>
      <c r="AB269" s="170" t="s">
        <v>1641</v>
      </c>
      <c r="AC269" s="170" t="s">
        <v>1641</v>
      </c>
    </row>
    <row r="270" ht="11.25" customHeight="1">
      <c r="A270" s="74"/>
      <c r="D270" s="150" t="s">
        <v>725</v>
      </c>
      <c r="E270" s="151" t="s">
        <v>114</v>
      </c>
      <c r="F270" s="152" t="s">
        <v>726</v>
      </c>
      <c r="G270" s="151" t="s">
        <v>716</v>
      </c>
      <c r="H270" s="151" t="s">
        <v>721</v>
      </c>
      <c r="I270" s="125" t="s">
        <v>151</v>
      </c>
      <c r="J270" s="157"/>
      <c r="K270" s="152"/>
      <c r="L270" s="126">
        <v>2</v>
      </c>
      <c r="M270" s="151"/>
      <c r="N270" s="148">
        <f>IF(("Default"&lt;&gt;"Reference probe"),"N","Y")</f>
      </c>
      <c r="O270" s="170" t="s">
        <v>1641</v>
      </c>
      <c r="P270" s="170" t="s">
        <v>1641</v>
      </c>
      <c r="Q270" s="170" t="s">
        <v>1641</v>
      </c>
      <c r="R270" s="170" t="s">
        <v>1641</v>
      </c>
      <c r="S270" s="170" t="s">
        <v>1641</v>
      </c>
      <c r="T270" s="170" t="s">
        <v>1641</v>
      </c>
      <c r="U270" s="170" t="s">
        <v>1641</v>
      </c>
      <c r="V270" s="170" t="s">
        <v>1641</v>
      </c>
      <c r="W270" s="170" t="s">
        <v>1641</v>
      </c>
      <c r="X270" s="170" t="s">
        <v>1641</v>
      </c>
      <c r="Y270" s="170" t="s">
        <v>1641</v>
      </c>
      <c r="Z270" s="170" t="s">
        <v>1641</v>
      </c>
      <c r="AA270" s="170" t="s">
        <v>1641</v>
      </c>
      <c r="AB270" s="170" t="s">
        <v>1641</v>
      </c>
      <c r="AC270" s="170" t="s">
        <v>1641</v>
      </c>
    </row>
    <row r="271" ht="11.25" customHeight="1">
      <c r="A271" s="74"/>
      <c r="D271" s="150" t="s">
        <v>727</v>
      </c>
      <c r="E271" s="151" t="s">
        <v>114</v>
      </c>
      <c r="F271" s="152" t="s">
        <v>726</v>
      </c>
      <c r="G271" s="151" t="s">
        <v>716</v>
      </c>
      <c r="H271" s="151" t="s">
        <v>721</v>
      </c>
      <c r="I271" s="125" t="s">
        <v>148</v>
      </c>
      <c r="J271" s="157"/>
      <c r="K271" s="152"/>
      <c r="L271" s="126">
        <v>2</v>
      </c>
      <c r="M271" s="151"/>
      <c r="N271" s="148">
        <f>IF(("Default"&lt;&gt;"Reference probe"),"N","Y")</f>
      </c>
      <c r="O271" s="170" t="s">
        <v>1641</v>
      </c>
      <c r="P271" s="170" t="s">
        <v>1641</v>
      </c>
      <c r="Q271" s="170" t="s">
        <v>1641</v>
      </c>
      <c r="R271" s="170" t="s">
        <v>1641</v>
      </c>
      <c r="S271" s="170" t="s">
        <v>1641</v>
      </c>
      <c r="T271" s="170" t="s">
        <v>1641</v>
      </c>
      <c r="U271" s="170" t="s">
        <v>1641</v>
      </c>
      <c r="V271" s="170" t="s">
        <v>1641</v>
      </c>
      <c r="W271" s="170" t="s">
        <v>1641</v>
      </c>
      <c r="X271" s="170" t="s">
        <v>1641</v>
      </c>
      <c r="Y271" s="170" t="s">
        <v>1641</v>
      </c>
      <c r="Z271" s="170" t="s">
        <v>1641</v>
      </c>
      <c r="AA271" s="170" t="s">
        <v>1641</v>
      </c>
      <c r="AB271" s="170" t="s">
        <v>1641</v>
      </c>
      <c r="AC271" s="170" t="s">
        <v>1641</v>
      </c>
    </row>
    <row r="272" ht="11.25" customHeight="1">
      <c r="A272" s="74"/>
      <c r="D272" s="150" t="s">
        <v>728</v>
      </c>
      <c r="E272" s="151" t="s">
        <v>114</v>
      </c>
      <c r="F272" s="152" t="s">
        <v>729</v>
      </c>
      <c r="G272" s="151" t="s">
        <v>716</v>
      </c>
      <c r="H272" s="151" t="s">
        <v>721</v>
      </c>
      <c r="I272" s="125" t="s">
        <v>145</v>
      </c>
      <c r="J272" s="157"/>
      <c r="K272" s="152"/>
      <c r="L272" s="126">
        <v>2</v>
      </c>
      <c r="M272" s="151"/>
      <c r="N272" s="148">
        <f>IF(("Default"&lt;&gt;"Reference probe"),"N","Y")</f>
      </c>
      <c r="O272" s="170" t="s">
        <v>1641</v>
      </c>
      <c r="P272" s="170" t="s">
        <v>1641</v>
      </c>
      <c r="Q272" s="170" t="s">
        <v>1641</v>
      </c>
      <c r="R272" s="170" t="s">
        <v>1641</v>
      </c>
      <c r="S272" s="170" t="s">
        <v>1641</v>
      </c>
      <c r="T272" s="170" t="s">
        <v>1641</v>
      </c>
      <c r="U272" s="170" t="s">
        <v>1641</v>
      </c>
      <c r="V272" s="170" t="s">
        <v>1641</v>
      </c>
      <c r="W272" s="170" t="s">
        <v>1641</v>
      </c>
      <c r="X272" s="170" t="s">
        <v>1641</v>
      </c>
      <c r="Y272" s="170" t="s">
        <v>1641</v>
      </c>
      <c r="Z272" s="170" t="s">
        <v>1641</v>
      </c>
      <c r="AA272" s="170" t="s">
        <v>1641</v>
      </c>
      <c r="AB272" s="170" t="s">
        <v>1641</v>
      </c>
      <c r="AC272" s="170" t="s">
        <v>1641</v>
      </c>
    </row>
    <row r="273" ht="11.25" customHeight="1">
      <c r="A273" s="74"/>
      <c r="D273" s="150" t="s">
        <v>730</v>
      </c>
      <c r="E273" s="151" t="s">
        <v>114</v>
      </c>
      <c r="F273" s="152" t="s">
        <v>731</v>
      </c>
      <c r="G273" s="151" t="s">
        <v>716</v>
      </c>
      <c r="H273" s="151" t="s">
        <v>721</v>
      </c>
      <c r="I273" s="125" t="s">
        <v>143</v>
      </c>
      <c r="J273" s="157"/>
      <c r="K273" s="152"/>
      <c r="L273" s="126">
        <v>2</v>
      </c>
      <c r="M273" s="151"/>
      <c r="N273" s="148">
        <f>IF(("Default"&lt;&gt;"Reference probe"),"N","Y")</f>
      </c>
      <c r="O273" s="170" t="s">
        <v>1641</v>
      </c>
      <c r="P273" s="170" t="s">
        <v>1641</v>
      </c>
      <c r="Q273" s="170" t="s">
        <v>1641</v>
      </c>
      <c r="R273" s="170" t="s">
        <v>1641</v>
      </c>
      <c r="S273" s="170" t="s">
        <v>1641</v>
      </c>
      <c r="T273" s="170" t="s">
        <v>1641</v>
      </c>
      <c r="U273" s="170" t="s">
        <v>1641</v>
      </c>
      <c r="V273" s="170" t="s">
        <v>1641</v>
      </c>
      <c r="W273" s="170" t="s">
        <v>1641</v>
      </c>
      <c r="X273" s="170" t="s">
        <v>1641</v>
      </c>
      <c r="Y273" s="170" t="s">
        <v>1641</v>
      </c>
      <c r="Z273" s="170" t="s">
        <v>1641</v>
      </c>
      <c r="AA273" s="170" t="s">
        <v>1641</v>
      </c>
      <c r="AB273" s="170" t="s">
        <v>1641</v>
      </c>
      <c r="AC273" s="170" t="s">
        <v>1641</v>
      </c>
    </row>
    <row r="274" ht="11.25" customHeight="1">
      <c r="A274" s="74"/>
      <c r="D274" s="150" t="s">
        <v>732</v>
      </c>
      <c r="E274" s="151" t="s">
        <v>114</v>
      </c>
      <c r="F274" s="152" t="s">
        <v>733</v>
      </c>
      <c r="G274" s="151" t="s">
        <v>716</v>
      </c>
      <c r="H274" s="151" t="s">
        <v>721</v>
      </c>
      <c r="I274" s="125" t="s">
        <v>140</v>
      </c>
      <c r="J274" s="157"/>
      <c r="K274" s="152"/>
      <c r="L274" s="126">
        <v>2</v>
      </c>
      <c r="M274" s="151"/>
      <c r="N274" s="148">
        <f>IF(("Reference probe"&lt;&gt;"Reference probe"),"N","Y")</f>
      </c>
      <c r="O274" s="170" t="s">
        <v>1641</v>
      </c>
      <c r="P274" s="170" t="s">
        <v>1641</v>
      </c>
      <c r="Q274" s="170" t="s">
        <v>1641</v>
      </c>
      <c r="R274" s="170" t="s">
        <v>1641</v>
      </c>
      <c r="S274" s="170" t="s">
        <v>1641</v>
      </c>
      <c r="T274" s="170" t="s">
        <v>1641</v>
      </c>
      <c r="U274" s="170" t="s">
        <v>1641</v>
      </c>
      <c r="V274" s="170" t="s">
        <v>1641</v>
      </c>
      <c r="W274" s="170" t="s">
        <v>1641</v>
      </c>
      <c r="X274" s="170" t="s">
        <v>1641</v>
      </c>
      <c r="Y274" s="170" t="s">
        <v>1641</v>
      </c>
      <c r="Z274" s="170" t="s">
        <v>1641</v>
      </c>
      <c r="AA274" s="170" t="s">
        <v>1641</v>
      </c>
      <c r="AB274" s="170" t="s">
        <v>1641</v>
      </c>
      <c r="AC274" s="170" t="s">
        <v>1641</v>
      </c>
    </row>
    <row r="275" ht="11.25" customHeight="1">
      <c r="A275" s="74"/>
      <c r="D275" s="150" t="s">
        <v>734</v>
      </c>
      <c r="E275" s="151" t="s">
        <v>114</v>
      </c>
      <c r="F275" s="152" t="s">
        <v>735</v>
      </c>
      <c r="G275" s="151" t="s">
        <v>716</v>
      </c>
      <c r="H275" s="151" t="s">
        <v>721</v>
      </c>
      <c r="I275" s="125" t="s">
        <v>138</v>
      </c>
      <c r="J275" s="157"/>
      <c r="K275" s="152"/>
      <c r="L275" s="126">
        <v>2</v>
      </c>
      <c r="M275" s="151"/>
      <c r="N275" s="148">
        <f>IF(("Default"&lt;&gt;"Reference probe"),"N","Y")</f>
      </c>
      <c r="O275" s="170" t="s">
        <v>1641</v>
      </c>
      <c r="P275" s="170" t="s">
        <v>1641</v>
      </c>
      <c r="Q275" s="170" t="s">
        <v>1641</v>
      </c>
      <c r="R275" s="170" t="s">
        <v>1641</v>
      </c>
      <c r="S275" s="170" t="s">
        <v>1641</v>
      </c>
      <c r="T275" s="170" t="s">
        <v>1641</v>
      </c>
      <c r="U275" s="170" t="s">
        <v>1641</v>
      </c>
      <c r="V275" s="170" t="s">
        <v>1641</v>
      </c>
      <c r="W275" s="170" t="s">
        <v>1641</v>
      </c>
      <c r="X275" s="170" t="s">
        <v>1641</v>
      </c>
      <c r="Y275" s="170" t="s">
        <v>1641</v>
      </c>
      <c r="Z275" s="170" t="s">
        <v>1641</v>
      </c>
      <c r="AA275" s="170" t="s">
        <v>1641</v>
      </c>
      <c r="AB275" s="170" t="s">
        <v>1641</v>
      </c>
      <c r="AC275" s="170" t="s">
        <v>1641</v>
      </c>
    </row>
    <row r="276" ht="11.25" customHeight="1">
      <c r="A276" s="74"/>
      <c r="D276" s="150" t="s">
        <v>736</v>
      </c>
      <c r="E276" s="151" t="s">
        <v>114</v>
      </c>
      <c r="F276" s="152" t="s">
        <v>737</v>
      </c>
      <c r="G276" s="151" t="s">
        <v>716</v>
      </c>
      <c r="H276" s="151" t="s">
        <v>721</v>
      </c>
      <c r="I276" s="125" t="s">
        <v>136</v>
      </c>
      <c r="J276" s="157"/>
      <c r="K276" s="152"/>
      <c r="L276" s="126">
        <v>2</v>
      </c>
      <c r="M276" s="151"/>
      <c r="N276" s="148">
        <f>IF(("Default"&lt;&gt;"Reference probe"),"N","Y")</f>
      </c>
      <c r="O276" s="170" t="s">
        <v>1641</v>
      </c>
      <c r="P276" s="170" t="s">
        <v>1641</v>
      </c>
      <c r="Q276" s="170" t="s">
        <v>1641</v>
      </c>
      <c r="R276" s="170" t="s">
        <v>1641</v>
      </c>
      <c r="S276" s="170" t="s">
        <v>1641</v>
      </c>
      <c r="T276" s="170" t="s">
        <v>1641</v>
      </c>
      <c r="U276" s="170" t="s">
        <v>1641</v>
      </c>
      <c r="V276" s="170" t="s">
        <v>1641</v>
      </c>
      <c r="W276" s="170" t="s">
        <v>1641</v>
      </c>
      <c r="X276" s="170" t="s">
        <v>1641</v>
      </c>
      <c r="Y276" s="170" t="s">
        <v>1641</v>
      </c>
      <c r="Z276" s="170" t="s">
        <v>1641</v>
      </c>
      <c r="AA276" s="170" t="s">
        <v>1641</v>
      </c>
      <c r="AB276" s="170" t="s">
        <v>1641</v>
      </c>
      <c r="AC276" s="170" t="s">
        <v>1641</v>
      </c>
    </row>
    <row r="277" ht="11.25" customHeight="1">
      <c r="A277" s="74"/>
      <c r="D277" s="150" t="s">
        <v>738</v>
      </c>
      <c r="E277" s="151" t="s">
        <v>114</v>
      </c>
      <c r="F277" s="152" t="s">
        <v>739</v>
      </c>
      <c r="G277" s="151" t="s">
        <v>716</v>
      </c>
      <c r="H277" s="151" t="s">
        <v>721</v>
      </c>
      <c r="I277" s="125" t="s">
        <v>133</v>
      </c>
      <c r="J277" s="157"/>
      <c r="K277" s="152"/>
      <c r="L277" s="126">
        <v>2</v>
      </c>
      <c r="M277" s="151"/>
      <c r="N277" s="148">
        <f>IF(("Default"&lt;&gt;"Reference probe"),"N","Y")</f>
      </c>
      <c r="O277" s="170" t="s">
        <v>1641</v>
      </c>
      <c r="P277" s="170" t="s">
        <v>1641</v>
      </c>
      <c r="Q277" s="170" t="s">
        <v>1641</v>
      </c>
      <c r="R277" s="170" t="s">
        <v>1641</v>
      </c>
      <c r="S277" s="170" t="s">
        <v>1641</v>
      </c>
      <c r="T277" s="170" t="s">
        <v>1641</v>
      </c>
      <c r="U277" s="170" t="s">
        <v>1641</v>
      </c>
      <c r="V277" s="170" t="s">
        <v>1641</v>
      </c>
      <c r="W277" s="170" t="s">
        <v>1641</v>
      </c>
      <c r="X277" s="170" t="s">
        <v>1641</v>
      </c>
      <c r="Y277" s="170" t="s">
        <v>1641</v>
      </c>
      <c r="Z277" s="170" t="s">
        <v>1641</v>
      </c>
      <c r="AA277" s="170" t="s">
        <v>1641</v>
      </c>
      <c r="AB277" s="170" t="s">
        <v>1641</v>
      </c>
      <c r="AC277" s="170" t="s">
        <v>1641</v>
      </c>
    </row>
    <row r="278" ht="11.25" customHeight="1">
      <c r="A278" s="74"/>
      <c r="D278" s="150" t="s">
        <v>740</v>
      </c>
      <c r="E278" s="151" t="s">
        <v>114</v>
      </c>
      <c r="F278" s="152" t="s">
        <v>741</v>
      </c>
      <c r="G278" s="151" t="s">
        <v>716</v>
      </c>
      <c r="H278" s="151" t="s">
        <v>721</v>
      </c>
      <c r="I278" s="125" t="s">
        <v>230</v>
      </c>
      <c r="J278" s="157"/>
      <c r="K278" s="152"/>
      <c r="L278" s="126">
        <v>2</v>
      </c>
      <c r="M278" s="151"/>
      <c r="N278" s="148">
        <f>IF(("Default"&lt;&gt;"Reference probe"),"N","Y")</f>
      </c>
      <c r="O278" s="170" t="s">
        <v>1641</v>
      </c>
      <c r="P278" s="170" t="s">
        <v>1641</v>
      </c>
      <c r="Q278" s="170" t="s">
        <v>1641</v>
      </c>
      <c r="R278" s="170" t="s">
        <v>1641</v>
      </c>
      <c r="S278" s="170" t="s">
        <v>1641</v>
      </c>
      <c r="T278" s="170" t="s">
        <v>1641</v>
      </c>
      <c r="U278" s="170" t="s">
        <v>1641</v>
      </c>
      <c r="V278" s="170" t="s">
        <v>1641</v>
      </c>
      <c r="W278" s="170" t="s">
        <v>1641</v>
      </c>
      <c r="X278" s="170" t="s">
        <v>1641</v>
      </c>
      <c r="Y278" s="170" t="s">
        <v>1641</v>
      </c>
      <c r="Z278" s="170" t="s">
        <v>1641</v>
      </c>
      <c r="AA278" s="170" t="s">
        <v>1641</v>
      </c>
      <c r="AB278" s="170" t="s">
        <v>1641</v>
      </c>
      <c r="AC278" s="170" t="s">
        <v>1641</v>
      </c>
    </row>
    <row r="279" ht="11.25" customHeight="1">
      <c r="A279" s="74"/>
      <c r="D279" s="150" t="s">
        <v>742</v>
      </c>
      <c r="E279" s="151" t="s">
        <v>114</v>
      </c>
      <c r="F279" s="152" t="s">
        <v>743</v>
      </c>
      <c r="G279" s="151" t="s">
        <v>716</v>
      </c>
      <c r="H279" s="151" t="s">
        <v>721</v>
      </c>
      <c r="I279" s="125" t="s">
        <v>131</v>
      </c>
      <c r="J279" s="157"/>
      <c r="K279" s="152"/>
      <c r="L279" s="126">
        <v>2</v>
      </c>
      <c r="M279" s="151"/>
      <c r="N279" s="148">
        <f>IF(("Default"&lt;&gt;"Reference probe"),"N","Y")</f>
      </c>
      <c r="O279" s="170" t="s">
        <v>1641</v>
      </c>
      <c r="P279" s="170" t="s">
        <v>1641</v>
      </c>
      <c r="Q279" s="170" t="s">
        <v>1641</v>
      </c>
      <c r="R279" s="170" t="s">
        <v>1641</v>
      </c>
      <c r="S279" s="170" t="s">
        <v>1641</v>
      </c>
      <c r="T279" s="170" t="s">
        <v>1641</v>
      </c>
      <c r="U279" s="170" t="s">
        <v>1641</v>
      </c>
      <c r="V279" s="170" t="s">
        <v>1641</v>
      </c>
      <c r="W279" s="170" t="s">
        <v>1641</v>
      </c>
      <c r="X279" s="170" t="s">
        <v>1641</v>
      </c>
      <c r="Y279" s="170" t="s">
        <v>1641</v>
      </c>
      <c r="Z279" s="170" t="s">
        <v>1641</v>
      </c>
      <c r="AA279" s="170" t="s">
        <v>1641</v>
      </c>
      <c r="AB279" s="170" t="s">
        <v>1641</v>
      </c>
      <c r="AC279" s="170" t="s">
        <v>1641</v>
      </c>
    </row>
    <row r="280" ht="11.25" customHeight="1">
      <c r="A280" s="74"/>
      <c r="D280" s="150" t="s">
        <v>744</v>
      </c>
      <c r="E280" s="151" t="s">
        <v>114</v>
      </c>
      <c r="F280" s="152" t="s">
        <v>745</v>
      </c>
      <c r="G280" s="151" t="s">
        <v>716</v>
      </c>
      <c r="H280" s="151" t="s">
        <v>721</v>
      </c>
      <c r="I280" s="125" t="s">
        <v>128</v>
      </c>
      <c r="J280" s="157"/>
      <c r="K280" s="152"/>
      <c r="L280" s="126">
        <v>2</v>
      </c>
      <c r="M280" s="151"/>
      <c r="N280" s="148">
        <f>IF(("Default"&lt;&gt;"Reference probe"),"N","Y")</f>
      </c>
      <c r="O280" s="170" t="s">
        <v>1641</v>
      </c>
      <c r="P280" s="170" t="s">
        <v>1641</v>
      </c>
      <c r="Q280" s="170" t="s">
        <v>1641</v>
      </c>
      <c r="R280" s="170" t="s">
        <v>1641</v>
      </c>
      <c r="S280" s="170" t="s">
        <v>1641</v>
      </c>
      <c r="T280" s="170" t="s">
        <v>1641</v>
      </c>
      <c r="U280" s="170" t="s">
        <v>1641</v>
      </c>
      <c r="V280" s="170" t="s">
        <v>1641</v>
      </c>
      <c r="W280" s="170" t="s">
        <v>1641</v>
      </c>
      <c r="X280" s="170" t="s">
        <v>1641</v>
      </c>
      <c r="Y280" s="170" t="s">
        <v>1641</v>
      </c>
      <c r="Z280" s="170" t="s">
        <v>1641</v>
      </c>
      <c r="AA280" s="170" t="s">
        <v>1641</v>
      </c>
      <c r="AB280" s="170" t="s">
        <v>1641</v>
      </c>
      <c r="AC280" s="170" t="s">
        <v>1641</v>
      </c>
    </row>
    <row r="281" ht="11.25" customHeight="1">
      <c r="A281" s="74"/>
      <c r="D281" s="150" t="s">
        <v>746</v>
      </c>
      <c r="E281" s="151" t="s">
        <v>114</v>
      </c>
      <c r="F281" s="152" t="s">
        <v>747</v>
      </c>
      <c r="G281" s="151" t="s">
        <v>716</v>
      </c>
      <c r="H281" s="151" t="s">
        <v>721</v>
      </c>
      <c r="I281" s="125" t="s">
        <v>125</v>
      </c>
      <c r="J281" s="157"/>
      <c r="K281" s="152"/>
      <c r="L281" s="126">
        <v>2</v>
      </c>
      <c r="M281" s="151"/>
      <c r="N281" s="148">
        <f>IF(("Reference probe"&lt;&gt;"Reference probe"),"N","Y")</f>
      </c>
      <c r="O281" s="170" t="s">
        <v>1641</v>
      </c>
      <c r="P281" s="170" t="s">
        <v>1641</v>
      </c>
      <c r="Q281" s="170" t="s">
        <v>1641</v>
      </c>
      <c r="R281" s="170" t="s">
        <v>1641</v>
      </c>
      <c r="S281" s="170" t="s">
        <v>1641</v>
      </c>
      <c r="T281" s="170" t="s">
        <v>1641</v>
      </c>
      <c r="U281" s="170" t="s">
        <v>1641</v>
      </c>
      <c r="V281" s="170" t="s">
        <v>1641</v>
      </c>
      <c r="W281" s="170" t="s">
        <v>1641</v>
      </c>
      <c r="X281" s="170" t="s">
        <v>1641</v>
      </c>
      <c r="Y281" s="170" t="s">
        <v>1641</v>
      </c>
      <c r="Z281" s="170" t="s">
        <v>1641</v>
      </c>
      <c r="AA281" s="170" t="s">
        <v>1641</v>
      </c>
      <c r="AB281" s="170" t="s">
        <v>1641</v>
      </c>
      <c r="AC281" s="170" t="s">
        <v>1641</v>
      </c>
    </row>
    <row r="282" ht="11.25" customHeight="1">
      <c r="A282" s="74"/>
      <c r="D282" s="150" t="s">
        <v>748</v>
      </c>
      <c r="E282" s="151" t="s">
        <v>114</v>
      </c>
      <c r="F282" s="152" t="s">
        <v>749</v>
      </c>
      <c r="G282" s="151" t="s">
        <v>716</v>
      </c>
      <c r="H282" s="151" t="s">
        <v>721</v>
      </c>
      <c r="I282" s="125" t="s">
        <v>123</v>
      </c>
      <c r="J282" s="157"/>
      <c r="K282" s="152"/>
      <c r="L282" s="126">
        <v>2</v>
      </c>
      <c r="M282" s="151"/>
      <c r="N282" s="148">
        <f>IF(("Default"&lt;&gt;"Reference probe"),"N","Y")</f>
      </c>
      <c r="O282" s="170" t="s">
        <v>1641</v>
      </c>
      <c r="P282" s="170" t="s">
        <v>1641</v>
      </c>
      <c r="Q282" s="170" t="s">
        <v>1641</v>
      </c>
      <c r="R282" s="170" t="s">
        <v>1641</v>
      </c>
      <c r="S282" s="170" t="s">
        <v>1641</v>
      </c>
      <c r="T282" s="170" t="s">
        <v>1641</v>
      </c>
      <c r="U282" s="170" t="s">
        <v>1641</v>
      </c>
      <c r="V282" s="170" t="s">
        <v>1641</v>
      </c>
      <c r="W282" s="170" t="s">
        <v>1641</v>
      </c>
      <c r="X282" s="170" t="s">
        <v>1641</v>
      </c>
      <c r="Y282" s="170" t="s">
        <v>1641</v>
      </c>
      <c r="Z282" s="170" t="s">
        <v>1641</v>
      </c>
      <c r="AA282" s="170" t="s">
        <v>1641</v>
      </c>
      <c r="AB282" s="170" t="s">
        <v>1641</v>
      </c>
      <c r="AC282" s="170" t="s">
        <v>1641</v>
      </c>
    </row>
    <row r="283" ht="11.25" customHeight="1">
      <c r="A283" s="74"/>
      <c r="D283" s="150" t="s">
        <v>750</v>
      </c>
      <c r="E283" s="151" t="s">
        <v>114</v>
      </c>
      <c r="F283" s="152" t="s">
        <v>751</v>
      </c>
      <c r="G283" s="151" t="s">
        <v>716</v>
      </c>
      <c r="H283" s="151" t="s">
        <v>721</v>
      </c>
      <c r="I283" s="125" t="s">
        <v>121</v>
      </c>
      <c r="J283" s="157"/>
      <c r="K283" s="152"/>
      <c r="L283" s="126">
        <v>2</v>
      </c>
      <c r="M283" s="151"/>
      <c r="N283" s="148">
        <f>IF(("Default"&lt;&gt;"Reference probe"),"N","Y")</f>
      </c>
      <c r="O283" s="170" t="s">
        <v>1641</v>
      </c>
      <c r="P283" s="170" t="s">
        <v>1641</v>
      </c>
      <c r="Q283" s="170" t="s">
        <v>1641</v>
      </c>
      <c r="R283" s="170" t="s">
        <v>1641</v>
      </c>
      <c r="S283" s="170" t="s">
        <v>1641</v>
      </c>
      <c r="T283" s="170" t="s">
        <v>1641</v>
      </c>
      <c r="U283" s="170" t="s">
        <v>1641</v>
      </c>
      <c r="V283" s="170" t="s">
        <v>1641</v>
      </c>
      <c r="W283" s="170" t="s">
        <v>1641</v>
      </c>
      <c r="X283" s="170" t="s">
        <v>1641</v>
      </c>
      <c r="Y283" s="170" t="s">
        <v>1641</v>
      </c>
      <c r="Z283" s="170" t="s">
        <v>1641</v>
      </c>
      <c r="AA283" s="170" t="s">
        <v>1641</v>
      </c>
      <c r="AB283" s="170" t="s">
        <v>1641</v>
      </c>
      <c r="AC283" s="170" t="s">
        <v>1641</v>
      </c>
    </row>
    <row r="284" ht="11.25" customHeight="1">
      <c r="A284" s="74"/>
      <c r="D284" s="150" t="s">
        <v>752</v>
      </c>
      <c r="E284" s="151" t="s">
        <v>114</v>
      </c>
      <c r="F284" s="152" t="s">
        <v>753</v>
      </c>
      <c r="G284" s="151" t="s">
        <v>716</v>
      </c>
      <c r="H284" s="151" t="s">
        <v>721</v>
      </c>
      <c r="I284" s="125" t="s">
        <v>118</v>
      </c>
      <c r="J284" s="157"/>
      <c r="K284" s="152"/>
      <c r="L284" s="126">
        <v>2</v>
      </c>
      <c r="M284" s="151"/>
      <c r="N284" s="148">
        <f>IF(("Default"&lt;&gt;"Reference probe"),"N","Y")</f>
      </c>
      <c r="O284" s="170" t="s">
        <v>1641</v>
      </c>
      <c r="P284" s="170" t="s">
        <v>1641</v>
      </c>
      <c r="Q284" s="170" t="s">
        <v>1641</v>
      </c>
      <c r="R284" s="170" t="s">
        <v>1641</v>
      </c>
      <c r="S284" s="170" t="s">
        <v>1641</v>
      </c>
      <c r="T284" s="170" t="s">
        <v>1641</v>
      </c>
      <c r="U284" s="170" t="s">
        <v>1641</v>
      </c>
      <c r="V284" s="170" t="s">
        <v>1641</v>
      </c>
      <c r="W284" s="170" t="s">
        <v>1641</v>
      </c>
      <c r="X284" s="170" t="s">
        <v>1641</v>
      </c>
      <c r="Y284" s="170" t="s">
        <v>1641</v>
      </c>
      <c r="Z284" s="170" t="s">
        <v>1641</v>
      </c>
      <c r="AA284" s="170" t="s">
        <v>1641</v>
      </c>
      <c r="AB284" s="170" t="s">
        <v>1641</v>
      </c>
      <c r="AC284" s="170" t="s">
        <v>1641</v>
      </c>
    </row>
    <row r="285" ht="11.25" customHeight="1">
      <c r="A285" s="74"/>
      <c r="D285" s="150" t="s">
        <v>754</v>
      </c>
      <c r="E285" s="151" t="s">
        <v>114</v>
      </c>
      <c r="F285" s="152" t="s">
        <v>755</v>
      </c>
      <c r="G285" s="151" t="s">
        <v>716</v>
      </c>
      <c r="H285" s="151" t="s">
        <v>721</v>
      </c>
      <c r="I285" s="125" t="s">
        <v>368</v>
      </c>
      <c r="J285" s="157"/>
      <c r="K285" s="152"/>
      <c r="L285" s="126">
        <v>2</v>
      </c>
      <c r="M285" s="151"/>
      <c r="N285" s="148">
        <f>IF(("Default"&lt;&gt;"Reference probe"),"N","Y")</f>
      </c>
      <c r="O285" s="170" t="s">
        <v>1641</v>
      </c>
      <c r="P285" s="170" t="s">
        <v>1641</v>
      </c>
      <c r="Q285" s="170" t="s">
        <v>1641</v>
      </c>
      <c r="R285" s="170" t="s">
        <v>1641</v>
      </c>
      <c r="S285" s="170" t="s">
        <v>1641</v>
      </c>
      <c r="T285" s="170" t="s">
        <v>1641</v>
      </c>
      <c r="U285" s="170" t="s">
        <v>1641</v>
      </c>
      <c r="V285" s="170" t="s">
        <v>1641</v>
      </c>
      <c r="W285" s="170" t="s">
        <v>1641</v>
      </c>
      <c r="X285" s="170" t="s">
        <v>1641</v>
      </c>
      <c r="Y285" s="170" t="s">
        <v>1641</v>
      </c>
      <c r="Z285" s="170" t="s">
        <v>1641</v>
      </c>
      <c r="AA285" s="170" t="s">
        <v>1641</v>
      </c>
      <c r="AB285" s="170" t="s">
        <v>1641</v>
      </c>
      <c r="AC285" s="170" t="s">
        <v>1641</v>
      </c>
    </row>
    <row r="286" ht="11.25" customHeight="1">
      <c r="A286" s="74"/>
      <c r="D286" s="150" t="s">
        <v>756</v>
      </c>
      <c r="E286" s="151" t="s">
        <v>114</v>
      </c>
      <c r="F286" s="152" t="s">
        <v>757</v>
      </c>
      <c r="G286" s="151" t="s">
        <v>716</v>
      </c>
      <c r="H286" s="151" t="s">
        <v>721</v>
      </c>
      <c r="I286" s="125" t="s">
        <v>370</v>
      </c>
      <c r="J286" s="157"/>
      <c r="K286" s="152"/>
      <c r="L286" s="126">
        <v>2</v>
      </c>
      <c r="M286" s="151"/>
      <c r="N286" s="148">
        <f>IF(("Default"&lt;&gt;"Reference probe"),"N","Y")</f>
      </c>
      <c r="O286" s="170" t="s">
        <v>1641</v>
      </c>
      <c r="P286" s="170" t="s">
        <v>1641</v>
      </c>
      <c r="Q286" s="170" t="s">
        <v>1641</v>
      </c>
      <c r="R286" s="170" t="s">
        <v>1641</v>
      </c>
      <c r="S286" s="170" t="s">
        <v>1641</v>
      </c>
      <c r="T286" s="170" t="s">
        <v>1641</v>
      </c>
      <c r="U286" s="170" t="s">
        <v>1641</v>
      </c>
      <c r="V286" s="170" t="s">
        <v>1641</v>
      </c>
      <c r="W286" s="170" t="s">
        <v>1641</v>
      </c>
      <c r="X286" s="170" t="s">
        <v>1641</v>
      </c>
      <c r="Y286" s="170" t="s">
        <v>1641</v>
      </c>
      <c r="Z286" s="170" t="s">
        <v>1641</v>
      </c>
      <c r="AA286" s="170" t="s">
        <v>1641</v>
      </c>
      <c r="AB286" s="170" t="s">
        <v>1641</v>
      </c>
      <c r="AC286" s="170" t="s">
        <v>1641</v>
      </c>
    </row>
    <row r="287" ht="11.25" customHeight="1">
      <c r="A287" s="74"/>
      <c r="D287" s="150" t="s">
        <v>758</v>
      </c>
      <c r="E287" s="151" t="s">
        <v>114</v>
      </c>
      <c r="F287" s="152" t="s">
        <v>759</v>
      </c>
      <c r="G287" s="151" t="s">
        <v>716</v>
      </c>
      <c r="H287" s="151" t="s">
        <v>721</v>
      </c>
      <c r="I287" s="125" t="s">
        <v>373</v>
      </c>
      <c r="J287" s="157"/>
      <c r="K287" s="152"/>
      <c r="L287" s="126">
        <v>2</v>
      </c>
      <c r="M287" s="151"/>
      <c r="N287" s="148">
        <f>IF(("Default"&lt;&gt;"Reference probe"),"N","Y")</f>
      </c>
      <c r="O287" s="170" t="s">
        <v>1641</v>
      </c>
      <c r="P287" s="170" t="s">
        <v>1641</v>
      </c>
      <c r="Q287" s="170" t="s">
        <v>1641</v>
      </c>
      <c r="R287" s="170" t="s">
        <v>1641</v>
      </c>
      <c r="S287" s="170" t="s">
        <v>1641</v>
      </c>
      <c r="T287" s="170" t="s">
        <v>1641</v>
      </c>
      <c r="U287" s="170" t="s">
        <v>1641</v>
      </c>
      <c r="V287" s="170" t="s">
        <v>1641</v>
      </c>
      <c r="W287" s="170" t="s">
        <v>1641</v>
      </c>
      <c r="X287" s="170" t="s">
        <v>1641</v>
      </c>
      <c r="Y287" s="170" t="s">
        <v>1641</v>
      </c>
      <c r="Z287" s="170" t="s">
        <v>1641</v>
      </c>
      <c r="AA287" s="170" t="s">
        <v>1641</v>
      </c>
      <c r="AB287" s="170" t="s">
        <v>1641</v>
      </c>
      <c r="AC287" s="170" t="s">
        <v>1641</v>
      </c>
    </row>
    <row r="288" ht="11.25" customHeight="1">
      <c r="A288" s="74"/>
      <c r="D288" s="150" t="s">
        <v>760</v>
      </c>
      <c r="E288" s="151" t="s">
        <v>114</v>
      </c>
      <c r="F288" s="152" t="s">
        <v>759</v>
      </c>
      <c r="G288" s="151" t="s">
        <v>716</v>
      </c>
      <c r="H288" s="151" t="s">
        <v>721</v>
      </c>
      <c r="I288" s="125" t="s">
        <v>761</v>
      </c>
      <c r="J288" s="157"/>
      <c r="K288" s="152"/>
      <c r="L288" s="126">
        <v>2</v>
      </c>
      <c r="M288" s="151"/>
      <c r="N288" s="148">
        <f>IF(("Reference probe"&lt;&gt;"Reference probe"),"N","Y")</f>
      </c>
      <c r="O288" s="170" t="s">
        <v>1641</v>
      </c>
      <c r="P288" s="170" t="s">
        <v>1641</v>
      </c>
      <c r="Q288" s="170" t="s">
        <v>1641</v>
      </c>
      <c r="R288" s="170" t="s">
        <v>1641</v>
      </c>
      <c r="S288" s="170" t="s">
        <v>1641</v>
      </c>
      <c r="T288" s="170" t="s">
        <v>1641</v>
      </c>
      <c r="U288" s="170" t="s">
        <v>1641</v>
      </c>
      <c r="V288" s="170" t="s">
        <v>1641</v>
      </c>
      <c r="W288" s="170" t="s">
        <v>1641</v>
      </c>
      <c r="X288" s="170" t="s">
        <v>1641</v>
      </c>
      <c r="Y288" s="170" t="s">
        <v>1641</v>
      </c>
      <c r="Z288" s="170" t="s">
        <v>1641</v>
      </c>
      <c r="AA288" s="170" t="s">
        <v>1641</v>
      </c>
      <c r="AB288" s="170" t="s">
        <v>1641</v>
      </c>
      <c r="AC288" s="170" t="s">
        <v>1641</v>
      </c>
    </row>
    <row r="289" ht="11.25" customHeight="1">
      <c r="A289" s="74"/>
      <c r="D289" s="150" t="s">
        <v>762</v>
      </c>
      <c r="E289" s="151" t="s">
        <v>114</v>
      </c>
      <c r="F289" s="152" t="s">
        <v>763</v>
      </c>
      <c r="G289" s="151" t="s">
        <v>716</v>
      </c>
      <c r="H289" s="151" t="s">
        <v>721</v>
      </c>
      <c r="I289" s="125" t="s">
        <v>764</v>
      </c>
      <c r="J289" s="157"/>
      <c r="K289" s="152"/>
      <c r="L289" s="126">
        <v>2</v>
      </c>
      <c r="M289" s="151"/>
      <c r="N289" s="148">
        <f>IF(("Reference probe"&lt;&gt;"Reference probe"),"N","Y")</f>
      </c>
      <c r="O289" s="170" t="s">
        <v>1641</v>
      </c>
      <c r="P289" s="170" t="s">
        <v>1641</v>
      </c>
      <c r="Q289" s="170" t="s">
        <v>1641</v>
      </c>
      <c r="R289" s="170" t="s">
        <v>1641</v>
      </c>
      <c r="S289" s="170" t="s">
        <v>1641</v>
      </c>
      <c r="T289" s="170" t="s">
        <v>1641</v>
      </c>
      <c r="U289" s="170" t="s">
        <v>1641</v>
      </c>
      <c r="V289" s="170" t="s">
        <v>1641</v>
      </c>
      <c r="W289" s="170" t="s">
        <v>1641</v>
      </c>
      <c r="X289" s="170" t="s">
        <v>1641</v>
      </c>
      <c r="Y289" s="170" t="s">
        <v>1641</v>
      </c>
      <c r="Z289" s="170" t="s">
        <v>1641</v>
      </c>
      <c r="AA289" s="170" t="s">
        <v>1641</v>
      </c>
      <c r="AB289" s="170" t="s">
        <v>1641</v>
      </c>
      <c r="AC289" s="170" t="s">
        <v>1641</v>
      </c>
    </row>
    <row r="290" ht="11.25" customHeight="1">
      <c r="A290" s="74"/>
      <c r="D290" s="150" t="s">
        <v>765</v>
      </c>
      <c r="E290" s="151" t="s">
        <v>114</v>
      </c>
      <c r="F290" s="152" t="s">
        <v>763</v>
      </c>
      <c r="G290" s="151" t="s">
        <v>716</v>
      </c>
      <c r="H290" s="151" t="s">
        <v>721</v>
      </c>
      <c r="I290" s="125" t="s">
        <v>766</v>
      </c>
      <c r="J290" s="157"/>
      <c r="K290" s="152"/>
      <c r="L290" s="126">
        <v>2</v>
      </c>
      <c r="M290" s="151"/>
      <c r="N290" s="148">
        <f>IF(("Default"&lt;&gt;"Reference probe"),"N","Y")</f>
      </c>
      <c r="O290" s="170" t="s">
        <v>1641</v>
      </c>
      <c r="P290" s="170" t="s">
        <v>1641</v>
      </c>
      <c r="Q290" s="170" t="s">
        <v>1641</v>
      </c>
      <c r="R290" s="170" t="s">
        <v>1641</v>
      </c>
      <c r="S290" s="170" t="s">
        <v>1641</v>
      </c>
      <c r="T290" s="170" t="s">
        <v>1641</v>
      </c>
      <c r="U290" s="170" t="s">
        <v>1641</v>
      </c>
      <c r="V290" s="170" t="s">
        <v>1641</v>
      </c>
      <c r="W290" s="170" t="s">
        <v>1641</v>
      </c>
      <c r="X290" s="170" t="s">
        <v>1641</v>
      </c>
      <c r="Y290" s="170" t="s">
        <v>1641</v>
      </c>
      <c r="Z290" s="170" t="s">
        <v>1641</v>
      </c>
      <c r="AA290" s="170" t="s">
        <v>1641</v>
      </c>
      <c r="AB290" s="170" t="s">
        <v>1641</v>
      </c>
      <c r="AC290" s="170" t="s">
        <v>1641</v>
      </c>
    </row>
    <row r="291" ht="11.25" customHeight="1">
      <c r="A291" s="74"/>
      <c r="D291" s="150" t="s">
        <v>767</v>
      </c>
      <c r="E291" s="151" t="s">
        <v>114</v>
      </c>
      <c r="F291" s="152" t="s">
        <v>768</v>
      </c>
      <c r="G291" s="151" t="s">
        <v>716</v>
      </c>
      <c r="H291" s="151" t="s">
        <v>721</v>
      </c>
      <c r="I291" s="125" t="s">
        <v>769</v>
      </c>
      <c r="J291" s="157"/>
      <c r="K291" s="152"/>
      <c r="L291" s="126">
        <v>2</v>
      </c>
      <c r="M291" s="151"/>
      <c r="N291" s="148">
        <f>IF(("Reference probe"&lt;&gt;"Reference probe"),"N","Y")</f>
      </c>
      <c r="O291" s="170" t="s">
        <v>1641</v>
      </c>
      <c r="P291" s="170" t="s">
        <v>1641</v>
      </c>
      <c r="Q291" s="170" t="s">
        <v>1641</v>
      </c>
      <c r="R291" s="170" t="s">
        <v>1641</v>
      </c>
      <c r="S291" s="170" t="s">
        <v>1641</v>
      </c>
      <c r="T291" s="170" t="s">
        <v>1641</v>
      </c>
      <c r="U291" s="170" t="s">
        <v>1641</v>
      </c>
      <c r="V291" s="170" t="s">
        <v>1641</v>
      </c>
      <c r="W291" s="170" t="s">
        <v>1641</v>
      </c>
      <c r="X291" s="170" t="s">
        <v>1641</v>
      </c>
      <c r="Y291" s="170" t="s">
        <v>1641</v>
      </c>
      <c r="Z291" s="170" t="s">
        <v>1641</v>
      </c>
      <c r="AA291" s="170" t="s">
        <v>1641</v>
      </c>
      <c r="AB291" s="170" t="s">
        <v>1641</v>
      </c>
      <c r="AC291" s="170" t="s">
        <v>1641</v>
      </c>
    </row>
    <row r="292" ht="11.25" customHeight="1">
      <c r="A292" s="74"/>
      <c r="D292" s="150" t="s">
        <v>770</v>
      </c>
      <c r="E292" s="151" t="s">
        <v>114</v>
      </c>
      <c r="F292" s="152" t="s">
        <v>771</v>
      </c>
      <c r="G292" s="151" t="s">
        <v>716</v>
      </c>
      <c r="H292" s="151" t="s">
        <v>721</v>
      </c>
      <c r="I292" s="125" t="s">
        <v>772</v>
      </c>
      <c r="J292" s="157"/>
      <c r="K292" s="152"/>
      <c r="L292" s="126">
        <v>2</v>
      </c>
      <c r="M292" s="151"/>
      <c r="N292" s="148">
        <f>IF(("Reference probe"&lt;&gt;"Reference probe"),"N","Y")</f>
      </c>
      <c r="O292" s="170" t="s">
        <v>1641</v>
      </c>
      <c r="P292" s="170" t="s">
        <v>1641</v>
      </c>
      <c r="Q292" s="170" t="s">
        <v>1641</v>
      </c>
      <c r="R292" s="170" t="s">
        <v>1641</v>
      </c>
      <c r="S292" s="170" t="s">
        <v>1641</v>
      </c>
      <c r="T292" s="170" t="s">
        <v>1641</v>
      </c>
      <c r="U292" s="170" t="s">
        <v>1641</v>
      </c>
      <c r="V292" s="170" t="s">
        <v>1641</v>
      </c>
      <c r="W292" s="170" t="s">
        <v>1641</v>
      </c>
      <c r="X292" s="170" t="s">
        <v>1641</v>
      </c>
      <c r="Y292" s="170" t="s">
        <v>1641</v>
      </c>
      <c r="Z292" s="170" t="s">
        <v>1641</v>
      </c>
      <c r="AA292" s="170" t="s">
        <v>1641</v>
      </c>
      <c r="AB292" s="170" t="s">
        <v>1641</v>
      </c>
      <c r="AC292" s="170" t="s">
        <v>1641</v>
      </c>
    </row>
    <row r="293" ht="11.25" customHeight="1">
      <c r="A293" s="74"/>
      <c r="D293" s="150" t="s">
        <v>773</v>
      </c>
      <c r="E293" s="151" t="s">
        <v>114</v>
      </c>
      <c r="F293" s="152" t="s">
        <v>774</v>
      </c>
      <c r="G293" s="151" t="s">
        <v>716</v>
      </c>
      <c r="H293" s="151" t="s">
        <v>721</v>
      </c>
      <c r="I293" s="125" t="s">
        <v>775</v>
      </c>
      <c r="J293" s="157"/>
      <c r="K293" s="152"/>
      <c r="L293" s="126">
        <v>2</v>
      </c>
      <c r="M293" s="151"/>
      <c r="N293" s="148">
        <f>IF(("Default"&lt;&gt;"Reference probe"),"N","Y")</f>
      </c>
      <c r="O293" s="170" t="s">
        <v>1641</v>
      </c>
      <c r="P293" s="170" t="s">
        <v>1641</v>
      </c>
      <c r="Q293" s="170" t="s">
        <v>1641</v>
      </c>
      <c r="R293" s="170" t="s">
        <v>1641</v>
      </c>
      <c r="S293" s="170" t="s">
        <v>1641</v>
      </c>
      <c r="T293" s="170" t="s">
        <v>1641</v>
      </c>
      <c r="U293" s="170" t="s">
        <v>1641</v>
      </c>
      <c r="V293" s="170" t="s">
        <v>1641</v>
      </c>
      <c r="W293" s="170" t="s">
        <v>1641</v>
      </c>
      <c r="X293" s="170" t="s">
        <v>1641</v>
      </c>
      <c r="Y293" s="170" t="s">
        <v>1641</v>
      </c>
      <c r="Z293" s="170" t="s">
        <v>1641</v>
      </c>
      <c r="AA293" s="170" t="s">
        <v>1641</v>
      </c>
      <c r="AB293" s="170" t="s">
        <v>1641</v>
      </c>
      <c r="AC293" s="170" t="s">
        <v>1641</v>
      </c>
    </row>
    <row r="294" ht="11.25" customHeight="1">
      <c r="A294" s="74"/>
      <c r="D294" s="150" t="s">
        <v>776</v>
      </c>
      <c r="E294" s="151" t="s">
        <v>114</v>
      </c>
      <c r="F294" s="152" t="s">
        <v>777</v>
      </c>
      <c r="G294" s="151" t="s">
        <v>716</v>
      </c>
      <c r="H294" s="151" t="s">
        <v>721</v>
      </c>
      <c r="I294" s="125" t="s">
        <v>778</v>
      </c>
      <c r="J294" s="157"/>
      <c r="K294" s="152"/>
      <c r="L294" s="126">
        <v>2</v>
      </c>
      <c r="M294" s="151"/>
      <c r="N294" s="148">
        <f>IF(("Default"&lt;&gt;"Reference probe"),"N","Y")</f>
      </c>
      <c r="O294" s="170" t="s">
        <v>1641</v>
      </c>
      <c r="P294" s="170" t="s">
        <v>1641</v>
      </c>
      <c r="Q294" s="170" t="s">
        <v>1641</v>
      </c>
      <c r="R294" s="170" t="s">
        <v>1641</v>
      </c>
      <c r="S294" s="170" t="s">
        <v>1641</v>
      </c>
      <c r="T294" s="170" t="s">
        <v>1641</v>
      </c>
      <c r="U294" s="170" t="s">
        <v>1641</v>
      </c>
      <c r="V294" s="170" t="s">
        <v>1641</v>
      </c>
      <c r="W294" s="170" t="s">
        <v>1641</v>
      </c>
      <c r="X294" s="170" t="s">
        <v>1641</v>
      </c>
      <c r="Y294" s="170" t="s">
        <v>1641</v>
      </c>
      <c r="Z294" s="170" t="s">
        <v>1641</v>
      </c>
      <c r="AA294" s="170" t="s">
        <v>1641</v>
      </c>
      <c r="AB294" s="170" t="s">
        <v>1641</v>
      </c>
      <c r="AC294" s="170" t="s">
        <v>1641</v>
      </c>
    </row>
    <row r="295" ht="11.25" customHeight="1">
      <c r="A295" s="74"/>
      <c r="D295" s="150" t="s">
        <v>779</v>
      </c>
      <c r="E295" s="151" t="s">
        <v>114</v>
      </c>
      <c r="F295" s="152" t="s">
        <v>780</v>
      </c>
      <c r="G295" s="151" t="s">
        <v>716</v>
      </c>
      <c r="H295" s="151" t="s">
        <v>721</v>
      </c>
      <c r="I295" s="125" t="s">
        <v>781</v>
      </c>
      <c r="J295" s="157"/>
      <c r="K295" s="152"/>
      <c r="L295" s="126">
        <v>2</v>
      </c>
      <c r="M295" s="151"/>
      <c r="N295" s="148">
        <f>IF(("Default"&lt;&gt;"Reference probe"),"N","Y")</f>
      </c>
      <c r="O295" s="170" t="s">
        <v>1641</v>
      </c>
      <c r="P295" s="170" t="s">
        <v>1641</v>
      </c>
      <c r="Q295" s="170" t="s">
        <v>1641</v>
      </c>
      <c r="R295" s="170" t="s">
        <v>1641</v>
      </c>
      <c r="S295" s="170" t="s">
        <v>1641</v>
      </c>
      <c r="T295" s="170" t="s">
        <v>1641</v>
      </c>
      <c r="U295" s="170" t="s">
        <v>1641</v>
      </c>
      <c r="V295" s="170" t="s">
        <v>1641</v>
      </c>
      <c r="W295" s="170" t="s">
        <v>1641</v>
      </c>
      <c r="X295" s="170" t="s">
        <v>1641</v>
      </c>
      <c r="Y295" s="170" t="s">
        <v>1641</v>
      </c>
      <c r="Z295" s="170" t="s">
        <v>1641</v>
      </c>
      <c r="AA295" s="170" t="s">
        <v>1641</v>
      </c>
      <c r="AB295" s="170" t="s">
        <v>1641</v>
      </c>
      <c r="AC295" s="170" t="s">
        <v>1641</v>
      </c>
    </row>
    <row r="296" ht="11.25" customHeight="1">
      <c r="A296" s="74"/>
      <c r="D296" s="150" t="s">
        <v>782</v>
      </c>
      <c r="E296" s="151" t="s">
        <v>114</v>
      </c>
      <c r="F296" s="152" t="s">
        <v>783</v>
      </c>
      <c r="G296" s="151" t="s">
        <v>716</v>
      </c>
      <c r="H296" s="151" t="s">
        <v>721</v>
      </c>
      <c r="I296" s="125" t="s">
        <v>784</v>
      </c>
      <c r="J296" s="157"/>
      <c r="K296" s="152" t="s">
        <v>785</v>
      </c>
      <c r="L296" s="126">
        <v>2</v>
      </c>
      <c r="M296" s="151"/>
      <c r="N296" s="148">
        <f>IF(("Default"&lt;&gt;"Reference probe"),"N","Y")</f>
      </c>
      <c r="O296" s="170" t="s">
        <v>1641</v>
      </c>
      <c r="P296" s="170" t="s">
        <v>1641</v>
      </c>
      <c r="Q296" s="170" t="s">
        <v>1641</v>
      </c>
      <c r="R296" s="170" t="s">
        <v>1641</v>
      </c>
      <c r="S296" s="170" t="s">
        <v>1641</v>
      </c>
      <c r="T296" s="170" t="s">
        <v>1641</v>
      </c>
      <c r="U296" s="170" t="s">
        <v>1641</v>
      </c>
      <c r="V296" s="170" t="s">
        <v>1641</v>
      </c>
      <c r="W296" s="170" t="s">
        <v>1641</v>
      </c>
      <c r="X296" s="170" t="s">
        <v>1641</v>
      </c>
      <c r="Y296" s="170" t="s">
        <v>1641</v>
      </c>
      <c r="Z296" s="170" t="s">
        <v>1641</v>
      </c>
      <c r="AA296" s="170" t="s">
        <v>1641</v>
      </c>
      <c r="AB296" s="170" t="s">
        <v>1641</v>
      </c>
      <c r="AC296" s="170" t="s">
        <v>1641</v>
      </c>
    </row>
    <row r="297" ht="11.25" customHeight="1">
      <c r="A297" s="74"/>
      <c r="D297" s="150" t="s">
        <v>786</v>
      </c>
      <c r="E297" s="151" t="s">
        <v>114</v>
      </c>
      <c r="F297" s="152" t="s">
        <v>787</v>
      </c>
      <c r="G297" s="151" t="s">
        <v>716</v>
      </c>
      <c r="H297" s="151" t="s">
        <v>721</v>
      </c>
      <c r="I297" s="125" t="s">
        <v>788</v>
      </c>
      <c r="J297" s="157"/>
      <c r="K297" s="152"/>
      <c r="L297" s="126">
        <v>2</v>
      </c>
      <c r="M297" s="151"/>
      <c r="N297" s="148">
        <f>IF(("Default"&lt;&gt;"Reference probe"),"N","Y")</f>
      </c>
      <c r="O297" s="170" t="s">
        <v>1641</v>
      </c>
      <c r="P297" s="170" t="s">
        <v>1641</v>
      </c>
      <c r="Q297" s="170" t="s">
        <v>1641</v>
      </c>
      <c r="R297" s="170" t="s">
        <v>1641</v>
      </c>
      <c r="S297" s="170" t="s">
        <v>1641</v>
      </c>
      <c r="T297" s="170" t="s">
        <v>1641</v>
      </c>
      <c r="U297" s="170" t="s">
        <v>1641</v>
      </c>
      <c r="V297" s="170" t="s">
        <v>1641</v>
      </c>
      <c r="W297" s="170" t="s">
        <v>1641</v>
      </c>
      <c r="X297" s="170" t="s">
        <v>1641</v>
      </c>
      <c r="Y297" s="170" t="s">
        <v>1641</v>
      </c>
      <c r="Z297" s="170" t="s">
        <v>1641</v>
      </c>
      <c r="AA297" s="170" t="s">
        <v>1641</v>
      </c>
      <c r="AB297" s="170" t="s">
        <v>1641</v>
      </c>
      <c r="AC297" s="170" t="s">
        <v>1641</v>
      </c>
    </row>
    <row r="298" ht="11.25" customHeight="1">
      <c r="A298" s="74"/>
      <c r="D298" s="150" t="s">
        <v>789</v>
      </c>
      <c r="E298" s="151" t="s">
        <v>114</v>
      </c>
      <c r="F298" s="152" t="s">
        <v>790</v>
      </c>
      <c r="G298" s="151" t="s">
        <v>716</v>
      </c>
      <c r="H298" s="151" t="s">
        <v>721</v>
      </c>
      <c r="I298" s="125" t="s">
        <v>791</v>
      </c>
      <c r="J298" s="157"/>
      <c r="K298" s="152"/>
      <c r="L298" s="126">
        <v>2</v>
      </c>
      <c r="M298" s="151"/>
      <c r="N298" s="148">
        <f>IF(("Reference probe"&lt;&gt;"Reference probe"),"N","Y")</f>
      </c>
      <c r="O298" s="170" t="s">
        <v>1641</v>
      </c>
      <c r="P298" s="170" t="s">
        <v>1641</v>
      </c>
      <c r="Q298" s="170" t="s">
        <v>1641</v>
      </c>
      <c r="R298" s="170" t="s">
        <v>1641</v>
      </c>
      <c r="S298" s="170" t="s">
        <v>1641</v>
      </c>
      <c r="T298" s="170" t="s">
        <v>1641</v>
      </c>
      <c r="U298" s="170" t="s">
        <v>1641</v>
      </c>
      <c r="V298" s="170" t="s">
        <v>1641</v>
      </c>
      <c r="W298" s="170" t="s">
        <v>1641</v>
      </c>
      <c r="X298" s="170" t="s">
        <v>1641</v>
      </c>
      <c r="Y298" s="170" t="s">
        <v>1641</v>
      </c>
      <c r="Z298" s="170" t="s">
        <v>1641</v>
      </c>
      <c r="AA298" s="170" t="s">
        <v>1641</v>
      </c>
      <c r="AB298" s="170" t="s">
        <v>1641</v>
      </c>
      <c r="AC298" s="170" t="s">
        <v>1641</v>
      </c>
    </row>
    <row r="299" ht="11.25" customHeight="1">
      <c r="A299" s="74"/>
      <c r="D299" s="150" t="s">
        <v>792</v>
      </c>
      <c r="E299" s="151" t="s">
        <v>114</v>
      </c>
      <c r="F299" s="152" t="s">
        <v>790</v>
      </c>
      <c r="G299" s="151" t="s">
        <v>716</v>
      </c>
      <c r="H299" s="151" t="s">
        <v>721</v>
      </c>
      <c r="I299" s="125" t="s">
        <v>793</v>
      </c>
      <c r="J299" s="157"/>
      <c r="K299" s="152"/>
      <c r="L299" s="126">
        <v>2</v>
      </c>
      <c r="M299" s="151"/>
      <c r="N299" s="148">
        <f>IF(("Reference probe"&lt;&gt;"Reference probe"),"N","Y")</f>
      </c>
      <c r="O299" s="170" t="s">
        <v>1641</v>
      </c>
      <c r="P299" s="170" t="s">
        <v>1641</v>
      </c>
      <c r="Q299" s="170" t="s">
        <v>1641</v>
      </c>
      <c r="R299" s="170" t="s">
        <v>1641</v>
      </c>
      <c r="S299" s="170" t="s">
        <v>1641</v>
      </c>
      <c r="T299" s="170" t="s">
        <v>1641</v>
      </c>
      <c r="U299" s="170" t="s">
        <v>1641</v>
      </c>
      <c r="V299" s="170" t="s">
        <v>1641</v>
      </c>
      <c r="W299" s="170" t="s">
        <v>1641</v>
      </c>
      <c r="X299" s="170" t="s">
        <v>1641</v>
      </c>
      <c r="Y299" s="170" t="s">
        <v>1641</v>
      </c>
      <c r="Z299" s="170" t="s">
        <v>1644</v>
      </c>
      <c r="AA299" s="170" t="s">
        <v>1641</v>
      </c>
      <c r="AB299" s="170" t="s">
        <v>1641</v>
      </c>
      <c r="AC299" s="170" t="s">
        <v>1641</v>
      </c>
    </row>
    <row r="300" ht="11.25" customHeight="1">
      <c r="A300" s="74"/>
      <c r="D300" s="150" t="s">
        <v>794</v>
      </c>
      <c r="E300" s="151" t="s">
        <v>114</v>
      </c>
      <c r="F300" s="152" t="s">
        <v>795</v>
      </c>
      <c r="G300" s="151" t="s">
        <v>716</v>
      </c>
      <c r="H300" s="151" t="s">
        <v>721</v>
      </c>
      <c r="I300" s="125" t="s">
        <v>796</v>
      </c>
      <c r="J300" s="157"/>
      <c r="K300" s="152"/>
      <c r="L300" s="126">
        <v>2</v>
      </c>
      <c r="M300" s="151"/>
      <c r="N300" s="148">
        <f>IF(("Default"&lt;&gt;"Reference probe"),"N","Y")</f>
      </c>
      <c r="O300" s="170" t="s">
        <v>1641</v>
      </c>
      <c r="P300" s="170" t="s">
        <v>1641</v>
      </c>
      <c r="Q300" s="170" t="s">
        <v>1641</v>
      </c>
      <c r="R300" s="170" t="s">
        <v>1641</v>
      </c>
      <c r="S300" s="170" t="s">
        <v>1641</v>
      </c>
      <c r="T300" s="170" t="s">
        <v>1641</v>
      </c>
      <c r="U300" s="170" t="s">
        <v>1641</v>
      </c>
      <c r="V300" s="170" t="s">
        <v>1641</v>
      </c>
      <c r="W300" s="170" t="s">
        <v>1641</v>
      </c>
      <c r="X300" s="170" t="s">
        <v>1641</v>
      </c>
      <c r="Y300" s="170" t="s">
        <v>1641</v>
      </c>
      <c r="Z300" s="170" t="s">
        <v>1641</v>
      </c>
      <c r="AA300" s="170" t="s">
        <v>1641</v>
      </c>
      <c r="AB300" s="170" t="s">
        <v>1641</v>
      </c>
      <c r="AC300" s="170" t="s">
        <v>1641</v>
      </c>
    </row>
    <row r="301" ht="11.25" customHeight="1">
      <c r="A301" s="74"/>
      <c r="D301" s="150" t="s">
        <v>797</v>
      </c>
      <c r="E301" s="151" t="s">
        <v>114</v>
      </c>
      <c r="F301" s="152" t="s">
        <v>798</v>
      </c>
      <c r="G301" s="151" t="s">
        <v>716</v>
      </c>
      <c r="H301" s="151" t="s">
        <v>721</v>
      </c>
      <c r="I301" s="125" t="s">
        <v>799</v>
      </c>
      <c r="J301" s="157"/>
      <c r="K301" s="152"/>
      <c r="L301" s="126">
        <v>2</v>
      </c>
      <c r="M301" s="151"/>
      <c r="N301" s="148">
        <f>IF(("Default"&lt;&gt;"Reference probe"),"N","Y")</f>
      </c>
      <c r="O301" s="170" t="s">
        <v>1641</v>
      </c>
      <c r="P301" s="170" t="s">
        <v>1641</v>
      </c>
      <c r="Q301" s="170" t="s">
        <v>1641</v>
      </c>
      <c r="R301" s="170" t="s">
        <v>1641</v>
      </c>
      <c r="S301" s="170" t="s">
        <v>1641</v>
      </c>
      <c r="T301" s="170" t="s">
        <v>1641</v>
      </c>
      <c r="U301" s="170" t="s">
        <v>1641</v>
      </c>
      <c r="V301" s="170" t="s">
        <v>1641</v>
      </c>
      <c r="W301" s="170" t="s">
        <v>1641</v>
      </c>
      <c r="X301" s="170" t="s">
        <v>1641</v>
      </c>
      <c r="Y301" s="170" t="s">
        <v>1641</v>
      </c>
      <c r="Z301" s="170" t="s">
        <v>1641</v>
      </c>
      <c r="AA301" s="170" t="s">
        <v>1641</v>
      </c>
      <c r="AB301" s="170" t="s">
        <v>1641</v>
      </c>
      <c r="AC301" s="170" t="s">
        <v>1641</v>
      </c>
    </row>
    <row r="302" ht="11.25" customHeight="1">
      <c r="A302" s="74"/>
      <c r="D302" s="150" t="s">
        <v>800</v>
      </c>
      <c r="E302" s="151" t="s">
        <v>114</v>
      </c>
      <c r="F302" s="152" t="s">
        <v>801</v>
      </c>
      <c r="G302" s="151" t="s">
        <v>716</v>
      </c>
      <c r="H302" s="151" t="s">
        <v>721</v>
      </c>
      <c r="I302" s="125" t="s">
        <v>802</v>
      </c>
      <c r="J302" s="157"/>
      <c r="K302" s="152"/>
      <c r="L302" s="126">
        <v>2</v>
      </c>
      <c r="M302" s="151"/>
      <c r="N302" s="148">
        <f>IF(("Default"&lt;&gt;"Reference probe"),"N","Y")</f>
      </c>
      <c r="O302" s="170" t="s">
        <v>1641</v>
      </c>
      <c r="P302" s="170" t="s">
        <v>1641</v>
      </c>
      <c r="Q302" s="170" t="s">
        <v>1641</v>
      </c>
      <c r="R302" s="170" t="s">
        <v>1641</v>
      </c>
      <c r="S302" s="170" t="s">
        <v>1641</v>
      </c>
      <c r="T302" s="170" t="s">
        <v>1641</v>
      </c>
      <c r="U302" s="170" t="s">
        <v>1641</v>
      </c>
      <c r="V302" s="170" t="s">
        <v>1641</v>
      </c>
      <c r="W302" s="170" t="s">
        <v>1641</v>
      </c>
      <c r="X302" s="170" t="s">
        <v>1641</v>
      </c>
      <c r="Y302" s="170" t="s">
        <v>1641</v>
      </c>
      <c r="Z302" s="170" t="s">
        <v>1641</v>
      </c>
      <c r="AA302" s="170" t="s">
        <v>1641</v>
      </c>
      <c r="AB302" s="170" t="s">
        <v>1641</v>
      </c>
      <c r="AC302" s="170" t="s">
        <v>1641</v>
      </c>
    </row>
    <row r="303" ht="11.25" customHeight="1">
      <c r="A303" s="74"/>
      <c r="D303" s="150" t="s">
        <v>803</v>
      </c>
      <c r="E303" s="151" t="s">
        <v>114</v>
      </c>
      <c r="F303" s="152" t="s">
        <v>804</v>
      </c>
      <c r="G303" s="151" t="s">
        <v>716</v>
      </c>
      <c r="H303" s="151" t="s">
        <v>721</v>
      </c>
      <c r="I303" s="125" t="s">
        <v>805</v>
      </c>
      <c r="J303" s="157"/>
      <c r="K303" s="152"/>
      <c r="L303" s="126">
        <v>2</v>
      </c>
      <c r="M303" s="151"/>
      <c r="N303" s="148">
        <f>IF(("Reference probe"&lt;&gt;"Reference probe"),"N","Y")</f>
      </c>
      <c r="O303" s="170" t="s">
        <v>1641</v>
      </c>
      <c r="P303" s="170" t="s">
        <v>1641</v>
      </c>
      <c r="Q303" s="170" t="s">
        <v>1641</v>
      </c>
      <c r="R303" s="170" t="s">
        <v>1641</v>
      </c>
      <c r="S303" s="170" t="s">
        <v>1641</v>
      </c>
      <c r="T303" s="170" t="s">
        <v>1641</v>
      </c>
      <c r="U303" s="170" t="s">
        <v>1641</v>
      </c>
      <c r="V303" s="170" t="s">
        <v>1641</v>
      </c>
      <c r="W303" s="170" t="s">
        <v>1641</v>
      </c>
      <c r="X303" s="170" t="s">
        <v>1641</v>
      </c>
      <c r="Y303" s="170" t="s">
        <v>1641</v>
      </c>
      <c r="Z303" s="170" t="s">
        <v>1641</v>
      </c>
      <c r="AA303" s="170" t="s">
        <v>1641</v>
      </c>
      <c r="AB303" s="170" t="s">
        <v>1641</v>
      </c>
      <c r="AC303" s="170" t="s">
        <v>1641</v>
      </c>
    </row>
    <row r="304" ht="11.25" customHeight="1">
      <c r="A304" s="74"/>
      <c r="D304" s="150" t="s">
        <v>806</v>
      </c>
      <c r="E304" s="151" t="s">
        <v>114</v>
      </c>
      <c r="F304" s="152" t="s">
        <v>807</v>
      </c>
      <c r="G304" s="151" t="s">
        <v>716</v>
      </c>
      <c r="H304" s="151" t="s">
        <v>721</v>
      </c>
      <c r="I304" s="125" t="s">
        <v>808</v>
      </c>
      <c r="J304" s="157"/>
      <c r="K304" s="152"/>
      <c r="L304" s="126">
        <v>2</v>
      </c>
      <c r="M304" s="151"/>
      <c r="N304" s="148">
        <f>IF(("Reference probe"&lt;&gt;"Reference probe"),"N","Y")</f>
      </c>
      <c r="O304" s="170" t="s">
        <v>1641</v>
      </c>
      <c r="P304" s="170" t="s">
        <v>1641</v>
      </c>
      <c r="Q304" s="170" t="s">
        <v>1641</v>
      </c>
      <c r="R304" s="170" t="s">
        <v>1641</v>
      </c>
      <c r="S304" s="170" t="s">
        <v>1641</v>
      </c>
      <c r="T304" s="170" t="s">
        <v>1641</v>
      </c>
      <c r="U304" s="170" t="s">
        <v>1641</v>
      </c>
      <c r="V304" s="170" t="s">
        <v>1641</v>
      </c>
      <c r="W304" s="170" t="s">
        <v>1641</v>
      </c>
      <c r="X304" s="170" t="s">
        <v>1641</v>
      </c>
      <c r="Y304" s="170" t="s">
        <v>1641</v>
      </c>
      <c r="Z304" s="170" t="s">
        <v>1641</v>
      </c>
      <c r="AA304" s="170" t="s">
        <v>1641</v>
      </c>
      <c r="AB304" s="170" t="s">
        <v>1641</v>
      </c>
      <c r="AC304" s="170" t="s">
        <v>1641</v>
      </c>
    </row>
    <row r="305" ht="11.25" customHeight="1">
      <c r="A305" s="74"/>
      <c r="D305" s="150" t="s">
        <v>809</v>
      </c>
      <c r="E305" s="151" t="s">
        <v>114</v>
      </c>
      <c r="F305" s="152" t="s">
        <v>810</v>
      </c>
      <c r="G305" s="151" t="s">
        <v>716</v>
      </c>
      <c r="H305" s="151" t="s">
        <v>721</v>
      </c>
      <c r="I305" s="125" t="s">
        <v>811</v>
      </c>
      <c r="J305" s="157"/>
      <c r="K305" s="152"/>
      <c r="L305" s="126">
        <v>2</v>
      </c>
      <c r="M305" s="151"/>
      <c r="N305" s="148">
        <f>IF(("Default"&lt;&gt;"Reference probe"),"N","Y")</f>
      </c>
      <c r="O305" s="170" t="s">
        <v>1641</v>
      </c>
      <c r="P305" s="170" t="s">
        <v>1641</v>
      </c>
      <c r="Q305" s="170" t="s">
        <v>1641</v>
      </c>
      <c r="R305" s="170" t="s">
        <v>1641</v>
      </c>
      <c r="S305" s="170" t="s">
        <v>1641</v>
      </c>
      <c r="T305" s="170" t="s">
        <v>1641</v>
      </c>
      <c r="U305" s="170" t="s">
        <v>1641</v>
      </c>
      <c r="V305" s="170" t="s">
        <v>1641</v>
      </c>
      <c r="W305" s="170" t="s">
        <v>1641</v>
      </c>
      <c r="X305" s="170" t="s">
        <v>1641</v>
      </c>
      <c r="Y305" s="170" t="s">
        <v>1641</v>
      </c>
      <c r="Z305" s="170" t="s">
        <v>1641</v>
      </c>
      <c r="AA305" s="170" t="s">
        <v>1641</v>
      </c>
      <c r="AB305" s="170" t="s">
        <v>1641</v>
      </c>
      <c r="AC305" s="170" t="s">
        <v>1641</v>
      </c>
    </row>
    <row r="306" ht="11.25" customHeight="1">
      <c r="A306" s="74"/>
      <c r="D306" s="150" t="s">
        <v>812</v>
      </c>
      <c r="E306" s="151" t="s">
        <v>114</v>
      </c>
      <c r="F306" s="152" t="s">
        <v>813</v>
      </c>
      <c r="G306" s="151" t="s">
        <v>716</v>
      </c>
      <c r="H306" s="151" t="s">
        <v>721</v>
      </c>
      <c r="I306" s="125" t="s">
        <v>814</v>
      </c>
      <c r="J306" s="157"/>
      <c r="K306" s="152"/>
      <c r="L306" s="126">
        <v>2</v>
      </c>
      <c r="M306" s="151"/>
      <c r="N306" s="148">
        <f>IF(("Reference probe"&lt;&gt;"Reference probe"),"N","Y")</f>
      </c>
      <c r="O306" s="170" t="s">
        <v>1641</v>
      </c>
      <c r="P306" s="170" t="s">
        <v>1641</v>
      </c>
      <c r="Q306" s="170" t="s">
        <v>1641</v>
      </c>
      <c r="R306" s="170" t="s">
        <v>1641</v>
      </c>
      <c r="S306" s="170" t="s">
        <v>1641</v>
      </c>
      <c r="T306" s="170" t="s">
        <v>1641</v>
      </c>
      <c r="U306" s="170" t="s">
        <v>1641</v>
      </c>
      <c r="V306" s="170" t="s">
        <v>1641</v>
      </c>
      <c r="W306" s="170" t="s">
        <v>1641</v>
      </c>
      <c r="X306" s="170" t="s">
        <v>1641</v>
      </c>
      <c r="Y306" s="170" t="s">
        <v>1641</v>
      </c>
      <c r="Z306" s="170" t="s">
        <v>1641</v>
      </c>
      <c r="AA306" s="170" t="s">
        <v>1641</v>
      </c>
      <c r="AB306" s="170" t="s">
        <v>1641</v>
      </c>
      <c r="AC306" s="170" t="s">
        <v>1641</v>
      </c>
    </row>
    <row r="307" ht="11.25" customHeight="1">
      <c r="A307" s="74"/>
      <c r="D307" s="150" t="s">
        <v>815</v>
      </c>
      <c r="E307" s="151" t="s">
        <v>114</v>
      </c>
      <c r="F307" s="152" t="s">
        <v>816</v>
      </c>
      <c r="G307" s="151" t="s">
        <v>716</v>
      </c>
      <c r="H307" s="151" t="s">
        <v>721</v>
      </c>
      <c r="I307" s="125" t="s">
        <v>817</v>
      </c>
      <c r="J307" s="157"/>
      <c r="K307" s="152"/>
      <c r="L307" s="126">
        <v>2</v>
      </c>
      <c r="M307" s="151"/>
      <c r="N307" s="148">
        <f>IF(("Reference probe"&lt;&gt;"Reference probe"),"N","Y")</f>
      </c>
      <c r="O307" s="170" t="s">
        <v>1641</v>
      </c>
      <c r="P307" s="170" t="s">
        <v>1641</v>
      </c>
      <c r="Q307" s="170" t="s">
        <v>1641</v>
      </c>
      <c r="R307" s="170" t="s">
        <v>1641</v>
      </c>
      <c r="S307" s="170" t="s">
        <v>1641</v>
      </c>
      <c r="T307" s="170" t="s">
        <v>1641</v>
      </c>
      <c r="U307" s="170" t="s">
        <v>1641</v>
      </c>
      <c r="V307" s="170" t="s">
        <v>1641</v>
      </c>
      <c r="W307" s="170" t="s">
        <v>1641</v>
      </c>
      <c r="X307" s="170" t="s">
        <v>1641</v>
      </c>
      <c r="Y307" s="170" t="s">
        <v>1641</v>
      </c>
      <c r="Z307" s="170" t="s">
        <v>1641</v>
      </c>
      <c r="AA307" s="170" t="s">
        <v>1641</v>
      </c>
      <c r="AB307" s="170" t="s">
        <v>1641</v>
      </c>
      <c r="AC307" s="170" t="s">
        <v>1641</v>
      </c>
    </row>
    <row r="308" ht="11.25" customHeight="1">
      <c r="A308" s="74"/>
      <c r="D308" s="150" t="s">
        <v>818</v>
      </c>
      <c r="E308" s="151" t="s">
        <v>114</v>
      </c>
      <c r="F308" s="152" t="s">
        <v>819</v>
      </c>
      <c r="G308" s="151" t="s">
        <v>716</v>
      </c>
      <c r="H308" s="151" t="s">
        <v>721</v>
      </c>
      <c r="I308" s="125" t="s">
        <v>820</v>
      </c>
      <c r="J308" s="157"/>
      <c r="K308" s="152"/>
      <c r="L308" s="126">
        <v>2</v>
      </c>
      <c r="M308" s="151"/>
      <c r="N308" s="148">
        <f>IF(("Reference probe"&lt;&gt;"Reference probe"),"N","Y")</f>
      </c>
      <c r="O308" s="170" t="s">
        <v>1641</v>
      </c>
      <c r="P308" s="170" t="s">
        <v>1641</v>
      </c>
      <c r="Q308" s="170" t="s">
        <v>1641</v>
      </c>
      <c r="R308" s="170" t="s">
        <v>1641</v>
      </c>
      <c r="S308" s="170" t="s">
        <v>1641</v>
      </c>
      <c r="T308" s="170" t="s">
        <v>1641</v>
      </c>
      <c r="U308" s="170" t="s">
        <v>1641</v>
      </c>
      <c r="V308" s="170" t="s">
        <v>1641</v>
      </c>
      <c r="W308" s="170" t="s">
        <v>1641</v>
      </c>
      <c r="X308" s="170" t="s">
        <v>1641</v>
      </c>
      <c r="Y308" s="170" t="s">
        <v>1641</v>
      </c>
      <c r="Z308" s="170" t="s">
        <v>1644</v>
      </c>
      <c r="AA308" s="170" t="s">
        <v>1641</v>
      </c>
      <c r="AB308" s="170" t="s">
        <v>1641</v>
      </c>
      <c r="AC308" s="170" t="s">
        <v>1641</v>
      </c>
    </row>
    <row r="309" ht="11.25" customHeight="1">
      <c r="A309" s="74"/>
      <c r="D309" s="150" t="s">
        <v>821</v>
      </c>
      <c r="E309" s="151" t="s">
        <v>114</v>
      </c>
      <c r="F309" s="152" t="s">
        <v>822</v>
      </c>
      <c r="G309" s="151" t="s">
        <v>716</v>
      </c>
      <c r="H309" s="151" t="s">
        <v>721</v>
      </c>
      <c r="I309" s="125" t="s">
        <v>823</v>
      </c>
      <c r="J309" s="157"/>
      <c r="K309" s="152"/>
      <c r="L309" s="126">
        <v>2</v>
      </c>
      <c r="M309" s="151"/>
      <c r="N309" s="148">
        <f>IF(("Default"&lt;&gt;"Reference probe"),"N","Y")</f>
      </c>
      <c r="O309" s="170" t="s">
        <v>1641</v>
      </c>
      <c r="P309" s="170" t="s">
        <v>1641</v>
      </c>
      <c r="Q309" s="170" t="s">
        <v>1641</v>
      </c>
      <c r="R309" s="170" t="s">
        <v>1641</v>
      </c>
      <c r="S309" s="170" t="s">
        <v>1641</v>
      </c>
      <c r="T309" s="170" t="s">
        <v>1641</v>
      </c>
      <c r="U309" s="170" t="s">
        <v>1641</v>
      </c>
      <c r="V309" s="170" t="s">
        <v>1641</v>
      </c>
      <c r="W309" s="170" t="s">
        <v>1641</v>
      </c>
      <c r="X309" s="170" t="s">
        <v>1641</v>
      </c>
      <c r="Y309" s="170" t="s">
        <v>1641</v>
      </c>
      <c r="Z309" s="170" t="s">
        <v>1644</v>
      </c>
      <c r="AA309" s="170" t="s">
        <v>1641</v>
      </c>
      <c r="AB309" s="170" t="s">
        <v>1641</v>
      </c>
      <c r="AC309" s="170" t="s">
        <v>1641</v>
      </c>
    </row>
    <row r="310" ht="11.25" customHeight="1">
      <c r="A310" s="74"/>
      <c r="D310" s="150" t="s">
        <v>824</v>
      </c>
      <c r="E310" s="151" t="s">
        <v>114</v>
      </c>
      <c r="F310" s="152" t="s">
        <v>822</v>
      </c>
      <c r="G310" s="151" t="s">
        <v>716</v>
      </c>
      <c r="H310" s="151" t="s">
        <v>721</v>
      </c>
      <c r="I310" s="125" t="s">
        <v>825</v>
      </c>
      <c r="J310" s="157"/>
      <c r="K310" s="152"/>
      <c r="L310" s="126">
        <v>2</v>
      </c>
      <c r="M310" s="151"/>
      <c r="N310" s="148">
        <f>IF(("Default"&lt;&gt;"Reference probe"),"N","Y")</f>
      </c>
      <c r="O310" s="170" t="s">
        <v>1641</v>
      </c>
      <c r="P310" s="170" t="s">
        <v>1641</v>
      </c>
      <c r="Q310" s="170" t="s">
        <v>1641</v>
      </c>
      <c r="R310" s="170" t="s">
        <v>1641</v>
      </c>
      <c r="S310" s="170" t="s">
        <v>1641</v>
      </c>
      <c r="T310" s="170" t="s">
        <v>1641</v>
      </c>
      <c r="U310" s="170" t="s">
        <v>1641</v>
      </c>
      <c r="V310" s="170" t="s">
        <v>1641</v>
      </c>
      <c r="W310" s="170" t="s">
        <v>1641</v>
      </c>
      <c r="X310" s="170" t="s">
        <v>1641</v>
      </c>
      <c r="Y310" s="170" t="s">
        <v>1641</v>
      </c>
      <c r="Z310" s="170" t="s">
        <v>1641</v>
      </c>
      <c r="AA310" s="170" t="s">
        <v>1641</v>
      </c>
      <c r="AB310" s="170" t="s">
        <v>1641</v>
      </c>
      <c r="AC310" s="170" t="s">
        <v>1641</v>
      </c>
    </row>
    <row r="311" ht="11.25" customHeight="1">
      <c r="A311" s="74"/>
      <c r="D311" s="150" t="s">
        <v>826</v>
      </c>
      <c r="E311" s="151" t="s">
        <v>114</v>
      </c>
      <c r="F311" s="152" t="s">
        <v>827</v>
      </c>
      <c r="G311" s="151" t="s">
        <v>716</v>
      </c>
      <c r="H311" s="151" t="s">
        <v>721</v>
      </c>
      <c r="I311" s="125" t="s">
        <v>828</v>
      </c>
      <c r="J311" s="157"/>
      <c r="K311" s="152"/>
      <c r="L311" s="126">
        <v>2</v>
      </c>
      <c r="M311" s="151"/>
      <c r="N311" s="148">
        <f>IF(("Default"&lt;&gt;"Reference probe"),"N","Y")</f>
      </c>
      <c r="O311" s="170" t="s">
        <v>1641</v>
      </c>
      <c r="P311" s="170" t="s">
        <v>1641</v>
      </c>
      <c r="Q311" s="170" t="s">
        <v>1641</v>
      </c>
      <c r="R311" s="170" t="s">
        <v>1641</v>
      </c>
      <c r="S311" s="170" t="s">
        <v>1641</v>
      </c>
      <c r="T311" s="170" t="s">
        <v>1641</v>
      </c>
      <c r="U311" s="170" t="s">
        <v>1641</v>
      </c>
      <c r="V311" s="170" t="s">
        <v>1641</v>
      </c>
      <c r="W311" s="170" t="s">
        <v>1641</v>
      </c>
      <c r="X311" s="170" t="s">
        <v>1641</v>
      </c>
      <c r="Y311" s="170" t="s">
        <v>1641</v>
      </c>
      <c r="Z311" s="170" t="s">
        <v>1641</v>
      </c>
      <c r="AA311" s="170" t="s">
        <v>1641</v>
      </c>
      <c r="AB311" s="170" t="s">
        <v>1641</v>
      </c>
      <c r="AC311" s="170" t="s">
        <v>1641</v>
      </c>
    </row>
    <row r="312" ht="11.25" customHeight="1">
      <c r="A312" s="74"/>
      <c r="D312" s="150" t="s">
        <v>829</v>
      </c>
      <c r="E312" s="151" t="s">
        <v>114</v>
      </c>
      <c r="F312" s="152" t="s">
        <v>830</v>
      </c>
      <c r="G312" s="151" t="s">
        <v>716</v>
      </c>
      <c r="H312" s="151" t="s">
        <v>721</v>
      </c>
      <c r="I312" s="125" t="s">
        <v>831</v>
      </c>
      <c r="J312" s="157"/>
      <c r="K312" s="152"/>
      <c r="L312" s="126">
        <v>2</v>
      </c>
      <c r="M312" s="151"/>
      <c r="N312" s="148">
        <f>IF(("Reference probe"&lt;&gt;"Reference probe"),"N","Y")</f>
      </c>
      <c r="O312" s="170" t="s">
        <v>1641</v>
      </c>
      <c r="P312" s="170" t="s">
        <v>1641</v>
      </c>
      <c r="Q312" s="170" t="s">
        <v>1641</v>
      </c>
      <c r="R312" s="170" t="s">
        <v>1641</v>
      </c>
      <c r="S312" s="170" t="s">
        <v>1641</v>
      </c>
      <c r="T312" s="170" t="s">
        <v>1641</v>
      </c>
      <c r="U312" s="170" t="s">
        <v>1641</v>
      </c>
      <c r="V312" s="170" t="s">
        <v>1641</v>
      </c>
      <c r="W312" s="170" t="s">
        <v>1641</v>
      </c>
      <c r="X312" s="170" t="s">
        <v>1641</v>
      </c>
      <c r="Y312" s="170" t="s">
        <v>1641</v>
      </c>
      <c r="Z312" s="170" t="s">
        <v>1641</v>
      </c>
      <c r="AA312" s="170" t="s">
        <v>1641</v>
      </c>
      <c r="AB312" s="170" t="s">
        <v>1641</v>
      </c>
      <c r="AC312" s="170" t="s">
        <v>1641</v>
      </c>
    </row>
    <row r="313" ht="11.25" customHeight="1">
      <c r="A313" s="74"/>
      <c r="D313" s="150" t="s">
        <v>832</v>
      </c>
      <c r="E313" s="151" t="s">
        <v>114</v>
      </c>
      <c r="F313" s="152" t="s">
        <v>833</v>
      </c>
      <c r="G313" s="151" t="s">
        <v>716</v>
      </c>
      <c r="H313" s="151" t="s">
        <v>721</v>
      </c>
      <c r="I313" s="125" t="s">
        <v>834</v>
      </c>
      <c r="J313" s="157"/>
      <c r="K313" s="152"/>
      <c r="L313" s="126">
        <v>2</v>
      </c>
      <c r="M313" s="151"/>
      <c r="N313" s="148">
        <f>IF(("Default"&lt;&gt;"Reference probe"),"N","Y")</f>
      </c>
      <c r="O313" s="170" t="s">
        <v>1641</v>
      </c>
      <c r="P313" s="170" t="s">
        <v>1641</v>
      </c>
      <c r="Q313" s="170" t="s">
        <v>1641</v>
      </c>
      <c r="R313" s="170" t="s">
        <v>1641</v>
      </c>
      <c r="S313" s="170" t="s">
        <v>1641</v>
      </c>
      <c r="T313" s="170" t="s">
        <v>1641</v>
      </c>
      <c r="U313" s="170" t="s">
        <v>1641</v>
      </c>
      <c r="V313" s="170" t="s">
        <v>1641</v>
      </c>
      <c r="W313" s="170" t="s">
        <v>1641</v>
      </c>
      <c r="X313" s="170" t="s">
        <v>1641</v>
      </c>
      <c r="Y313" s="170" t="s">
        <v>1641</v>
      </c>
      <c r="Z313" s="170" t="s">
        <v>1641</v>
      </c>
      <c r="AA313" s="170" t="s">
        <v>1641</v>
      </c>
      <c r="AB313" s="170" t="s">
        <v>1641</v>
      </c>
      <c r="AC313" s="170" t="s">
        <v>1641</v>
      </c>
    </row>
    <row r="314" ht="11.25" customHeight="1">
      <c r="A314" s="74"/>
      <c r="D314" s="150" t="s">
        <v>835</v>
      </c>
      <c r="E314" s="151" t="s">
        <v>114</v>
      </c>
      <c r="F314" s="152" t="s">
        <v>836</v>
      </c>
      <c r="G314" s="151" t="s">
        <v>716</v>
      </c>
      <c r="H314" s="151" t="s">
        <v>721</v>
      </c>
      <c r="I314" s="125" t="s">
        <v>837</v>
      </c>
      <c r="J314" s="157"/>
      <c r="K314" s="152"/>
      <c r="L314" s="126">
        <v>2</v>
      </c>
      <c r="M314" s="151"/>
      <c r="N314" s="148">
        <f>IF(("Default"&lt;&gt;"Reference probe"),"N","Y")</f>
      </c>
      <c r="O314" s="170" t="s">
        <v>1641</v>
      </c>
      <c r="P314" s="170" t="s">
        <v>1641</v>
      </c>
      <c r="Q314" s="170" t="s">
        <v>1641</v>
      </c>
      <c r="R314" s="170" t="s">
        <v>1641</v>
      </c>
      <c r="S314" s="170" t="s">
        <v>1641</v>
      </c>
      <c r="T314" s="170" t="s">
        <v>1641</v>
      </c>
      <c r="U314" s="170" t="s">
        <v>1641</v>
      </c>
      <c r="V314" s="170" t="s">
        <v>1641</v>
      </c>
      <c r="W314" s="170" t="s">
        <v>1641</v>
      </c>
      <c r="X314" s="170" t="s">
        <v>1641</v>
      </c>
      <c r="Y314" s="170" t="s">
        <v>1641</v>
      </c>
      <c r="Z314" s="170" t="s">
        <v>1641</v>
      </c>
      <c r="AA314" s="170" t="s">
        <v>1641</v>
      </c>
      <c r="AB314" s="170" t="s">
        <v>1641</v>
      </c>
      <c r="AC314" s="170" t="s">
        <v>1641</v>
      </c>
    </row>
    <row r="315" ht="11.25" customHeight="1">
      <c r="A315" s="74"/>
      <c r="D315" s="150" t="s">
        <v>838</v>
      </c>
      <c r="E315" s="151" t="s">
        <v>114</v>
      </c>
      <c r="F315" s="152" t="s">
        <v>839</v>
      </c>
      <c r="G315" s="151" t="s">
        <v>716</v>
      </c>
      <c r="H315" s="151" t="s">
        <v>721</v>
      </c>
      <c r="I315" s="125" t="s">
        <v>840</v>
      </c>
      <c r="J315" s="157"/>
      <c r="K315" s="152"/>
      <c r="L315" s="126">
        <v>2</v>
      </c>
      <c r="M315" s="151"/>
      <c r="N315" s="148">
        <f>IF(("Default"&lt;&gt;"Reference probe"),"N","Y")</f>
      </c>
      <c r="O315" s="170" t="s">
        <v>1641</v>
      </c>
      <c r="P315" s="170" t="s">
        <v>1641</v>
      </c>
      <c r="Q315" s="170" t="s">
        <v>1641</v>
      </c>
      <c r="R315" s="170" t="s">
        <v>1641</v>
      </c>
      <c r="S315" s="170" t="s">
        <v>1641</v>
      </c>
      <c r="T315" s="170" t="s">
        <v>1641</v>
      </c>
      <c r="U315" s="170" t="s">
        <v>1641</v>
      </c>
      <c r="V315" s="170" t="s">
        <v>1641</v>
      </c>
      <c r="W315" s="170" t="s">
        <v>1641</v>
      </c>
      <c r="X315" s="170" t="s">
        <v>1641</v>
      </c>
      <c r="Y315" s="170" t="s">
        <v>1641</v>
      </c>
      <c r="Z315" s="170" t="s">
        <v>1641</v>
      </c>
      <c r="AA315" s="170" t="s">
        <v>1641</v>
      </c>
      <c r="AB315" s="170" t="s">
        <v>1641</v>
      </c>
      <c r="AC315" s="170" t="s">
        <v>1641</v>
      </c>
    </row>
    <row r="316" ht="11.25" customHeight="1">
      <c r="A316" s="74"/>
      <c r="D316" s="150" t="s">
        <v>841</v>
      </c>
      <c r="E316" s="151" t="s">
        <v>114</v>
      </c>
      <c r="F316" s="152" t="s">
        <v>842</v>
      </c>
      <c r="G316" s="151" t="s">
        <v>716</v>
      </c>
      <c r="H316" s="151" t="s">
        <v>721</v>
      </c>
      <c r="I316" s="125" t="s">
        <v>843</v>
      </c>
      <c r="J316" s="157"/>
      <c r="K316" s="152"/>
      <c r="L316" s="126">
        <v>2</v>
      </c>
      <c r="M316" s="151"/>
      <c r="N316" s="148">
        <f>IF(("Default"&lt;&gt;"Reference probe"),"N","Y")</f>
      </c>
      <c r="O316" s="170" t="s">
        <v>1641</v>
      </c>
      <c r="P316" s="170" t="s">
        <v>1641</v>
      </c>
      <c r="Q316" s="170" t="s">
        <v>1641</v>
      </c>
      <c r="R316" s="170" t="s">
        <v>1641</v>
      </c>
      <c r="S316" s="170" t="s">
        <v>1641</v>
      </c>
      <c r="T316" s="170" t="s">
        <v>1641</v>
      </c>
      <c r="U316" s="170" t="s">
        <v>1641</v>
      </c>
      <c r="V316" s="170" t="s">
        <v>1641</v>
      </c>
      <c r="W316" s="170" t="s">
        <v>1641</v>
      </c>
      <c r="X316" s="170" t="s">
        <v>1641</v>
      </c>
      <c r="Y316" s="170" t="s">
        <v>1641</v>
      </c>
      <c r="Z316" s="170" t="s">
        <v>1641</v>
      </c>
      <c r="AA316" s="170" t="s">
        <v>1641</v>
      </c>
      <c r="AB316" s="170" t="s">
        <v>1641</v>
      </c>
      <c r="AC316" s="170" t="s">
        <v>1641</v>
      </c>
    </row>
    <row r="317" ht="11.25" customHeight="1">
      <c r="A317" s="74"/>
      <c r="D317" s="150" t="s">
        <v>844</v>
      </c>
      <c r="E317" s="151" t="s">
        <v>114</v>
      </c>
      <c r="F317" s="152" t="s">
        <v>845</v>
      </c>
      <c r="G317" s="151" t="s">
        <v>716</v>
      </c>
      <c r="H317" s="151" t="s">
        <v>721</v>
      </c>
      <c r="I317" s="125" t="s">
        <v>846</v>
      </c>
      <c r="J317" s="157"/>
      <c r="K317" s="152"/>
      <c r="L317" s="126">
        <v>2</v>
      </c>
      <c r="M317" s="151" t="s">
        <v>200</v>
      </c>
      <c r="N317" s="148">
        <f>IF(("Default"&lt;&gt;"Reference probe"),"N","Y")</f>
      </c>
      <c r="O317" s="170" t="s">
        <v>1641</v>
      </c>
      <c r="P317" s="170" t="s">
        <v>1641</v>
      </c>
      <c r="Q317" s="170" t="s">
        <v>1641</v>
      </c>
      <c r="R317" s="170" t="s">
        <v>1641</v>
      </c>
      <c r="S317" s="170" t="s">
        <v>1641</v>
      </c>
      <c r="T317" s="170" t="s">
        <v>1641</v>
      </c>
      <c r="U317" s="170" t="s">
        <v>1641</v>
      </c>
      <c r="V317" s="170" t="s">
        <v>1641</v>
      </c>
      <c r="W317" s="170" t="s">
        <v>1641</v>
      </c>
      <c r="X317" s="170" t="s">
        <v>1641</v>
      </c>
      <c r="Y317" s="170" t="s">
        <v>1641</v>
      </c>
      <c r="Z317" s="170" t="s">
        <v>1641</v>
      </c>
      <c r="AA317" s="170" t="s">
        <v>1641</v>
      </c>
      <c r="AB317" s="170" t="s">
        <v>1641</v>
      </c>
      <c r="AC317" s="170" t="s">
        <v>1641</v>
      </c>
    </row>
    <row r="318" ht="11.25" customHeight="1">
      <c r="A318" s="74"/>
      <c r="D318" s="150" t="s">
        <v>847</v>
      </c>
      <c r="E318" s="151" t="s">
        <v>114</v>
      </c>
      <c r="F318" s="152" t="s">
        <v>848</v>
      </c>
      <c r="G318" s="151" t="s">
        <v>716</v>
      </c>
      <c r="H318" s="151" t="s">
        <v>721</v>
      </c>
      <c r="I318" s="125" t="s">
        <v>849</v>
      </c>
      <c r="J318" s="157"/>
      <c r="K318" s="152"/>
      <c r="L318" s="126">
        <v>2</v>
      </c>
      <c r="M318" s="151"/>
      <c r="N318" s="148">
        <f>IF(("Default"&lt;&gt;"Reference probe"),"N","Y")</f>
      </c>
      <c r="O318" s="170" t="s">
        <v>1641</v>
      </c>
      <c r="P318" s="170" t="s">
        <v>1641</v>
      </c>
      <c r="Q318" s="170" t="s">
        <v>1641</v>
      </c>
      <c r="R318" s="170" t="s">
        <v>1641</v>
      </c>
      <c r="S318" s="170" t="s">
        <v>1641</v>
      </c>
      <c r="T318" s="170" t="s">
        <v>1641</v>
      </c>
      <c r="U318" s="170" t="s">
        <v>1641</v>
      </c>
      <c r="V318" s="170" t="s">
        <v>1641</v>
      </c>
      <c r="W318" s="170" t="s">
        <v>1641</v>
      </c>
      <c r="X318" s="170" t="s">
        <v>1641</v>
      </c>
      <c r="Y318" s="170" t="s">
        <v>1641</v>
      </c>
      <c r="Z318" s="170" t="s">
        <v>1641</v>
      </c>
      <c r="AA318" s="170" t="s">
        <v>1641</v>
      </c>
      <c r="AB318" s="170" t="s">
        <v>1641</v>
      </c>
      <c r="AC318" s="170" t="s">
        <v>1641</v>
      </c>
    </row>
    <row r="319" ht="11.25" customHeight="1">
      <c r="A319" s="74"/>
      <c r="D319" s="150" t="s">
        <v>850</v>
      </c>
      <c r="E319" s="151" t="s">
        <v>114</v>
      </c>
      <c r="F319" s="152" t="s">
        <v>851</v>
      </c>
      <c r="G319" s="151" t="s">
        <v>716</v>
      </c>
      <c r="H319" s="151" t="s">
        <v>721</v>
      </c>
      <c r="I319" s="125" t="s">
        <v>852</v>
      </c>
      <c r="J319" s="157"/>
      <c r="K319" s="152"/>
      <c r="L319" s="126">
        <v>2</v>
      </c>
      <c r="M319" s="151"/>
      <c r="N319" s="148">
        <f>IF(("Default"&lt;&gt;"Reference probe"),"N","Y")</f>
      </c>
      <c r="O319" s="170" t="s">
        <v>1641</v>
      </c>
      <c r="P319" s="170" t="s">
        <v>1641</v>
      </c>
      <c r="Q319" s="170" t="s">
        <v>1641</v>
      </c>
      <c r="R319" s="170" t="s">
        <v>1641</v>
      </c>
      <c r="S319" s="170" t="s">
        <v>1641</v>
      </c>
      <c r="T319" s="170" t="s">
        <v>1641</v>
      </c>
      <c r="U319" s="170" t="s">
        <v>1641</v>
      </c>
      <c r="V319" s="170" t="s">
        <v>1641</v>
      </c>
      <c r="W319" s="170" t="s">
        <v>1641</v>
      </c>
      <c r="X319" s="170" t="s">
        <v>1641</v>
      </c>
      <c r="Y319" s="170" t="s">
        <v>1641</v>
      </c>
      <c r="Z319" s="170" t="s">
        <v>1641</v>
      </c>
      <c r="AA319" s="170" t="s">
        <v>1641</v>
      </c>
      <c r="AB319" s="170" t="s">
        <v>1641</v>
      </c>
      <c r="AC319" s="170" t="s">
        <v>1641</v>
      </c>
    </row>
    <row r="320" ht="11.25" customHeight="1">
      <c r="A320" s="74"/>
      <c r="D320" s="150" t="s">
        <v>853</v>
      </c>
      <c r="E320" s="151" t="s">
        <v>114</v>
      </c>
      <c r="F320" s="152" t="s">
        <v>851</v>
      </c>
      <c r="G320" s="151" t="s">
        <v>716</v>
      </c>
      <c r="H320" s="151" t="s">
        <v>721</v>
      </c>
      <c r="I320" s="125" t="s">
        <v>854</v>
      </c>
      <c r="J320" s="157"/>
      <c r="K320" s="152"/>
      <c r="L320" s="126">
        <v>2</v>
      </c>
      <c r="M320" s="151"/>
      <c r="N320" s="148">
        <f>IF(("Reference probe"&lt;&gt;"Reference probe"),"N","Y")</f>
      </c>
      <c r="O320" s="170" t="s">
        <v>1641</v>
      </c>
      <c r="P320" s="170" t="s">
        <v>1641</v>
      </c>
      <c r="Q320" s="170" t="s">
        <v>1641</v>
      </c>
      <c r="R320" s="170" t="s">
        <v>1641</v>
      </c>
      <c r="S320" s="170" t="s">
        <v>1641</v>
      </c>
      <c r="T320" s="170" t="s">
        <v>1641</v>
      </c>
      <c r="U320" s="170" t="s">
        <v>1641</v>
      </c>
      <c r="V320" s="170" t="s">
        <v>1641</v>
      </c>
      <c r="W320" s="170" t="s">
        <v>1641</v>
      </c>
      <c r="X320" s="170" t="s">
        <v>1641</v>
      </c>
      <c r="Y320" s="170" t="s">
        <v>1641</v>
      </c>
      <c r="Z320" s="170" t="s">
        <v>1641</v>
      </c>
      <c r="AA320" s="170" t="s">
        <v>1641</v>
      </c>
      <c r="AB320" s="170" t="s">
        <v>1641</v>
      </c>
      <c r="AC320" s="170" t="s">
        <v>1641</v>
      </c>
    </row>
    <row r="321" ht="11.25" customHeight="1">
      <c r="A321" s="74"/>
      <c r="D321" s="150" t="s">
        <v>855</v>
      </c>
      <c r="E321" s="151" t="s">
        <v>114</v>
      </c>
      <c r="F321" s="152" t="s">
        <v>856</v>
      </c>
      <c r="G321" s="151" t="s">
        <v>716</v>
      </c>
      <c r="H321" s="151" t="s">
        <v>721</v>
      </c>
      <c r="I321" s="125" t="s">
        <v>857</v>
      </c>
      <c r="J321" s="157"/>
      <c r="K321" s="152"/>
      <c r="L321" s="126">
        <v>2</v>
      </c>
      <c r="M321" s="151"/>
      <c r="N321" s="148">
        <f>IF(("Reference probe"&lt;&gt;"Reference probe"),"N","Y")</f>
      </c>
      <c r="O321" s="170" t="s">
        <v>1641</v>
      </c>
      <c r="P321" s="170" t="s">
        <v>1641</v>
      </c>
      <c r="Q321" s="170" t="s">
        <v>1641</v>
      </c>
      <c r="R321" s="170" t="s">
        <v>1641</v>
      </c>
      <c r="S321" s="170" t="s">
        <v>1641</v>
      </c>
      <c r="T321" s="170" t="s">
        <v>1641</v>
      </c>
      <c r="U321" s="170" t="s">
        <v>1641</v>
      </c>
      <c r="V321" s="170" t="s">
        <v>1641</v>
      </c>
      <c r="W321" s="170" t="s">
        <v>1641</v>
      </c>
      <c r="X321" s="170" t="s">
        <v>1641</v>
      </c>
      <c r="Y321" s="170" t="s">
        <v>1641</v>
      </c>
      <c r="Z321" s="170" t="s">
        <v>1641</v>
      </c>
      <c r="AA321" s="170" t="s">
        <v>1641</v>
      </c>
      <c r="AB321" s="170" t="s">
        <v>1641</v>
      </c>
      <c r="AC321" s="170" t="s">
        <v>1641</v>
      </c>
    </row>
    <row r="322" ht="11.25" customHeight="1">
      <c r="A322" s="74"/>
      <c r="D322" s="150" t="s">
        <v>858</v>
      </c>
      <c r="E322" s="151" t="s">
        <v>114</v>
      </c>
      <c r="F322" s="152" t="s">
        <v>859</v>
      </c>
      <c r="G322" s="151" t="s">
        <v>716</v>
      </c>
      <c r="H322" s="151" t="s">
        <v>721</v>
      </c>
      <c r="I322" s="125" t="s">
        <v>860</v>
      </c>
      <c r="J322" s="157"/>
      <c r="K322" s="152"/>
      <c r="L322" s="126">
        <v>2</v>
      </c>
      <c r="M322" s="151"/>
      <c r="N322" s="148">
        <f>IF(("Default"&lt;&gt;"Reference probe"),"N","Y")</f>
      </c>
      <c r="O322" s="170" t="s">
        <v>1641</v>
      </c>
      <c r="P322" s="170" t="s">
        <v>1641</v>
      </c>
      <c r="Q322" s="170" t="s">
        <v>1641</v>
      </c>
      <c r="R322" s="170" t="s">
        <v>1641</v>
      </c>
      <c r="S322" s="170" t="s">
        <v>1641</v>
      </c>
      <c r="T322" s="170" t="s">
        <v>1641</v>
      </c>
      <c r="U322" s="170" t="s">
        <v>1641</v>
      </c>
      <c r="V322" s="170" t="s">
        <v>1641</v>
      </c>
      <c r="W322" s="170" t="s">
        <v>1641</v>
      </c>
      <c r="X322" s="170" t="s">
        <v>1641</v>
      </c>
      <c r="Y322" s="170" t="s">
        <v>1641</v>
      </c>
      <c r="Z322" s="170" t="s">
        <v>1641</v>
      </c>
      <c r="AA322" s="170" t="s">
        <v>1641</v>
      </c>
      <c r="AB322" s="170" t="s">
        <v>1641</v>
      </c>
      <c r="AC322" s="170" t="s">
        <v>1641</v>
      </c>
    </row>
    <row r="323" ht="11.25" customHeight="1">
      <c r="A323" s="74"/>
      <c r="D323" s="150" t="s">
        <v>861</v>
      </c>
      <c r="E323" s="151" t="s">
        <v>114</v>
      </c>
      <c r="F323" s="152" t="s">
        <v>862</v>
      </c>
      <c r="G323" s="151" t="s">
        <v>716</v>
      </c>
      <c r="H323" s="151" t="s">
        <v>721</v>
      </c>
      <c r="I323" s="125" t="s">
        <v>863</v>
      </c>
      <c r="J323" s="157"/>
      <c r="K323" s="152"/>
      <c r="L323" s="126">
        <v>2</v>
      </c>
      <c r="M323" s="151"/>
      <c r="N323" s="148">
        <f>IF(("Default"&lt;&gt;"Reference probe"),"N","Y")</f>
      </c>
      <c r="O323" s="170" t="s">
        <v>1641</v>
      </c>
      <c r="P323" s="170" t="s">
        <v>1641</v>
      </c>
      <c r="Q323" s="170" t="s">
        <v>1641</v>
      </c>
      <c r="R323" s="170" t="s">
        <v>1641</v>
      </c>
      <c r="S323" s="170" t="s">
        <v>1641</v>
      </c>
      <c r="T323" s="170" t="s">
        <v>1641</v>
      </c>
      <c r="U323" s="170" t="s">
        <v>1641</v>
      </c>
      <c r="V323" s="170" t="s">
        <v>1641</v>
      </c>
      <c r="W323" s="170" t="s">
        <v>1641</v>
      </c>
      <c r="X323" s="170" t="s">
        <v>1641</v>
      </c>
      <c r="Y323" s="170" t="s">
        <v>1641</v>
      </c>
      <c r="Z323" s="170" t="s">
        <v>1641</v>
      </c>
      <c r="AA323" s="170" t="s">
        <v>1641</v>
      </c>
      <c r="AB323" s="170" t="s">
        <v>1641</v>
      </c>
      <c r="AC323" s="170" t="s">
        <v>1641</v>
      </c>
    </row>
    <row r="324" ht="11.25" customHeight="1">
      <c r="A324" s="74"/>
      <c r="D324" s="150" t="s">
        <v>864</v>
      </c>
      <c r="E324" s="151" t="s">
        <v>114</v>
      </c>
      <c r="F324" s="152" t="s">
        <v>865</v>
      </c>
      <c r="G324" s="151" t="s">
        <v>716</v>
      </c>
      <c r="H324" s="151" t="s">
        <v>721</v>
      </c>
      <c r="I324" s="125" t="s">
        <v>866</v>
      </c>
      <c r="J324" s="157"/>
      <c r="K324" s="152"/>
      <c r="L324" s="126">
        <v>2</v>
      </c>
      <c r="M324" s="151"/>
      <c r="N324" s="148">
        <f>IF(("Reference probe"&lt;&gt;"Reference probe"),"N","Y")</f>
      </c>
      <c r="O324" s="170" t="s">
        <v>1641</v>
      </c>
      <c r="P324" s="170" t="s">
        <v>1641</v>
      </c>
      <c r="Q324" s="170" t="s">
        <v>1641</v>
      </c>
      <c r="R324" s="170" t="s">
        <v>1641</v>
      </c>
      <c r="S324" s="170" t="s">
        <v>1641</v>
      </c>
      <c r="T324" s="170" t="s">
        <v>1641</v>
      </c>
      <c r="U324" s="170" t="s">
        <v>1641</v>
      </c>
      <c r="V324" s="170" t="s">
        <v>1641</v>
      </c>
      <c r="W324" s="170" t="s">
        <v>1641</v>
      </c>
      <c r="X324" s="170" t="s">
        <v>1641</v>
      </c>
      <c r="Y324" s="170" t="s">
        <v>1641</v>
      </c>
      <c r="Z324" s="170" t="s">
        <v>1641</v>
      </c>
      <c r="AA324" s="170" t="s">
        <v>1641</v>
      </c>
      <c r="AB324" s="170" t="s">
        <v>1641</v>
      </c>
      <c r="AC324" s="170" t="s">
        <v>1641</v>
      </c>
    </row>
    <row r="325" ht="11.25" customHeight="1">
      <c r="A325" s="74"/>
      <c r="D325" s="150" t="s">
        <v>867</v>
      </c>
      <c r="E325" s="151" t="s">
        <v>114</v>
      </c>
      <c r="F325" s="152" t="s">
        <v>868</v>
      </c>
      <c r="G325" s="151" t="s">
        <v>716</v>
      </c>
      <c r="H325" s="151" t="s">
        <v>721</v>
      </c>
      <c r="I325" s="125" t="s">
        <v>869</v>
      </c>
      <c r="J325" s="157"/>
      <c r="K325" s="152"/>
      <c r="L325" s="126">
        <v>2</v>
      </c>
      <c r="M325" s="151"/>
      <c r="N325" s="148">
        <f>IF(("Default"&lt;&gt;"Reference probe"),"N","Y")</f>
      </c>
      <c r="O325" s="170" t="s">
        <v>1641</v>
      </c>
      <c r="P325" s="170" t="s">
        <v>1641</v>
      </c>
      <c r="Q325" s="170" t="s">
        <v>1641</v>
      </c>
      <c r="R325" s="170" t="s">
        <v>1641</v>
      </c>
      <c r="S325" s="170" t="s">
        <v>1641</v>
      </c>
      <c r="T325" s="170" t="s">
        <v>1641</v>
      </c>
      <c r="U325" s="170" t="s">
        <v>1641</v>
      </c>
      <c r="V325" s="170" t="s">
        <v>1641</v>
      </c>
      <c r="W325" s="170" t="s">
        <v>1641</v>
      </c>
      <c r="X325" s="170" t="s">
        <v>1641</v>
      </c>
      <c r="Y325" s="170" t="s">
        <v>1641</v>
      </c>
      <c r="Z325" s="170" t="s">
        <v>1641</v>
      </c>
      <c r="AA325" s="170" t="s">
        <v>1641</v>
      </c>
      <c r="AB325" s="170" t="s">
        <v>1641</v>
      </c>
      <c r="AC325" s="170" t="s">
        <v>1641</v>
      </c>
    </row>
    <row r="326" ht="11.25" customHeight="1">
      <c r="A326" s="74"/>
      <c r="D326" s="150" t="s">
        <v>870</v>
      </c>
      <c r="E326" s="151" t="s">
        <v>114</v>
      </c>
      <c r="F326" s="152" t="s">
        <v>871</v>
      </c>
      <c r="G326" s="151" t="s">
        <v>716</v>
      </c>
      <c r="H326" s="151" t="s">
        <v>721</v>
      </c>
      <c r="I326" s="125" t="s">
        <v>872</v>
      </c>
      <c r="J326" s="157"/>
      <c r="K326" s="152"/>
      <c r="L326" s="126">
        <v>2</v>
      </c>
      <c r="M326" s="151"/>
      <c r="N326" s="148">
        <f>IF(("Default"&lt;&gt;"Reference probe"),"N","Y")</f>
      </c>
      <c r="O326" s="170" t="s">
        <v>1641</v>
      </c>
      <c r="P326" s="170" t="s">
        <v>1641</v>
      </c>
      <c r="Q326" s="170" t="s">
        <v>1641</v>
      </c>
      <c r="R326" s="170" t="s">
        <v>1641</v>
      </c>
      <c r="S326" s="170" t="s">
        <v>1641</v>
      </c>
      <c r="T326" s="170" t="s">
        <v>1641</v>
      </c>
      <c r="U326" s="170" t="s">
        <v>1641</v>
      </c>
      <c r="V326" s="170" t="s">
        <v>1641</v>
      </c>
      <c r="W326" s="170" t="s">
        <v>1641</v>
      </c>
      <c r="X326" s="170" t="s">
        <v>1641</v>
      </c>
      <c r="Y326" s="170" t="s">
        <v>1641</v>
      </c>
      <c r="Z326" s="170" t="s">
        <v>1641</v>
      </c>
      <c r="AA326" s="170" t="s">
        <v>1641</v>
      </c>
      <c r="AB326" s="170" t="s">
        <v>1641</v>
      </c>
      <c r="AC326" s="170" t="s">
        <v>1641</v>
      </c>
    </row>
    <row r="327" ht="11.25" customHeight="1">
      <c r="A327" s="74"/>
      <c r="D327" s="150" t="s">
        <v>873</v>
      </c>
      <c r="E327" s="151" t="s">
        <v>114</v>
      </c>
      <c r="F327" s="152" t="s">
        <v>874</v>
      </c>
      <c r="G327" s="151" t="s">
        <v>716</v>
      </c>
      <c r="H327" s="151" t="s">
        <v>721</v>
      </c>
      <c r="I327" s="125" t="s">
        <v>875</v>
      </c>
      <c r="J327" s="157"/>
      <c r="K327" s="152"/>
      <c r="L327" s="126">
        <v>2</v>
      </c>
      <c r="M327" s="151"/>
      <c r="N327" s="148">
        <f>IF(("Default"&lt;&gt;"Reference probe"),"N","Y")</f>
      </c>
      <c r="O327" s="170" t="s">
        <v>1641</v>
      </c>
      <c r="P327" s="170" t="s">
        <v>1641</v>
      </c>
      <c r="Q327" s="170" t="s">
        <v>1641</v>
      </c>
      <c r="R327" s="170" t="s">
        <v>1641</v>
      </c>
      <c r="S327" s="170" t="s">
        <v>1641</v>
      </c>
      <c r="T327" s="170" t="s">
        <v>1641</v>
      </c>
      <c r="U327" s="170" t="s">
        <v>1641</v>
      </c>
      <c r="V327" s="170" t="s">
        <v>1641</v>
      </c>
      <c r="W327" s="170" t="s">
        <v>1641</v>
      </c>
      <c r="X327" s="170" t="s">
        <v>1641</v>
      </c>
      <c r="Y327" s="170" t="s">
        <v>1641</v>
      </c>
      <c r="Z327" s="170" t="s">
        <v>1641</v>
      </c>
      <c r="AA327" s="170" t="s">
        <v>1641</v>
      </c>
      <c r="AB327" s="170" t="s">
        <v>1641</v>
      </c>
      <c r="AC327" s="170" t="s">
        <v>1641</v>
      </c>
    </row>
    <row r="328" ht="11.25" customHeight="1">
      <c r="A328" s="74"/>
      <c r="D328" s="150" t="s">
        <v>876</v>
      </c>
      <c r="E328" s="151" t="s">
        <v>114</v>
      </c>
      <c r="F328" s="152" t="s">
        <v>877</v>
      </c>
      <c r="G328" s="151" t="s">
        <v>716</v>
      </c>
      <c r="H328" s="151" t="s">
        <v>721</v>
      </c>
      <c r="I328" s="125" t="s">
        <v>878</v>
      </c>
      <c r="J328" s="157"/>
      <c r="K328" s="152"/>
      <c r="L328" s="126">
        <v>2</v>
      </c>
      <c r="M328" s="151"/>
      <c r="N328" s="148">
        <f>IF(("Default"&lt;&gt;"Reference probe"),"N","Y")</f>
      </c>
      <c r="O328" s="170" t="s">
        <v>1641</v>
      </c>
      <c r="P328" s="170" t="s">
        <v>1641</v>
      </c>
      <c r="Q328" s="170" t="s">
        <v>1641</v>
      </c>
      <c r="R328" s="170" t="s">
        <v>1641</v>
      </c>
      <c r="S328" s="170" t="s">
        <v>1641</v>
      </c>
      <c r="T328" s="170" t="s">
        <v>1641</v>
      </c>
      <c r="U328" s="170" t="s">
        <v>1641</v>
      </c>
      <c r="V328" s="170" t="s">
        <v>1641</v>
      </c>
      <c r="W328" s="170" t="s">
        <v>1641</v>
      </c>
      <c r="X328" s="170" t="s">
        <v>1641</v>
      </c>
      <c r="Y328" s="170" t="s">
        <v>1641</v>
      </c>
      <c r="Z328" s="170" t="s">
        <v>1641</v>
      </c>
      <c r="AA328" s="170" t="s">
        <v>1641</v>
      </c>
      <c r="AB328" s="170" t="s">
        <v>1641</v>
      </c>
      <c r="AC328" s="170" t="s">
        <v>1641</v>
      </c>
    </row>
    <row r="329" ht="11.25" customHeight="1">
      <c r="A329" s="74"/>
      <c r="D329" s="150" t="s">
        <v>879</v>
      </c>
      <c r="E329" s="151" t="s">
        <v>114</v>
      </c>
      <c r="F329" s="152" t="s">
        <v>880</v>
      </c>
      <c r="G329" s="151" t="s">
        <v>716</v>
      </c>
      <c r="H329" s="151" t="s">
        <v>721</v>
      </c>
      <c r="I329" s="125" t="s">
        <v>881</v>
      </c>
      <c r="J329" s="157"/>
      <c r="K329" s="152"/>
      <c r="L329" s="126">
        <v>2</v>
      </c>
      <c r="M329" s="151" t="s">
        <v>207</v>
      </c>
      <c r="N329" s="148">
        <f>IF(("Default"&lt;&gt;"Reference probe"),"N","Y")</f>
      </c>
      <c r="O329" s="170" t="s">
        <v>1641</v>
      </c>
      <c r="P329" s="170" t="s">
        <v>1641</v>
      </c>
      <c r="Q329" s="170" t="s">
        <v>1641</v>
      </c>
      <c r="R329" s="170" t="s">
        <v>1641</v>
      </c>
      <c r="S329" s="170" t="s">
        <v>1641</v>
      </c>
      <c r="T329" s="170" t="s">
        <v>1641</v>
      </c>
      <c r="U329" s="170" t="s">
        <v>1641</v>
      </c>
      <c r="V329" s="170" t="s">
        <v>1641</v>
      </c>
      <c r="W329" s="170" t="s">
        <v>1641</v>
      </c>
      <c r="X329" s="170" t="s">
        <v>1641</v>
      </c>
      <c r="Y329" s="170" t="s">
        <v>1641</v>
      </c>
      <c r="Z329" s="170" t="s">
        <v>1641</v>
      </c>
      <c r="AA329" s="170" t="s">
        <v>1641</v>
      </c>
      <c r="AB329" s="170" t="s">
        <v>1641</v>
      </c>
      <c r="AC329" s="170" t="s">
        <v>1641</v>
      </c>
    </row>
    <row r="330" ht="11.25" customHeight="1">
      <c r="A330" s="74"/>
      <c r="D330" s="150" t="s">
        <v>882</v>
      </c>
      <c r="E330" s="151" t="s">
        <v>114</v>
      </c>
      <c r="F330" s="152" t="s">
        <v>883</v>
      </c>
      <c r="G330" s="151" t="s">
        <v>716</v>
      </c>
      <c r="H330" s="151" t="s">
        <v>721</v>
      </c>
      <c r="I330" s="125" t="s">
        <v>884</v>
      </c>
      <c r="J330" s="157"/>
      <c r="K330" s="152" t="s">
        <v>885</v>
      </c>
      <c r="L330" s="126">
        <v>2</v>
      </c>
      <c r="M330" s="151"/>
      <c r="N330" s="148">
        <f>IF(("Default"&lt;&gt;"Reference probe"),"N","Y")</f>
      </c>
      <c r="O330" s="170" t="s">
        <v>1641</v>
      </c>
      <c r="P330" s="170" t="s">
        <v>1641</v>
      </c>
      <c r="Q330" s="170" t="s">
        <v>1641</v>
      </c>
      <c r="R330" s="170" t="s">
        <v>1641</v>
      </c>
      <c r="S330" s="170" t="s">
        <v>1641</v>
      </c>
      <c r="T330" s="170" t="s">
        <v>1641</v>
      </c>
      <c r="U330" s="170" t="s">
        <v>1641</v>
      </c>
      <c r="V330" s="170" t="s">
        <v>1641</v>
      </c>
      <c r="W330" s="170" t="s">
        <v>1641</v>
      </c>
      <c r="X330" s="170" t="s">
        <v>1641</v>
      </c>
      <c r="Y330" s="170" t="s">
        <v>1641</v>
      </c>
      <c r="Z330" s="170" t="s">
        <v>1641</v>
      </c>
      <c r="AA330" s="170" t="s">
        <v>1641</v>
      </c>
      <c r="AB330" s="170" t="s">
        <v>1641</v>
      </c>
      <c r="AC330" s="170" t="s">
        <v>1641</v>
      </c>
    </row>
    <row r="331" ht="11.25" customHeight="1">
      <c r="A331" s="74"/>
      <c r="D331" s="150" t="s">
        <v>886</v>
      </c>
      <c r="E331" s="151" t="s">
        <v>114</v>
      </c>
      <c r="F331" s="152" t="s">
        <v>883</v>
      </c>
      <c r="G331" s="151" t="s">
        <v>716</v>
      </c>
      <c r="H331" s="151" t="s">
        <v>721</v>
      </c>
      <c r="I331" s="125" t="s">
        <v>887</v>
      </c>
      <c r="J331" s="157"/>
      <c r="K331" s="152" t="s">
        <v>885</v>
      </c>
      <c r="L331" s="126">
        <v>2</v>
      </c>
      <c r="M331" s="151"/>
      <c r="N331" s="148">
        <f>IF(("Default"&lt;&gt;"Reference probe"),"N","Y")</f>
      </c>
      <c r="O331" s="170" t="s">
        <v>1641</v>
      </c>
      <c r="P331" s="170" t="s">
        <v>1641</v>
      </c>
      <c r="Q331" s="170" t="s">
        <v>1641</v>
      </c>
      <c r="R331" s="170" t="s">
        <v>1641</v>
      </c>
      <c r="S331" s="170" t="s">
        <v>1641</v>
      </c>
      <c r="T331" s="170" t="s">
        <v>1641</v>
      </c>
      <c r="U331" s="170" t="s">
        <v>1641</v>
      </c>
      <c r="V331" s="170" t="s">
        <v>1641</v>
      </c>
      <c r="W331" s="170" t="s">
        <v>1641</v>
      </c>
      <c r="X331" s="170" t="s">
        <v>1641</v>
      </c>
      <c r="Y331" s="170" t="s">
        <v>1641</v>
      </c>
      <c r="Z331" s="170" t="s">
        <v>1641</v>
      </c>
      <c r="AA331" s="170" t="s">
        <v>1641</v>
      </c>
      <c r="AB331" s="170" t="s">
        <v>1641</v>
      </c>
      <c r="AC331" s="170" t="s">
        <v>1641</v>
      </c>
    </row>
    <row r="332" ht="11.25" customHeight="1">
      <c r="A332" s="74"/>
      <c r="D332" s="150" t="s">
        <v>888</v>
      </c>
      <c r="E332" s="151" t="s">
        <v>114</v>
      </c>
      <c r="F332" s="152" t="s">
        <v>889</v>
      </c>
      <c r="G332" s="151" t="s">
        <v>716</v>
      </c>
      <c r="H332" s="151" t="s">
        <v>721</v>
      </c>
      <c r="I332" s="125" t="s">
        <v>887</v>
      </c>
      <c r="J332" s="157"/>
      <c r="K332" s="152" t="s">
        <v>890</v>
      </c>
      <c r="L332" s="126">
        <v>2</v>
      </c>
      <c r="M332" s="151"/>
      <c r="N332" s="148">
        <f>IF(("Default"&lt;&gt;"Reference probe"),"N","Y")</f>
      </c>
      <c r="O332" s="170" t="s">
        <v>1641</v>
      </c>
      <c r="P332" s="170" t="s">
        <v>1641</v>
      </c>
      <c r="Q332" s="170" t="s">
        <v>1641</v>
      </c>
      <c r="R332" s="170" t="s">
        <v>1641</v>
      </c>
      <c r="S332" s="170" t="s">
        <v>1641</v>
      </c>
      <c r="T332" s="170" t="s">
        <v>1641</v>
      </c>
      <c r="U332" s="170" t="s">
        <v>1641</v>
      </c>
      <c r="V332" s="170" t="s">
        <v>1641</v>
      </c>
      <c r="W332" s="170" t="s">
        <v>1641</v>
      </c>
      <c r="X332" s="170" t="s">
        <v>1641</v>
      </c>
      <c r="Y332" s="170" t="s">
        <v>1641</v>
      </c>
      <c r="Z332" s="170" t="s">
        <v>1641</v>
      </c>
      <c r="AA332" s="170" t="s">
        <v>1641</v>
      </c>
      <c r="AB332" s="170" t="s">
        <v>1641</v>
      </c>
      <c r="AC332" s="170" t="s">
        <v>1641</v>
      </c>
    </row>
    <row r="333" ht="11.25" customHeight="1">
      <c r="A333" s="74"/>
      <c r="D333" s="150" t="s">
        <v>891</v>
      </c>
      <c r="E333" s="151" t="s">
        <v>114</v>
      </c>
      <c r="F333" s="152" t="s">
        <v>892</v>
      </c>
      <c r="G333" s="151" t="s">
        <v>893</v>
      </c>
      <c r="H333" s="151" t="s">
        <v>894</v>
      </c>
      <c r="I333" s="125" t="s">
        <v>136</v>
      </c>
      <c r="J333" s="157"/>
      <c r="K333" s="152" t="s">
        <v>375</v>
      </c>
      <c r="L333" s="126">
        <v>2</v>
      </c>
      <c r="M333" s="151"/>
      <c r="N333" s="148">
        <f>IF(("Reference probe"&lt;&gt;"Reference probe"),"N","Y")</f>
      </c>
      <c r="O333" s="170" t="s">
        <v>1641</v>
      </c>
      <c r="P333" s="170" t="s">
        <v>1641</v>
      </c>
      <c r="Q333" s="170" t="s">
        <v>1641</v>
      </c>
      <c r="R333" s="170" t="s">
        <v>1641</v>
      </c>
      <c r="S333" s="170" t="s">
        <v>1641</v>
      </c>
      <c r="T333" s="170" t="s">
        <v>1641</v>
      </c>
      <c r="U333" s="170" t="s">
        <v>1641</v>
      </c>
      <c r="V333" s="170" t="s">
        <v>1641</v>
      </c>
      <c r="W333" s="170" t="s">
        <v>1641</v>
      </c>
      <c r="X333" s="170" t="s">
        <v>1641</v>
      </c>
      <c r="Y333" s="170" t="s">
        <v>1641</v>
      </c>
      <c r="Z333" s="170" t="s">
        <v>1641</v>
      </c>
      <c r="AA333" s="170" t="s">
        <v>1641</v>
      </c>
      <c r="AB333" s="170" t="s">
        <v>1641</v>
      </c>
      <c r="AC333" s="170" t="s">
        <v>1641</v>
      </c>
    </row>
    <row r="334" ht="11.25" customHeight="1">
      <c r="A334" s="74"/>
      <c r="D334" s="150" t="s">
        <v>895</v>
      </c>
      <c r="E334" s="151" t="s">
        <v>114</v>
      </c>
      <c r="F334" s="152" t="s">
        <v>896</v>
      </c>
      <c r="G334" s="151" t="s">
        <v>893</v>
      </c>
      <c r="H334" s="151" t="s">
        <v>894</v>
      </c>
      <c r="I334" s="125" t="s">
        <v>138</v>
      </c>
      <c r="J334" s="157"/>
      <c r="K334" s="152"/>
      <c r="L334" s="126">
        <v>2</v>
      </c>
      <c r="M334" s="151" t="s">
        <v>200</v>
      </c>
      <c r="N334" s="148">
        <f>IF(("Default"&lt;&gt;"Reference probe"),"N","Y")</f>
      </c>
      <c r="O334" s="170" t="s">
        <v>1641</v>
      </c>
      <c r="P334" s="170" t="s">
        <v>1641</v>
      </c>
      <c r="Q334" s="170" t="s">
        <v>1641</v>
      </c>
      <c r="R334" s="170" t="s">
        <v>1641</v>
      </c>
      <c r="S334" s="170" t="s">
        <v>1641</v>
      </c>
      <c r="T334" s="170" t="s">
        <v>1641</v>
      </c>
      <c r="U334" s="170" t="s">
        <v>1641</v>
      </c>
      <c r="V334" s="170" t="s">
        <v>1641</v>
      </c>
      <c r="W334" s="170" t="s">
        <v>1641</v>
      </c>
      <c r="X334" s="170" t="s">
        <v>1641</v>
      </c>
      <c r="Y334" s="170" t="s">
        <v>1641</v>
      </c>
      <c r="Z334" s="170" t="s">
        <v>1641</v>
      </c>
      <c r="AA334" s="170" t="s">
        <v>1641</v>
      </c>
      <c r="AB334" s="170" t="s">
        <v>1641</v>
      </c>
      <c r="AC334" s="170" t="s">
        <v>1641</v>
      </c>
    </row>
    <row r="335" ht="11.25" customHeight="1">
      <c r="A335" s="74"/>
      <c r="D335" s="150" t="s">
        <v>897</v>
      </c>
      <c r="E335" s="151" t="s">
        <v>114</v>
      </c>
      <c r="F335" s="152" t="s">
        <v>896</v>
      </c>
      <c r="G335" s="151" t="s">
        <v>893</v>
      </c>
      <c r="H335" s="151" t="s">
        <v>894</v>
      </c>
      <c r="I335" s="125" t="s">
        <v>140</v>
      </c>
      <c r="J335" s="157"/>
      <c r="K335" s="152"/>
      <c r="L335" s="126">
        <v>2</v>
      </c>
      <c r="M335" s="151"/>
      <c r="N335" s="148">
        <f>IF(("Reference probe"&lt;&gt;"Reference probe"),"N","Y")</f>
      </c>
      <c r="O335" s="170" t="s">
        <v>1641</v>
      </c>
      <c r="P335" s="170" t="s">
        <v>1641</v>
      </c>
      <c r="Q335" s="170" t="s">
        <v>1641</v>
      </c>
      <c r="R335" s="170" t="s">
        <v>1641</v>
      </c>
      <c r="S335" s="170" t="s">
        <v>1641</v>
      </c>
      <c r="T335" s="170" t="s">
        <v>1641</v>
      </c>
      <c r="U335" s="170" t="s">
        <v>1641</v>
      </c>
      <c r="V335" s="170" t="s">
        <v>1641</v>
      </c>
      <c r="W335" s="170" t="s">
        <v>1641</v>
      </c>
      <c r="X335" s="170" t="s">
        <v>1641</v>
      </c>
      <c r="Y335" s="170" t="s">
        <v>1641</v>
      </c>
      <c r="Z335" s="170" t="s">
        <v>1641</v>
      </c>
      <c r="AA335" s="170" t="s">
        <v>1641</v>
      </c>
      <c r="AB335" s="170" t="s">
        <v>1641</v>
      </c>
      <c r="AC335" s="170" t="s">
        <v>1641</v>
      </c>
    </row>
    <row r="336" ht="11.25" customHeight="1">
      <c r="A336" s="74"/>
      <c r="D336" s="150" t="s">
        <v>898</v>
      </c>
      <c r="E336" s="151" t="s">
        <v>114</v>
      </c>
      <c r="F336" s="152" t="s">
        <v>899</v>
      </c>
      <c r="G336" s="151" t="s">
        <v>893</v>
      </c>
      <c r="H336" s="151" t="s">
        <v>894</v>
      </c>
      <c r="I336" s="125" t="s">
        <v>143</v>
      </c>
      <c r="J336" s="157"/>
      <c r="K336" s="152"/>
      <c r="L336" s="126">
        <v>2</v>
      </c>
      <c r="M336" s="151"/>
      <c r="N336" s="148">
        <f>IF(("Reference probe"&lt;&gt;"Reference probe"),"N","Y")</f>
      </c>
      <c r="O336" s="170" t="s">
        <v>1641</v>
      </c>
      <c r="P336" s="170" t="s">
        <v>1641</v>
      </c>
      <c r="Q336" s="170" t="s">
        <v>1641</v>
      </c>
      <c r="R336" s="170" t="s">
        <v>1641</v>
      </c>
      <c r="S336" s="170" t="s">
        <v>1641</v>
      </c>
      <c r="T336" s="170" t="s">
        <v>1641</v>
      </c>
      <c r="U336" s="170" t="s">
        <v>1641</v>
      </c>
      <c r="V336" s="170" t="s">
        <v>1641</v>
      </c>
      <c r="W336" s="170" t="s">
        <v>1641</v>
      </c>
      <c r="X336" s="170" t="s">
        <v>1641</v>
      </c>
      <c r="Y336" s="170" t="s">
        <v>1641</v>
      </c>
      <c r="Z336" s="170" t="s">
        <v>1641</v>
      </c>
      <c r="AA336" s="170" t="s">
        <v>1641</v>
      </c>
      <c r="AB336" s="170" t="s">
        <v>1641</v>
      </c>
      <c r="AC336" s="170" t="s">
        <v>1641</v>
      </c>
    </row>
    <row r="337" ht="11.25" customHeight="1">
      <c r="A337" s="74"/>
      <c r="D337" s="150" t="s">
        <v>900</v>
      </c>
      <c r="E337" s="151" t="s">
        <v>114</v>
      </c>
      <c r="F337" s="152" t="s">
        <v>899</v>
      </c>
      <c r="G337" s="151" t="s">
        <v>893</v>
      </c>
      <c r="H337" s="151" t="s">
        <v>894</v>
      </c>
      <c r="I337" s="125" t="s">
        <v>145</v>
      </c>
      <c r="J337" s="157"/>
      <c r="K337" s="152"/>
      <c r="L337" s="126">
        <v>2</v>
      </c>
      <c r="M337" s="151"/>
      <c r="N337" s="148">
        <f>IF(("Reference probe"&lt;&gt;"Reference probe"),"N","Y")</f>
      </c>
      <c r="O337" s="170" t="s">
        <v>1641</v>
      </c>
      <c r="P337" s="170" t="s">
        <v>1641</v>
      </c>
      <c r="Q337" s="170" t="s">
        <v>1641</v>
      </c>
      <c r="R337" s="170" t="s">
        <v>1641</v>
      </c>
      <c r="S337" s="170" t="s">
        <v>1641</v>
      </c>
      <c r="T337" s="170" t="s">
        <v>1641</v>
      </c>
      <c r="U337" s="170" t="s">
        <v>1641</v>
      </c>
      <c r="V337" s="170" t="s">
        <v>1641</v>
      </c>
      <c r="W337" s="170" t="s">
        <v>1641</v>
      </c>
      <c r="X337" s="170" t="s">
        <v>1641</v>
      </c>
      <c r="Y337" s="170" t="s">
        <v>1641</v>
      </c>
      <c r="Z337" s="170" t="s">
        <v>1641</v>
      </c>
      <c r="AA337" s="170" t="s">
        <v>1641</v>
      </c>
      <c r="AB337" s="170" t="s">
        <v>1641</v>
      </c>
      <c r="AC337" s="170" t="s">
        <v>1641</v>
      </c>
    </row>
    <row r="338" ht="11.25" customHeight="1">
      <c r="A338" s="74"/>
      <c r="D338" s="150" t="s">
        <v>901</v>
      </c>
      <c r="E338" s="151" t="s">
        <v>114</v>
      </c>
      <c r="F338" s="152" t="s">
        <v>899</v>
      </c>
      <c r="G338" s="151" t="s">
        <v>893</v>
      </c>
      <c r="H338" s="151" t="s">
        <v>894</v>
      </c>
      <c r="I338" s="125" t="s">
        <v>148</v>
      </c>
      <c r="J338" s="157"/>
      <c r="K338" s="152"/>
      <c r="L338" s="126">
        <v>2</v>
      </c>
      <c r="M338" s="151"/>
      <c r="N338" s="148">
        <f>IF(("Default"&lt;&gt;"Reference probe"),"N","Y")</f>
      </c>
      <c r="O338" s="170" t="s">
        <v>1641</v>
      </c>
      <c r="P338" s="170" t="s">
        <v>1641</v>
      </c>
      <c r="Q338" s="170" t="s">
        <v>1641</v>
      </c>
      <c r="R338" s="170" t="s">
        <v>1641</v>
      </c>
      <c r="S338" s="170" t="s">
        <v>1641</v>
      </c>
      <c r="T338" s="170" t="s">
        <v>1641</v>
      </c>
      <c r="U338" s="170" t="s">
        <v>1641</v>
      </c>
      <c r="V338" s="170" t="s">
        <v>1641</v>
      </c>
      <c r="W338" s="170" t="s">
        <v>1641</v>
      </c>
      <c r="X338" s="170" t="s">
        <v>1641</v>
      </c>
      <c r="Y338" s="170" t="s">
        <v>1641</v>
      </c>
      <c r="Z338" s="170" t="s">
        <v>1641</v>
      </c>
      <c r="AA338" s="170" t="s">
        <v>1641</v>
      </c>
      <c r="AB338" s="170" t="s">
        <v>1641</v>
      </c>
      <c r="AC338" s="170" t="s">
        <v>1641</v>
      </c>
    </row>
    <row r="339" ht="11.25" customHeight="1">
      <c r="A339" s="74"/>
      <c r="D339" s="150" t="s">
        <v>902</v>
      </c>
      <c r="E339" s="151" t="s">
        <v>114</v>
      </c>
      <c r="F339" s="152" t="s">
        <v>903</v>
      </c>
      <c r="G339" s="151" t="s">
        <v>893</v>
      </c>
      <c r="H339" s="151" t="s">
        <v>894</v>
      </c>
      <c r="I339" s="125" t="s">
        <v>151</v>
      </c>
      <c r="J339" s="157"/>
      <c r="K339" s="152"/>
      <c r="L339" s="126">
        <v>2</v>
      </c>
      <c r="M339" s="151"/>
      <c r="N339" s="148">
        <f>IF(("Default"&lt;&gt;"Reference probe"),"N","Y")</f>
      </c>
      <c r="O339" s="170" t="s">
        <v>1641</v>
      </c>
      <c r="P339" s="170" t="s">
        <v>1641</v>
      </c>
      <c r="Q339" s="170" t="s">
        <v>1641</v>
      </c>
      <c r="R339" s="170" t="s">
        <v>1641</v>
      </c>
      <c r="S339" s="170" t="s">
        <v>1641</v>
      </c>
      <c r="T339" s="170" t="s">
        <v>1641</v>
      </c>
      <c r="U339" s="170" t="s">
        <v>1641</v>
      </c>
      <c r="V339" s="170" t="s">
        <v>1641</v>
      </c>
      <c r="W339" s="170" t="s">
        <v>1641</v>
      </c>
      <c r="X339" s="170" t="s">
        <v>1641</v>
      </c>
      <c r="Y339" s="170" t="s">
        <v>1641</v>
      </c>
      <c r="Z339" s="170" t="s">
        <v>1641</v>
      </c>
      <c r="AA339" s="170" t="s">
        <v>1641</v>
      </c>
      <c r="AB339" s="170" t="s">
        <v>1641</v>
      </c>
      <c r="AC339" s="170" t="s">
        <v>1641</v>
      </c>
    </row>
    <row r="340" ht="11.25" customHeight="1">
      <c r="A340" s="74"/>
      <c r="D340" s="150" t="s">
        <v>904</v>
      </c>
      <c r="E340" s="151" t="s">
        <v>114</v>
      </c>
      <c r="F340" s="152" t="s">
        <v>903</v>
      </c>
      <c r="G340" s="151" t="s">
        <v>893</v>
      </c>
      <c r="H340" s="151" t="s">
        <v>894</v>
      </c>
      <c r="I340" s="125" t="s">
        <v>202</v>
      </c>
      <c r="J340" s="157"/>
      <c r="K340" s="152" t="s">
        <v>905</v>
      </c>
      <c r="L340" s="126">
        <v>2</v>
      </c>
      <c r="M340" s="151"/>
      <c r="N340" s="148">
        <f>IF(("Default"&lt;&gt;"Reference probe"),"N","Y")</f>
      </c>
      <c r="O340" s="170" t="s">
        <v>1641</v>
      </c>
      <c r="P340" s="170" t="s">
        <v>1641</v>
      </c>
      <c r="Q340" s="170" t="s">
        <v>1641</v>
      </c>
      <c r="R340" s="170" t="s">
        <v>1641</v>
      </c>
      <c r="S340" s="170" t="s">
        <v>1641</v>
      </c>
      <c r="T340" s="170" t="s">
        <v>1641</v>
      </c>
      <c r="U340" s="170" t="s">
        <v>1641</v>
      </c>
      <c r="V340" s="170" t="s">
        <v>1641</v>
      </c>
      <c r="W340" s="170" t="s">
        <v>1641</v>
      </c>
      <c r="X340" s="170" t="s">
        <v>1641</v>
      </c>
      <c r="Y340" s="170" t="s">
        <v>1641</v>
      </c>
      <c r="Z340" s="170" t="s">
        <v>1641</v>
      </c>
      <c r="AA340" s="170" t="s">
        <v>1641</v>
      </c>
      <c r="AB340" s="170" t="s">
        <v>1641</v>
      </c>
      <c r="AC340" s="170" t="s">
        <v>1641</v>
      </c>
    </row>
    <row r="341" ht="11.25" customHeight="1">
      <c r="A341" s="74"/>
      <c r="D341" s="150" t="s">
        <v>906</v>
      </c>
      <c r="E341" s="151" t="s">
        <v>114</v>
      </c>
      <c r="F341" s="152" t="s">
        <v>903</v>
      </c>
      <c r="G341" s="151" t="s">
        <v>893</v>
      </c>
      <c r="H341" s="151" t="s">
        <v>894</v>
      </c>
      <c r="I341" s="125" t="s">
        <v>202</v>
      </c>
      <c r="J341" s="157"/>
      <c r="K341" s="152" t="s">
        <v>907</v>
      </c>
      <c r="L341" s="126">
        <v>2</v>
      </c>
      <c r="M341" s="151"/>
      <c r="N341" s="148">
        <f>IF(("Default"&lt;&gt;"Reference probe"),"N","Y")</f>
      </c>
      <c r="O341" s="170" t="s">
        <v>1641</v>
      </c>
      <c r="P341" s="170" t="s">
        <v>1641</v>
      </c>
      <c r="Q341" s="170" t="s">
        <v>1641</v>
      </c>
      <c r="R341" s="170" t="s">
        <v>1641</v>
      </c>
      <c r="S341" s="170" t="s">
        <v>1641</v>
      </c>
      <c r="T341" s="170" t="s">
        <v>1641</v>
      </c>
      <c r="U341" s="170" t="s">
        <v>1641</v>
      </c>
      <c r="V341" s="170" t="s">
        <v>1641</v>
      </c>
      <c r="W341" s="170" t="s">
        <v>1641</v>
      </c>
      <c r="X341" s="170" t="s">
        <v>1641</v>
      </c>
      <c r="Y341" s="170" t="s">
        <v>1641</v>
      </c>
      <c r="Z341" s="170" t="s">
        <v>1641</v>
      </c>
      <c r="AA341" s="170" t="s">
        <v>1641</v>
      </c>
      <c r="AB341" s="170" t="s">
        <v>1641</v>
      </c>
      <c r="AC341" s="170" t="s">
        <v>1641</v>
      </c>
    </row>
    <row r="342" ht="11.25" customHeight="1">
      <c r="A342" s="74"/>
      <c r="D342" s="150" t="s">
        <v>908</v>
      </c>
      <c r="E342" s="151" t="s">
        <v>114</v>
      </c>
      <c r="F342" s="152" t="s">
        <v>909</v>
      </c>
      <c r="G342" s="151" t="s">
        <v>910</v>
      </c>
      <c r="H342" s="151" t="s">
        <v>911</v>
      </c>
      <c r="I342" s="125" t="s">
        <v>837</v>
      </c>
      <c r="J342" s="157"/>
      <c r="K342" s="152"/>
      <c r="L342" s="126">
        <v>2</v>
      </c>
      <c r="M342" s="151"/>
      <c r="N342" s="148">
        <f>IF(("Default"&lt;&gt;"Reference probe"),"N","Y")</f>
      </c>
      <c r="O342" s="170" t="s">
        <v>1641</v>
      </c>
      <c r="P342" s="170" t="s">
        <v>1641</v>
      </c>
      <c r="Q342" s="170" t="s">
        <v>1641</v>
      </c>
      <c r="R342" s="170" t="s">
        <v>1641</v>
      </c>
      <c r="S342" s="170" t="s">
        <v>1641</v>
      </c>
      <c r="T342" s="170" t="s">
        <v>1641</v>
      </c>
      <c r="U342" s="170" t="s">
        <v>1641</v>
      </c>
      <c r="V342" s="170" t="s">
        <v>1641</v>
      </c>
      <c r="W342" s="170" t="s">
        <v>1641</v>
      </c>
      <c r="X342" s="170" t="s">
        <v>1641</v>
      </c>
      <c r="Y342" s="170" t="s">
        <v>1641</v>
      </c>
      <c r="Z342" s="170" t="s">
        <v>1641</v>
      </c>
      <c r="AA342" s="170" t="s">
        <v>1641</v>
      </c>
      <c r="AB342" s="170" t="s">
        <v>1641</v>
      </c>
      <c r="AC342" s="170" t="s">
        <v>1641</v>
      </c>
    </row>
    <row r="343" ht="11.25" customHeight="1">
      <c r="A343" s="74"/>
      <c r="D343" s="150" t="s">
        <v>912</v>
      </c>
      <c r="E343" s="151" t="s">
        <v>114</v>
      </c>
      <c r="F343" s="152" t="s">
        <v>913</v>
      </c>
      <c r="G343" s="151" t="s">
        <v>910</v>
      </c>
      <c r="H343" s="151" t="s">
        <v>911</v>
      </c>
      <c r="I343" s="125" t="s">
        <v>121</v>
      </c>
      <c r="J343" s="157"/>
      <c r="K343" s="152"/>
      <c r="L343" s="126">
        <v>2</v>
      </c>
      <c r="M343" s="151"/>
      <c r="N343" s="148">
        <f>IF(("Default"&lt;&gt;"Reference probe"),"N","Y")</f>
      </c>
      <c r="O343" s="170" t="s">
        <v>1641</v>
      </c>
      <c r="P343" s="170" t="s">
        <v>1641</v>
      </c>
      <c r="Q343" s="170" t="s">
        <v>1641</v>
      </c>
      <c r="R343" s="170" t="s">
        <v>1641</v>
      </c>
      <c r="S343" s="170" t="s">
        <v>1641</v>
      </c>
      <c r="T343" s="170" t="s">
        <v>1641</v>
      </c>
      <c r="U343" s="170" t="s">
        <v>1641</v>
      </c>
      <c r="V343" s="170" t="s">
        <v>1641</v>
      </c>
      <c r="W343" s="170" t="s">
        <v>1641</v>
      </c>
      <c r="X343" s="170" t="s">
        <v>1641</v>
      </c>
      <c r="Y343" s="170" t="s">
        <v>1641</v>
      </c>
      <c r="Z343" s="170" t="s">
        <v>1641</v>
      </c>
      <c r="AA343" s="170" t="s">
        <v>1641</v>
      </c>
      <c r="AB343" s="170" t="s">
        <v>1641</v>
      </c>
      <c r="AC343" s="170" t="s">
        <v>1641</v>
      </c>
    </row>
    <row r="344" ht="11.25" customHeight="1">
      <c r="A344" s="74"/>
      <c r="D344" s="150" t="s">
        <v>914</v>
      </c>
      <c r="E344" s="151" t="s">
        <v>491</v>
      </c>
      <c r="F344" s="152" t="s">
        <v>915</v>
      </c>
      <c r="G344" s="151" t="s">
        <v>910</v>
      </c>
      <c r="H344" s="151" t="s">
        <v>1645</v>
      </c>
      <c r="I344" s="125" t="s">
        <v>125</v>
      </c>
      <c r="J344" s="157" t="s">
        <v>916</v>
      </c>
      <c r="K344" s="152" t="s">
        <v>917</v>
      </c>
      <c r="L344" s="126">
        <v>2</v>
      </c>
      <c r="M344" s="151"/>
      <c r="N344" s="148">
        <f>IF(("Mutation detection probe (wild type)"&lt;&gt;"Reference probe"),"N","Y")</f>
      </c>
      <c r="O344" s="170" t="s">
        <v>1641</v>
      </c>
      <c r="P344" s="170" t="s">
        <v>1641</v>
      </c>
      <c r="Q344" s="170" t="s">
        <v>1641</v>
      </c>
      <c r="R344" s="170" t="s">
        <v>1641</v>
      </c>
      <c r="S344" s="170" t="s">
        <v>1641</v>
      </c>
      <c r="T344" s="170" t="s">
        <v>1641</v>
      </c>
      <c r="U344" s="170" t="s">
        <v>1641</v>
      </c>
      <c r="V344" s="170" t="s">
        <v>1641</v>
      </c>
      <c r="W344" s="170" t="s">
        <v>1641</v>
      </c>
      <c r="X344" s="170" t="s">
        <v>1641</v>
      </c>
      <c r="Y344" s="170" t="s">
        <v>1641</v>
      </c>
      <c r="Z344" s="170" t="s">
        <v>1641</v>
      </c>
      <c r="AA344" s="170" t="s">
        <v>1641</v>
      </c>
      <c r="AB344" s="170" t="s">
        <v>1641</v>
      </c>
      <c r="AC344" s="170" t="s">
        <v>1641</v>
      </c>
    </row>
    <row r="345" ht="11.25" customHeight="1">
      <c r="A345" s="74"/>
      <c r="D345" s="150" t="s">
        <v>918</v>
      </c>
      <c r="E345" s="151" t="s">
        <v>114</v>
      </c>
      <c r="F345" s="152" t="s">
        <v>919</v>
      </c>
      <c r="G345" s="151" t="s">
        <v>910</v>
      </c>
      <c r="H345" s="151" t="s">
        <v>911</v>
      </c>
      <c r="I345" s="125" t="s">
        <v>151</v>
      </c>
      <c r="J345" s="157"/>
      <c r="K345" s="152"/>
      <c r="L345" s="126">
        <v>2</v>
      </c>
      <c r="M345" s="151" t="s">
        <v>200</v>
      </c>
      <c r="N345" s="148">
        <f>IF(("Default"&lt;&gt;"Reference probe"),"N","Y")</f>
      </c>
      <c r="O345" s="170" t="s">
        <v>1641</v>
      </c>
      <c r="P345" s="170" t="s">
        <v>1641</v>
      </c>
      <c r="Q345" s="170" t="s">
        <v>1641</v>
      </c>
      <c r="R345" s="170" t="s">
        <v>1641</v>
      </c>
      <c r="S345" s="170" t="s">
        <v>1641</v>
      </c>
      <c r="T345" s="170" t="s">
        <v>1641</v>
      </c>
      <c r="U345" s="170" t="s">
        <v>1641</v>
      </c>
      <c r="V345" s="170" t="s">
        <v>1641</v>
      </c>
      <c r="W345" s="170" t="s">
        <v>1641</v>
      </c>
      <c r="X345" s="170" t="s">
        <v>1641</v>
      </c>
      <c r="Y345" s="170" t="s">
        <v>1641</v>
      </c>
      <c r="Z345" s="170" t="s">
        <v>1641</v>
      </c>
      <c r="AA345" s="170" t="s">
        <v>1641</v>
      </c>
      <c r="AB345" s="170" t="s">
        <v>1641</v>
      </c>
      <c r="AC345" s="170" t="s">
        <v>1641</v>
      </c>
    </row>
    <row r="346" ht="11.25" customHeight="1">
      <c r="A346" s="74"/>
      <c r="D346" s="150" t="s">
        <v>920</v>
      </c>
      <c r="E346" s="151" t="s">
        <v>114</v>
      </c>
      <c r="F346" s="152" t="s">
        <v>921</v>
      </c>
      <c r="G346" s="151" t="s">
        <v>922</v>
      </c>
      <c r="H346" s="151" t="s">
        <v>923</v>
      </c>
      <c r="I346" s="125" t="s">
        <v>539</v>
      </c>
      <c r="J346" s="157"/>
      <c r="K346" s="152" t="s">
        <v>924</v>
      </c>
      <c r="L346" s="126">
        <v>2</v>
      </c>
      <c r="M346" s="151" t="s">
        <v>261</v>
      </c>
      <c r="N346" s="148">
        <f>IF(("Default"&lt;&gt;"Reference probe"),"N","Y")</f>
      </c>
      <c r="O346" s="170" t="s">
        <v>1641</v>
      </c>
      <c r="P346" s="170" t="s">
        <v>1641</v>
      </c>
      <c r="Q346" s="170" t="s">
        <v>1641</v>
      </c>
      <c r="R346" s="170" t="s">
        <v>1641</v>
      </c>
      <c r="S346" s="170" t="s">
        <v>1641</v>
      </c>
      <c r="T346" s="170" t="s">
        <v>1641</v>
      </c>
      <c r="U346" s="170" t="s">
        <v>1641</v>
      </c>
      <c r="V346" s="170" t="s">
        <v>1641</v>
      </c>
      <c r="W346" s="170" t="s">
        <v>1641</v>
      </c>
      <c r="X346" s="170" t="s">
        <v>1641</v>
      </c>
      <c r="Y346" s="170" t="s">
        <v>1641</v>
      </c>
      <c r="Z346" s="170" t="s">
        <v>1641</v>
      </c>
      <c r="AA346" s="170" t="s">
        <v>1641</v>
      </c>
      <c r="AB346" s="170" t="s">
        <v>1641</v>
      </c>
      <c r="AC346" s="170" t="s">
        <v>1641</v>
      </c>
    </row>
    <row r="347" ht="11.25" customHeight="1">
      <c r="A347" s="74"/>
      <c r="D347" s="150" t="s">
        <v>925</v>
      </c>
      <c r="E347" s="151" t="s">
        <v>114</v>
      </c>
      <c r="F347" s="152" t="s">
        <v>926</v>
      </c>
      <c r="G347" s="151" t="s">
        <v>922</v>
      </c>
      <c r="H347" s="151" t="s">
        <v>927</v>
      </c>
      <c r="I347" s="125" t="s">
        <v>202</v>
      </c>
      <c r="J347" s="157"/>
      <c r="K347" s="152" t="s">
        <v>928</v>
      </c>
      <c r="L347" s="126">
        <v>2</v>
      </c>
      <c r="M347" s="151"/>
      <c r="N347" s="148">
        <f>IF(("Default"&lt;&gt;"Reference probe"),"N","Y")</f>
      </c>
      <c r="O347" s="170" t="s">
        <v>1641</v>
      </c>
      <c r="P347" s="170" t="s">
        <v>1641</v>
      </c>
      <c r="Q347" s="170" t="s">
        <v>1641</v>
      </c>
      <c r="R347" s="170" t="s">
        <v>1641</v>
      </c>
      <c r="S347" s="170" t="s">
        <v>1641</v>
      </c>
      <c r="T347" s="170" t="s">
        <v>1641</v>
      </c>
      <c r="U347" s="170" t="s">
        <v>1641</v>
      </c>
      <c r="V347" s="170" t="s">
        <v>1641</v>
      </c>
      <c r="W347" s="170" t="s">
        <v>1641</v>
      </c>
      <c r="X347" s="170" t="s">
        <v>1641</v>
      </c>
      <c r="Y347" s="170" t="s">
        <v>1641</v>
      </c>
      <c r="Z347" s="170" t="s">
        <v>1641</v>
      </c>
      <c r="AA347" s="170" t="s">
        <v>1641</v>
      </c>
      <c r="AB347" s="170" t="s">
        <v>1641</v>
      </c>
      <c r="AC347" s="170" t="s">
        <v>1641</v>
      </c>
    </row>
    <row r="348" ht="11.25" customHeight="1">
      <c r="A348" s="74"/>
      <c r="D348" s="150" t="s">
        <v>929</v>
      </c>
      <c r="E348" s="151" t="s">
        <v>114</v>
      </c>
      <c r="F348" s="152" t="s">
        <v>930</v>
      </c>
      <c r="G348" s="151" t="s">
        <v>922</v>
      </c>
      <c r="H348" s="151" t="s">
        <v>927</v>
      </c>
      <c r="I348" s="125" t="s">
        <v>202</v>
      </c>
      <c r="J348" s="157"/>
      <c r="K348" s="152" t="s">
        <v>672</v>
      </c>
      <c r="L348" s="126">
        <v>2</v>
      </c>
      <c r="M348" s="151"/>
      <c r="N348" s="148">
        <f>IF(("Default"&lt;&gt;"Reference probe"),"N","Y")</f>
      </c>
      <c r="O348" s="170" t="s">
        <v>1641</v>
      </c>
      <c r="P348" s="170" t="s">
        <v>1641</v>
      </c>
      <c r="Q348" s="170" t="s">
        <v>1641</v>
      </c>
      <c r="R348" s="170" t="s">
        <v>1641</v>
      </c>
      <c r="S348" s="170" t="s">
        <v>1641</v>
      </c>
      <c r="T348" s="170" t="s">
        <v>1641</v>
      </c>
      <c r="U348" s="170" t="s">
        <v>1641</v>
      </c>
      <c r="V348" s="170" t="s">
        <v>1641</v>
      </c>
      <c r="W348" s="170" t="s">
        <v>1641</v>
      </c>
      <c r="X348" s="170" t="s">
        <v>1641</v>
      </c>
      <c r="Y348" s="170" t="s">
        <v>1641</v>
      </c>
      <c r="Z348" s="170" t="s">
        <v>1641</v>
      </c>
      <c r="AA348" s="170" t="s">
        <v>1641</v>
      </c>
      <c r="AB348" s="170" t="s">
        <v>1641</v>
      </c>
      <c r="AC348" s="170" t="s">
        <v>1641</v>
      </c>
    </row>
    <row r="349" ht="11.25" customHeight="1">
      <c r="A349" s="74"/>
      <c r="D349" s="150" t="s">
        <v>931</v>
      </c>
      <c r="E349" s="151" t="s">
        <v>114</v>
      </c>
      <c r="F349" s="152" t="s">
        <v>930</v>
      </c>
      <c r="G349" s="151" t="s">
        <v>922</v>
      </c>
      <c r="H349" s="151" t="s">
        <v>927</v>
      </c>
      <c r="I349" s="125" t="s">
        <v>151</v>
      </c>
      <c r="J349" s="157"/>
      <c r="K349" s="152"/>
      <c r="L349" s="126">
        <v>2</v>
      </c>
      <c r="M349" s="151"/>
      <c r="N349" s="148">
        <f>IF(("Reference probe"&lt;&gt;"Reference probe"),"N","Y")</f>
      </c>
      <c r="O349" s="170" t="s">
        <v>1641</v>
      </c>
      <c r="P349" s="170" t="s">
        <v>1641</v>
      </c>
      <c r="Q349" s="170" t="s">
        <v>1641</v>
      </c>
      <c r="R349" s="170" t="s">
        <v>1641</v>
      </c>
      <c r="S349" s="170" t="s">
        <v>1641</v>
      </c>
      <c r="T349" s="170" t="s">
        <v>1641</v>
      </c>
      <c r="U349" s="170" t="s">
        <v>1641</v>
      </c>
      <c r="V349" s="170" t="s">
        <v>1641</v>
      </c>
      <c r="W349" s="170" t="s">
        <v>1641</v>
      </c>
      <c r="X349" s="170" t="s">
        <v>1641</v>
      </c>
      <c r="Y349" s="170" t="s">
        <v>1641</v>
      </c>
      <c r="Z349" s="170" t="s">
        <v>1641</v>
      </c>
      <c r="AA349" s="170" t="s">
        <v>1641</v>
      </c>
      <c r="AB349" s="170" t="s">
        <v>1641</v>
      </c>
      <c r="AC349" s="170" t="s">
        <v>1641</v>
      </c>
    </row>
    <row r="350" ht="11.25" customHeight="1">
      <c r="A350" s="74"/>
      <c r="D350" s="150" t="s">
        <v>932</v>
      </c>
      <c r="E350" s="151" t="s">
        <v>491</v>
      </c>
      <c r="F350" s="152" t="s">
        <v>933</v>
      </c>
      <c r="G350" s="151" t="s">
        <v>922</v>
      </c>
      <c r="H350" s="151" t="s">
        <v>1646</v>
      </c>
      <c r="I350" s="125" t="s">
        <v>148</v>
      </c>
      <c r="J350" s="157" t="s">
        <v>934</v>
      </c>
      <c r="K350" s="152" t="s">
        <v>935</v>
      </c>
      <c r="L350" s="126">
        <v>2</v>
      </c>
      <c r="M350" s="151"/>
      <c r="N350" s="148">
        <f>IF(("Mutation detection probe (wild type)"&lt;&gt;"Reference probe"),"N","Y")</f>
      </c>
      <c r="O350" s="170" t="s">
        <v>1641</v>
      </c>
      <c r="P350" s="170" t="s">
        <v>1641</v>
      </c>
      <c r="Q350" s="170" t="s">
        <v>1641</v>
      </c>
      <c r="R350" s="170" t="s">
        <v>1641</v>
      </c>
      <c r="S350" s="170" t="s">
        <v>1641</v>
      </c>
      <c r="T350" s="170" t="s">
        <v>1641</v>
      </c>
      <c r="U350" s="170" t="s">
        <v>1641</v>
      </c>
      <c r="V350" s="170" t="s">
        <v>1641</v>
      </c>
      <c r="W350" s="170" t="s">
        <v>1641</v>
      </c>
      <c r="X350" s="170" t="s">
        <v>1641</v>
      </c>
      <c r="Y350" s="170" t="s">
        <v>1641</v>
      </c>
      <c r="Z350" s="170" t="s">
        <v>1641</v>
      </c>
      <c r="AA350" s="170" t="s">
        <v>1641</v>
      </c>
      <c r="AB350" s="170" t="s">
        <v>1641</v>
      </c>
      <c r="AC350" s="170" t="s">
        <v>1641</v>
      </c>
    </row>
    <row r="351" ht="11.25" customHeight="1">
      <c r="A351" s="74"/>
      <c r="D351" s="150" t="s">
        <v>936</v>
      </c>
      <c r="E351" s="151" t="s">
        <v>114</v>
      </c>
      <c r="F351" s="152" t="s">
        <v>933</v>
      </c>
      <c r="G351" s="151" t="s">
        <v>922</v>
      </c>
      <c r="H351" s="151" t="s">
        <v>927</v>
      </c>
      <c r="I351" s="125" t="s">
        <v>148</v>
      </c>
      <c r="J351" s="157"/>
      <c r="K351" s="152"/>
      <c r="L351" s="126">
        <v>2</v>
      </c>
      <c r="M351" s="151"/>
      <c r="N351" s="148">
        <f>IF(("Default"&lt;&gt;"Reference probe"),"N","Y")</f>
      </c>
      <c r="O351" s="170" t="s">
        <v>1641</v>
      </c>
      <c r="P351" s="170" t="s">
        <v>1641</v>
      </c>
      <c r="Q351" s="170" t="s">
        <v>1641</v>
      </c>
      <c r="R351" s="170" t="s">
        <v>1641</v>
      </c>
      <c r="S351" s="170" t="s">
        <v>1641</v>
      </c>
      <c r="T351" s="170" t="s">
        <v>1641</v>
      </c>
      <c r="U351" s="170" t="s">
        <v>1641</v>
      </c>
      <c r="V351" s="170" t="s">
        <v>1641</v>
      </c>
      <c r="W351" s="170" t="s">
        <v>1641</v>
      </c>
      <c r="X351" s="170" t="s">
        <v>1641</v>
      </c>
      <c r="Y351" s="170" t="s">
        <v>1641</v>
      </c>
      <c r="Z351" s="170" t="s">
        <v>1641</v>
      </c>
      <c r="AA351" s="170" t="s">
        <v>1641</v>
      </c>
      <c r="AB351" s="170" t="s">
        <v>1641</v>
      </c>
      <c r="AC351" s="170" t="s">
        <v>1641</v>
      </c>
    </row>
    <row r="352" ht="11.25" customHeight="1">
      <c r="A352" s="74"/>
      <c r="D352" s="150" t="s">
        <v>937</v>
      </c>
      <c r="E352" s="151" t="s">
        <v>114</v>
      </c>
      <c r="F352" s="152" t="s">
        <v>938</v>
      </c>
      <c r="G352" s="151" t="s">
        <v>922</v>
      </c>
      <c r="H352" s="151" t="s">
        <v>927</v>
      </c>
      <c r="I352" s="125" t="s">
        <v>145</v>
      </c>
      <c r="J352" s="157"/>
      <c r="K352" s="152"/>
      <c r="L352" s="126">
        <v>2</v>
      </c>
      <c r="M352" s="151"/>
      <c r="N352" s="148">
        <f>IF(("Reference probe"&lt;&gt;"Reference probe"),"N","Y")</f>
      </c>
      <c r="O352" s="170" t="s">
        <v>1641</v>
      </c>
      <c r="P352" s="170" t="s">
        <v>1641</v>
      </c>
      <c r="Q352" s="170" t="s">
        <v>1641</v>
      </c>
      <c r="R352" s="170" t="s">
        <v>1641</v>
      </c>
      <c r="S352" s="170" t="s">
        <v>1641</v>
      </c>
      <c r="T352" s="170" t="s">
        <v>1641</v>
      </c>
      <c r="U352" s="170" t="s">
        <v>1641</v>
      </c>
      <c r="V352" s="170" t="s">
        <v>1641</v>
      </c>
      <c r="W352" s="170" t="s">
        <v>1641</v>
      </c>
      <c r="X352" s="170" t="s">
        <v>1641</v>
      </c>
      <c r="Y352" s="170" t="s">
        <v>1641</v>
      </c>
      <c r="Z352" s="170" t="s">
        <v>1641</v>
      </c>
      <c r="AA352" s="170" t="s">
        <v>1641</v>
      </c>
      <c r="AB352" s="170" t="s">
        <v>1641</v>
      </c>
      <c r="AC352" s="170" t="s">
        <v>1641</v>
      </c>
    </row>
    <row r="353" ht="11.25" customHeight="1">
      <c r="A353" s="74"/>
      <c r="D353" s="150" t="s">
        <v>939</v>
      </c>
      <c r="E353" s="151" t="s">
        <v>114</v>
      </c>
      <c r="F353" s="152" t="s">
        <v>940</v>
      </c>
      <c r="G353" s="151" t="s">
        <v>922</v>
      </c>
      <c r="H353" s="151" t="s">
        <v>927</v>
      </c>
      <c r="I353" s="125" t="s">
        <v>143</v>
      </c>
      <c r="J353" s="157"/>
      <c r="K353" s="152"/>
      <c r="L353" s="126">
        <v>2</v>
      </c>
      <c r="M353" s="151"/>
      <c r="N353" s="148">
        <f>IF(("Reference probe"&lt;&gt;"Reference probe"),"N","Y")</f>
      </c>
      <c r="O353" s="170" t="s">
        <v>1641</v>
      </c>
      <c r="P353" s="170" t="s">
        <v>1641</v>
      </c>
      <c r="Q353" s="170" t="s">
        <v>1641</v>
      </c>
      <c r="R353" s="170" t="s">
        <v>1641</v>
      </c>
      <c r="S353" s="170" t="s">
        <v>1641</v>
      </c>
      <c r="T353" s="170" t="s">
        <v>1641</v>
      </c>
      <c r="U353" s="170" t="s">
        <v>1641</v>
      </c>
      <c r="V353" s="170" t="s">
        <v>1641</v>
      </c>
      <c r="W353" s="170" t="s">
        <v>1641</v>
      </c>
      <c r="X353" s="170" t="s">
        <v>1641</v>
      </c>
      <c r="Y353" s="170" t="s">
        <v>1641</v>
      </c>
      <c r="Z353" s="170" t="s">
        <v>1641</v>
      </c>
      <c r="AA353" s="170" t="s">
        <v>1641</v>
      </c>
      <c r="AB353" s="170" t="s">
        <v>1641</v>
      </c>
      <c r="AC353" s="170" t="s">
        <v>1641</v>
      </c>
    </row>
    <row r="354" ht="11.25" customHeight="1">
      <c r="A354" s="74"/>
      <c r="D354" s="150" t="s">
        <v>941</v>
      </c>
      <c r="E354" s="151" t="s">
        <v>114</v>
      </c>
      <c r="F354" s="152" t="s">
        <v>940</v>
      </c>
      <c r="G354" s="151" t="s">
        <v>922</v>
      </c>
      <c r="H354" s="151" t="s">
        <v>927</v>
      </c>
      <c r="I354" s="125" t="s">
        <v>140</v>
      </c>
      <c r="J354" s="157"/>
      <c r="K354" s="152"/>
      <c r="L354" s="126">
        <v>2</v>
      </c>
      <c r="M354" s="151"/>
      <c r="N354" s="148">
        <f>IF(("Default"&lt;&gt;"Reference probe"),"N","Y")</f>
      </c>
      <c r="O354" s="170" t="s">
        <v>1641</v>
      </c>
      <c r="P354" s="170" t="s">
        <v>1641</v>
      </c>
      <c r="Q354" s="170" t="s">
        <v>1641</v>
      </c>
      <c r="R354" s="170" t="s">
        <v>1641</v>
      </c>
      <c r="S354" s="170" t="s">
        <v>1641</v>
      </c>
      <c r="T354" s="170" t="s">
        <v>1641</v>
      </c>
      <c r="U354" s="170" t="s">
        <v>1641</v>
      </c>
      <c r="V354" s="170" t="s">
        <v>1641</v>
      </c>
      <c r="W354" s="170" t="s">
        <v>1641</v>
      </c>
      <c r="X354" s="170" t="s">
        <v>1641</v>
      </c>
      <c r="Y354" s="170" t="s">
        <v>1641</v>
      </c>
      <c r="Z354" s="170" t="s">
        <v>1641</v>
      </c>
      <c r="AA354" s="170" t="s">
        <v>1641</v>
      </c>
      <c r="AB354" s="170" t="s">
        <v>1641</v>
      </c>
      <c r="AC354" s="170" t="s">
        <v>1641</v>
      </c>
    </row>
    <row r="355" ht="11.25" customHeight="1">
      <c r="A355" s="74"/>
      <c r="D355" s="150" t="s">
        <v>942</v>
      </c>
      <c r="E355" s="151" t="s">
        <v>114</v>
      </c>
      <c r="F355" s="152" t="s">
        <v>943</v>
      </c>
      <c r="G355" s="151" t="s">
        <v>922</v>
      </c>
      <c r="H355" s="151" t="s">
        <v>927</v>
      </c>
      <c r="I355" s="125" t="s">
        <v>138</v>
      </c>
      <c r="J355" s="157"/>
      <c r="K355" s="152"/>
      <c r="L355" s="126">
        <v>2</v>
      </c>
      <c r="M355" s="151"/>
      <c r="N355" s="148">
        <f>IF(("Default"&lt;&gt;"Reference probe"),"N","Y")</f>
      </c>
      <c r="O355" s="170" t="s">
        <v>1641</v>
      </c>
      <c r="P355" s="170" t="s">
        <v>1641</v>
      </c>
      <c r="Q355" s="170" t="s">
        <v>1641</v>
      </c>
      <c r="R355" s="170" t="s">
        <v>1641</v>
      </c>
      <c r="S355" s="170" t="s">
        <v>1641</v>
      </c>
      <c r="T355" s="170" t="s">
        <v>1641</v>
      </c>
      <c r="U355" s="170" t="s">
        <v>1641</v>
      </c>
      <c r="V355" s="170" t="s">
        <v>1641</v>
      </c>
      <c r="W355" s="170" t="s">
        <v>1641</v>
      </c>
      <c r="X355" s="170" t="s">
        <v>1641</v>
      </c>
      <c r="Y355" s="170" t="s">
        <v>1641</v>
      </c>
      <c r="Z355" s="170" t="s">
        <v>1641</v>
      </c>
      <c r="AA355" s="170" t="s">
        <v>1641</v>
      </c>
      <c r="AB355" s="170" t="s">
        <v>1641</v>
      </c>
      <c r="AC355" s="170" t="s">
        <v>1641</v>
      </c>
    </row>
    <row r="356" ht="11.25" customHeight="1">
      <c r="A356" s="74"/>
      <c r="D356" s="150" t="s">
        <v>944</v>
      </c>
      <c r="E356" s="151" t="s">
        <v>114</v>
      </c>
      <c r="F356" s="152" t="s">
        <v>945</v>
      </c>
      <c r="G356" s="151" t="s">
        <v>922</v>
      </c>
      <c r="H356" s="151" t="s">
        <v>927</v>
      </c>
      <c r="I356" s="125" t="s">
        <v>136</v>
      </c>
      <c r="J356" s="157"/>
      <c r="K356" s="152"/>
      <c r="L356" s="126">
        <v>2</v>
      </c>
      <c r="M356" s="151" t="s">
        <v>207</v>
      </c>
      <c r="N356" s="148">
        <f>IF(("Default"&lt;&gt;"Reference probe"),"N","Y")</f>
      </c>
      <c r="O356" s="170" t="s">
        <v>1641</v>
      </c>
      <c r="P356" s="170" t="s">
        <v>1641</v>
      </c>
      <c r="Q356" s="170" t="s">
        <v>1641</v>
      </c>
      <c r="R356" s="170" t="s">
        <v>1641</v>
      </c>
      <c r="S356" s="170" t="s">
        <v>1641</v>
      </c>
      <c r="T356" s="170" t="s">
        <v>1641</v>
      </c>
      <c r="U356" s="170" t="s">
        <v>1641</v>
      </c>
      <c r="V356" s="170" t="s">
        <v>1641</v>
      </c>
      <c r="W356" s="170" t="s">
        <v>1641</v>
      </c>
      <c r="X356" s="170" t="s">
        <v>1641</v>
      </c>
      <c r="Y356" s="170" t="s">
        <v>1641</v>
      </c>
      <c r="Z356" s="170" t="s">
        <v>1641</v>
      </c>
      <c r="AA356" s="170" t="s">
        <v>1641</v>
      </c>
      <c r="AB356" s="170" t="s">
        <v>1641</v>
      </c>
      <c r="AC356" s="170" t="s">
        <v>1641</v>
      </c>
    </row>
    <row r="357" ht="11.25" customHeight="1">
      <c r="A357" s="74"/>
      <c r="D357" s="150" t="s">
        <v>946</v>
      </c>
      <c r="E357" s="151" t="s">
        <v>114</v>
      </c>
      <c r="F357" s="152" t="s">
        <v>947</v>
      </c>
      <c r="G357" s="151" t="s">
        <v>922</v>
      </c>
      <c r="H357" s="151" t="s">
        <v>927</v>
      </c>
      <c r="I357" s="125" t="s">
        <v>133</v>
      </c>
      <c r="J357" s="157"/>
      <c r="K357" s="152"/>
      <c r="L357" s="126">
        <v>2</v>
      </c>
      <c r="M357" s="151"/>
      <c r="N357" s="148">
        <f>IF(("Reference probe"&lt;&gt;"Reference probe"),"N","Y")</f>
      </c>
      <c r="O357" s="170" t="s">
        <v>1641</v>
      </c>
      <c r="P357" s="170" t="s">
        <v>1641</v>
      </c>
      <c r="Q357" s="170" t="s">
        <v>1641</v>
      </c>
      <c r="R357" s="170" t="s">
        <v>1641</v>
      </c>
      <c r="S357" s="170" t="s">
        <v>1641</v>
      </c>
      <c r="T357" s="170" t="s">
        <v>1641</v>
      </c>
      <c r="U357" s="170" t="s">
        <v>1641</v>
      </c>
      <c r="V357" s="170" t="s">
        <v>1641</v>
      </c>
      <c r="W357" s="170" t="s">
        <v>1641</v>
      </c>
      <c r="X357" s="170" t="s">
        <v>1641</v>
      </c>
      <c r="Y357" s="170" t="s">
        <v>1641</v>
      </c>
      <c r="Z357" s="170" t="s">
        <v>1641</v>
      </c>
      <c r="AA357" s="170" t="s">
        <v>1641</v>
      </c>
      <c r="AB357" s="170" t="s">
        <v>1641</v>
      </c>
      <c r="AC357" s="170" t="s">
        <v>1641</v>
      </c>
    </row>
    <row r="358" ht="11.25" customHeight="1">
      <c r="A358" s="74"/>
      <c r="D358" s="150" t="s">
        <v>948</v>
      </c>
      <c r="E358" s="151" t="s">
        <v>114</v>
      </c>
      <c r="F358" s="152" t="s">
        <v>949</v>
      </c>
      <c r="G358" s="151" t="s">
        <v>922</v>
      </c>
      <c r="H358" s="151" t="s">
        <v>927</v>
      </c>
      <c r="I358" s="125" t="s">
        <v>230</v>
      </c>
      <c r="J358" s="157"/>
      <c r="K358" s="152"/>
      <c r="L358" s="126">
        <v>2</v>
      </c>
      <c r="M358" s="151"/>
      <c r="N358" s="148">
        <f>IF(("Default"&lt;&gt;"Reference probe"),"N","Y")</f>
      </c>
      <c r="O358" s="170" t="s">
        <v>1641</v>
      </c>
      <c r="P358" s="170" t="s">
        <v>1641</v>
      </c>
      <c r="Q358" s="170" t="s">
        <v>1641</v>
      </c>
      <c r="R358" s="170" t="s">
        <v>1641</v>
      </c>
      <c r="S358" s="170" t="s">
        <v>1641</v>
      </c>
      <c r="T358" s="170" t="s">
        <v>1641</v>
      </c>
      <c r="U358" s="170" t="s">
        <v>1641</v>
      </c>
      <c r="V358" s="170" t="s">
        <v>1641</v>
      </c>
      <c r="W358" s="170" t="s">
        <v>1641</v>
      </c>
      <c r="X358" s="170" t="s">
        <v>1641</v>
      </c>
      <c r="Y358" s="170" t="s">
        <v>1641</v>
      </c>
      <c r="Z358" s="170" t="s">
        <v>1641</v>
      </c>
      <c r="AA358" s="170" t="s">
        <v>1641</v>
      </c>
      <c r="AB358" s="170" t="s">
        <v>1641</v>
      </c>
      <c r="AC358" s="170" t="s">
        <v>1641</v>
      </c>
    </row>
    <row r="359" ht="11.25" customHeight="1">
      <c r="A359" s="74"/>
      <c r="D359" s="150" t="s">
        <v>950</v>
      </c>
      <c r="E359" s="151" t="s">
        <v>114</v>
      </c>
      <c r="F359" s="152" t="s">
        <v>949</v>
      </c>
      <c r="G359" s="151" t="s">
        <v>922</v>
      </c>
      <c r="H359" s="151" t="s">
        <v>927</v>
      </c>
      <c r="I359" s="125" t="s">
        <v>230</v>
      </c>
      <c r="J359" s="157"/>
      <c r="K359" s="152"/>
      <c r="L359" s="126">
        <v>2</v>
      </c>
      <c r="M359" s="151"/>
      <c r="N359" s="148">
        <f>IF(("Reference probe"&lt;&gt;"Reference probe"),"N","Y")</f>
      </c>
      <c r="O359" s="170" t="s">
        <v>1641</v>
      </c>
      <c r="P359" s="170" t="s">
        <v>1641</v>
      </c>
      <c r="Q359" s="170" t="s">
        <v>1641</v>
      </c>
      <c r="R359" s="170" t="s">
        <v>1641</v>
      </c>
      <c r="S359" s="170" t="s">
        <v>1641</v>
      </c>
      <c r="T359" s="170" t="s">
        <v>1641</v>
      </c>
      <c r="U359" s="170" t="s">
        <v>1641</v>
      </c>
      <c r="V359" s="170" t="s">
        <v>1641</v>
      </c>
      <c r="W359" s="170" t="s">
        <v>1641</v>
      </c>
      <c r="X359" s="170" t="s">
        <v>1641</v>
      </c>
      <c r="Y359" s="170" t="s">
        <v>1641</v>
      </c>
      <c r="Z359" s="170" t="s">
        <v>1641</v>
      </c>
      <c r="AA359" s="170" t="s">
        <v>1641</v>
      </c>
      <c r="AB359" s="170" t="s">
        <v>1641</v>
      </c>
      <c r="AC359" s="170" t="s">
        <v>1641</v>
      </c>
    </row>
    <row r="360" ht="11.25" customHeight="1">
      <c r="A360" s="74"/>
      <c r="D360" s="150" t="s">
        <v>951</v>
      </c>
      <c r="E360" s="151" t="s">
        <v>114</v>
      </c>
      <c r="F360" s="152" t="s">
        <v>949</v>
      </c>
      <c r="G360" s="151" t="s">
        <v>922</v>
      </c>
      <c r="H360" s="151" t="s">
        <v>927</v>
      </c>
      <c r="I360" s="125" t="s">
        <v>230</v>
      </c>
      <c r="J360" s="157"/>
      <c r="K360" s="152"/>
      <c r="L360" s="126">
        <v>2</v>
      </c>
      <c r="M360" s="151"/>
      <c r="N360" s="148">
        <f>IF(("Reference probe"&lt;&gt;"Reference probe"),"N","Y")</f>
      </c>
      <c r="O360" s="170" t="s">
        <v>1641</v>
      </c>
      <c r="P360" s="170" t="s">
        <v>1641</v>
      </c>
      <c r="Q360" s="170" t="s">
        <v>1641</v>
      </c>
      <c r="R360" s="170" t="s">
        <v>1641</v>
      </c>
      <c r="S360" s="170" t="s">
        <v>1641</v>
      </c>
      <c r="T360" s="170" t="s">
        <v>1641</v>
      </c>
      <c r="U360" s="170" t="s">
        <v>1641</v>
      </c>
      <c r="V360" s="170" t="s">
        <v>1641</v>
      </c>
      <c r="W360" s="170" t="s">
        <v>1641</v>
      </c>
      <c r="X360" s="170" t="s">
        <v>1641</v>
      </c>
      <c r="Y360" s="170" t="s">
        <v>1641</v>
      </c>
      <c r="Z360" s="170" t="s">
        <v>1641</v>
      </c>
      <c r="AA360" s="170" t="s">
        <v>1641</v>
      </c>
      <c r="AB360" s="170" t="s">
        <v>1641</v>
      </c>
      <c r="AC360" s="170" t="s">
        <v>1641</v>
      </c>
    </row>
    <row r="361" ht="11.25" customHeight="1">
      <c r="A361" s="74"/>
      <c r="D361" s="150" t="s">
        <v>952</v>
      </c>
      <c r="E361" s="151" t="s">
        <v>114</v>
      </c>
      <c r="F361" s="152" t="s">
        <v>953</v>
      </c>
      <c r="G361" s="151" t="s">
        <v>922</v>
      </c>
      <c r="H361" s="151" t="s">
        <v>927</v>
      </c>
      <c r="I361" s="125" t="s">
        <v>131</v>
      </c>
      <c r="J361" s="157"/>
      <c r="K361" s="152"/>
      <c r="L361" s="126">
        <v>2</v>
      </c>
      <c r="M361" s="151"/>
      <c r="N361" s="148">
        <f>IF(("Reference probe"&lt;&gt;"Reference probe"),"N","Y")</f>
      </c>
      <c r="O361" s="170" t="s">
        <v>1641</v>
      </c>
      <c r="P361" s="170" t="s">
        <v>1641</v>
      </c>
      <c r="Q361" s="170" t="s">
        <v>1641</v>
      </c>
      <c r="R361" s="170" t="s">
        <v>1641</v>
      </c>
      <c r="S361" s="170" t="s">
        <v>1641</v>
      </c>
      <c r="T361" s="170" t="s">
        <v>1641</v>
      </c>
      <c r="U361" s="170" t="s">
        <v>1641</v>
      </c>
      <c r="V361" s="170" t="s">
        <v>1641</v>
      </c>
      <c r="W361" s="170" t="s">
        <v>1641</v>
      </c>
      <c r="X361" s="170" t="s">
        <v>1641</v>
      </c>
      <c r="Y361" s="170" t="s">
        <v>1641</v>
      </c>
      <c r="Z361" s="170" t="s">
        <v>1641</v>
      </c>
      <c r="AA361" s="170" t="s">
        <v>1641</v>
      </c>
      <c r="AB361" s="170" t="s">
        <v>1641</v>
      </c>
      <c r="AC361" s="170" t="s">
        <v>1641</v>
      </c>
    </row>
    <row r="362" ht="11.25" customHeight="1">
      <c r="A362" s="74"/>
      <c r="D362" s="150" t="s">
        <v>954</v>
      </c>
      <c r="E362" s="151" t="s">
        <v>114</v>
      </c>
      <c r="F362" s="152" t="s">
        <v>955</v>
      </c>
      <c r="G362" s="151" t="s">
        <v>922</v>
      </c>
      <c r="H362" s="151" t="s">
        <v>927</v>
      </c>
      <c r="I362" s="125" t="s">
        <v>131</v>
      </c>
      <c r="J362" s="157"/>
      <c r="K362" s="152"/>
      <c r="L362" s="126">
        <v>2</v>
      </c>
      <c r="M362" s="151"/>
      <c r="N362" s="148">
        <f>IF(("Default"&lt;&gt;"Reference probe"),"N","Y")</f>
      </c>
      <c r="O362" s="170" t="s">
        <v>1641</v>
      </c>
      <c r="P362" s="170" t="s">
        <v>1641</v>
      </c>
      <c r="Q362" s="170" t="s">
        <v>1641</v>
      </c>
      <c r="R362" s="170" t="s">
        <v>1641</v>
      </c>
      <c r="S362" s="170" t="s">
        <v>1641</v>
      </c>
      <c r="T362" s="170" t="s">
        <v>1641</v>
      </c>
      <c r="U362" s="170" t="s">
        <v>1641</v>
      </c>
      <c r="V362" s="170" t="s">
        <v>1641</v>
      </c>
      <c r="W362" s="170" t="s">
        <v>1641</v>
      </c>
      <c r="X362" s="170" t="s">
        <v>1641</v>
      </c>
      <c r="Y362" s="170" t="s">
        <v>1641</v>
      </c>
      <c r="Z362" s="170" t="s">
        <v>1641</v>
      </c>
      <c r="AA362" s="170" t="s">
        <v>1641</v>
      </c>
      <c r="AB362" s="170" t="s">
        <v>1641</v>
      </c>
      <c r="AC362" s="170" t="s">
        <v>1641</v>
      </c>
    </row>
    <row r="363" ht="11.25" customHeight="1">
      <c r="A363" s="74"/>
      <c r="D363" s="150" t="s">
        <v>956</v>
      </c>
      <c r="E363" s="151" t="s">
        <v>114</v>
      </c>
      <c r="F363" s="152" t="s">
        <v>955</v>
      </c>
      <c r="G363" s="151" t="s">
        <v>922</v>
      </c>
      <c r="H363" s="151" t="s">
        <v>927</v>
      </c>
      <c r="I363" s="125" t="s">
        <v>131</v>
      </c>
      <c r="J363" s="157"/>
      <c r="K363" s="152"/>
      <c r="L363" s="126">
        <v>2</v>
      </c>
      <c r="M363" s="151"/>
      <c r="N363" s="148">
        <f>IF(("Default"&lt;&gt;"Reference probe"),"N","Y")</f>
      </c>
      <c r="O363" s="170" t="s">
        <v>1641</v>
      </c>
      <c r="P363" s="170" t="s">
        <v>1641</v>
      </c>
      <c r="Q363" s="170" t="s">
        <v>1641</v>
      </c>
      <c r="R363" s="170" t="s">
        <v>1641</v>
      </c>
      <c r="S363" s="170" t="s">
        <v>1641</v>
      </c>
      <c r="T363" s="170" t="s">
        <v>1641</v>
      </c>
      <c r="U363" s="170" t="s">
        <v>1641</v>
      </c>
      <c r="V363" s="170" t="s">
        <v>1641</v>
      </c>
      <c r="W363" s="170" t="s">
        <v>1641</v>
      </c>
      <c r="X363" s="170" t="s">
        <v>1641</v>
      </c>
      <c r="Y363" s="170" t="s">
        <v>1641</v>
      </c>
      <c r="Z363" s="170" t="s">
        <v>1641</v>
      </c>
      <c r="AA363" s="170" t="s">
        <v>1641</v>
      </c>
      <c r="AB363" s="170" t="s">
        <v>1641</v>
      </c>
      <c r="AC363" s="170" t="s">
        <v>1641</v>
      </c>
    </row>
    <row r="364" ht="11.25" customHeight="1">
      <c r="A364" s="74"/>
      <c r="D364" s="150" t="s">
        <v>957</v>
      </c>
      <c r="E364" s="151" t="s">
        <v>114</v>
      </c>
      <c r="F364" s="152" t="s">
        <v>958</v>
      </c>
      <c r="G364" s="151" t="s">
        <v>922</v>
      </c>
      <c r="H364" s="151" t="s">
        <v>927</v>
      </c>
      <c r="I364" s="125" t="s">
        <v>131</v>
      </c>
      <c r="J364" s="157"/>
      <c r="K364" s="152"/>
      <c r="L364" s="126">
        <v>2</v>
      </c>
      <c r="M364" s="151"/>
      <c r="N364" s="148">
        <f>IF(("Default"&lt;&gt;"Reference probe"),"N","Y")</f>
      </c>
      <c r="O364" s="170" t="s">
        <v>1641</v>
      </c>
      <c r="P364" s="170" t="s">
        <v>1641</v>
      </c>
      <c r="Q364" s="170" t="s">
        <v>1641</v>
      </c>
      <c r="R364" s="170" t="s">
        <v>1641</v>
      </c>
      <c r="S364" s="170" t="s">
        <v>1641</v>
      </c>
      <c r="T364" s="170" t="s">
        <v>1641</v>
      </c>
      <c r="U364" s="170" t="s">
        <v>1641</v>
      </c>
      <c r="V364" s="170" t="s">
        <v>1641</v>
      </c>
      <c r="W364" s="170" t="s">
        <v>1641</v>
      </c>
      <c r="X364" s="170" t="s">
        <v>1641</v>
      </c>
      <c r="Y364" s="170" t="s">
        <v>1641</v>
      </c>
      <c r="Z364" s="170" t="s">
        <v>1641</v>
      </c>
      <c r="AA364" s="170" t="s">
        <v>1641</v>
      </c>
      <c r="AB364" s="170" t="s">
        <v>1641</v>
      </c>
      <c r="AC364" s="170" t="s">
        <v>1641</v>
      </c>
    </row>
    <row r="365" ht="11.25" customHeight="1">
      <c r="A365" s="74"/>
      <c r="D365" s="150" t="s">
        <v>959</v>
      </c>
      <c r="E365" s="151" t="s">
        <v>114</v>
      </c>
      <c r="F365" s="152" t="s">
        <v>960</v>
      </c>
      <c r="G365" s="151" t="s">
        <v>922</v>
      </c>
      <c r="H365" s="151" t="s">
        <v>927</v>
      </c>
      <c r="I365" s="125" t="s">
        <v>131</v>
      </c>
      <c r="J365" s="157"/>
      <c r="K365" s="152"/>
      <c r="L365" s="126">
        <v>2</v>
      </c>
      <c r="M365" s="151"/>
      <c r="N365" s="148">
        <f>IF(("Reference probe"&lt;&gt;"Reference probe"),"N","Y")</f>
      </c>
      <c r="O365" s="170" t="s">
        <v>1641</v>
      </c>
      <c r="P365" s="170" t="s">
        <v>1641</v>
      </c>
      <c r="Q365" s="170" t="s">
        <v>1641</v>
      </c>
      <c r="R365" s="170" t="s">
        <v>1641</v>
      </c>
      <c r="S365" s="170" t="s">
        <v>1641</v>
      </c>
      <c r="T365" s="170" t="s">
        <v>1641</v>
      </c>
      <c r="U365" s="170" t="s">
        <v>1641</v>
      </c>
      <c r="V365" s="170" t="s">
        <v>1641</v>
      </c>
      <c r="W365" s="170" t="s">
        <v>1641</v>
      </c>
      <c r="X365" s="170" t="s">
        <v>1641</v>
      </c>
      <c r="Y365" s="170" t="s">
        <v>1641</v>
      </c>
      <c r="Z365" s="170" t="s">
        <v>1641</v>
      </c>
      <c r="AA365" s="170" t="s">
        <v>1641</v>
      </c>
      <c r="AB365" s="170" t="s">
        <v>1641</v>
      </c>
      <c r="AC365" s="170" t="s">
        <v>1641</v>
      </c>
    </row>
    <row r="366" ht="11.25" customHeight="1">
      <c r="A366" s="74"/>
      <c r="D366" s="150" t="s">
        <v>961</v>
      </c>
      <c r="E366" s="151" t="s">
        <v>114</v>
      </c>
      <c r="F366" s="152" t="s">
        <v>960</v>
      </c>
      <c r="G366" s="151" t="s">
        <v>922</v>
      </c>
      <c r="H366" s="151" t="s">
        <v>927</v>
      </c>
      <c r="I366" s="125" t="s">
        <v>131</v>
      </c>
      <c r="J366" s="157"/>
      <c r="K366" s="152"/>
      <c r="L366" s="126">
        <v>2</v>
      </c>
      <c r="M366" s="151"/>
      <c r="N366" s="148">
        <f>IF(("Reference probe"&lt;&gt;"Reference probe"),"N","Y")</f>
      </c>
      <c r="O366" s="170" t="s">
        <v>1641</v>
      </c>
      <c r="P366" s="170" t="s">
        <v>1641</v>
      </c>
      <c r="Q366" s="170" t="s">
        <v>1641</v>
      </c>
      <c r="R366" s="170" t="s">
        <v>1641</v>
      </c>
      <c r="S366" s="170" t="s">
        <v>1641</v>
      </c>
      <c r="T366" s="170" t="s">
        <v>1641</v>
      </c>
      <c r="U366" s="170" t="s">
        <v>1641</v>
      </c>
      <c r="V366" s="170" t="s">
        <v>1641</v>
      </c>
      <c r="W366" s="170" t="s">
        <v>1641</v>
      </c>
      <c r="X366" s="170" t="s">
        <v>1641</v>
      </c>
      <c r="Y366" s="170" t="s">
        <v>1641</v>
      </c>
      <c r="Z366" s="170" t="s">
        <v>1641</v>
      </c>
      <c r="AA366" s="170" t="s">
        <v>1641</v>
      </c>
      <c r="AB366" s="170" t="s">
        <v>1641</v>
      </c>
      <c r="AC366" s="170" t="s">
        <v>1641</v>
      </c>
    </row>
    <row r="367" ht="11.25" customHeight="1">
      <c r="A367" s="74"/>
      <c r="D367" s="150" t="s">
        <v>962</v>
      </c>
      <c r="E367" s="151" t="s">
        <v>114</v>
      </c>
      <c r="F367" s="152" t="s">
        <v>963</v>
      </c>
      <c r="G367" s="151" t="s">
        <v>922</v>
      </c>
      <c r="H367" s="151" t="s">
        <v>927</v>
      </c>
      <c r="I367" s="125" t="s">
        <v>131</v>
      </c>
      <c r="J367" s="157"/>
      <c r="K367" s="152"/>
      <c r="L367" s="126">
        <v>2</v>
      </c>
      <c r="M367" s="151"/>
      <c r="N367" s="148">
        <f>IF(("Default"&lt;&gt;"Reference probe"),"N","Y")</f>
      </c>
      <c r="O367" s="170" t="s">
        <v>1641</v>
      </c>
      <c r="P367" s="170" t="s">
        <v>1641</v>
      </c>
      <c r="Q367" s="170" t="s">
        <v>1641</v>
      </c>
      <c r="R367" s="170" t="s">
        <v>1641</v>
      </c>
      <c r="S367" s="170" t="s">
        <v>1641</v>
      </c>
      <c r="T367" s="170" t="s">
        <v>1641</v>
      </c>
      <c r="U367" s="170" t="s">
        <v>1641</v>
      </c>
      <c r="V367" s="170" t="s">
        <v>1641</v>
      </c>
      <c r="W367" s="170" t="s">
        <v>1641</v>
      </c>
      <c r="X367" s="170" t="s">
        <v>1641</v>
      </c>
      <c r="Y367" s="170" t="s">
        <v>1641</v>
      </c>
      <c r="Z367" s="170" t="s">
        <v>1641</v>
      </c>
      <c r="AA367" s="170" t="s">
        <v>1641</v>
      </c>
      <c r="AB367" s="170" t="s">
        <v>1641</v>
      </c>
      <c r="AC367" s="170" t="s">
        <v>1641</v>
      </c>
    </row>
    <row r="368" ht="11.25" customHeight="1">
      <c r="A368" s="74"/>
      <c r="D368" s="150" t="s">
        <v>964</v>
      </c>
      <c r="E368" s="151" t="s">
        <v>114</v>
      </c>
      <c r="F368" s="152" t="s">
        <v>965</v>
      </c>
      <c r="G368" s="151" t="s">
        <v>922</v>
      </c>
      <c r="H368" s="151" t="s">
        <v>927</v>
      </c>
      <c r="I368" s="125" t="s">
        <v>131</v>
      </c>
      <c r="J368" s="157"/>
      <c r="K368" s="152"/>
      <c r="L368" s="126">
        <v>2</v>
      </c>
      <c r="M368" s="151"/>
      <c r="N368" s="148">
        <f>IF(("Default"&lt;&gt;"Reference probe"),"N","Y")</f>
      </c>
      <c r="O368" s="170" t="s">
        <v>1641</v>
      </c>
      <c r="P368" s="170" t="s">
        <v>1641</v>
      </c>
      <c r="Q368" s="170" t="s">
        <v>1641</v>
      </c>
      <c r="R368" s="170" t="s">
        <v>1641</v>
      </c>
      <c r="S368" s="170" t="s">
        <v>1641</v>
      </c>
      <c r="T368" s="170" t="s">
        <v>1641</v>
      </c>
      <c r="U368" s="170" t="s">
        <v>1641</v>
      </c>
      <c r="V368" s="170" t="s">
        <v>1641</v>
      </c>
      <c r="W368" s="170" t="s">
        <v>1641</v>
      </c>
      <c r="X368" s="170" t="s">
        <v>1641</v>
      </c>
      <c r="Y368" s="170" t="s">
        <v>1641</v>
      </c>
      <c r="Z368" s="170" t="s">
        <v>1641</v>
      </c>
      <c r="AA368" s="170" t="s">
        <v>1641</v>
      </c>
      <c r="AB368" s="170" t="s">
        <v>1641</v>
      </c>
      <c r="AC368" s="170" t="s">
        <v>1641</v>
      </c>
    </row>
    <row r="369" ht="11.25" customHeight="1">
      <c r="A369" s="74"/>
      <c r="D369" s="150" t="s">
        <v>966</v>
      </c>
      <c r="E369" s="151" t="s">
        <v>114</v>
      </c>
      <c r="F369" s="152" t="s">
        <v>965</v>
      </c>
      <c r="G369" s="151" t="s">
        <v>922</v>
      </c>
      <c r="H369" s="151" t="s">
        <v>927</v>
      </c>
      <c r="I369" s="125" t="s">
        <v>131</v>
      </c>
      <c r="J369" s="157"/>
      <c r="K369" s="152"/>
      <c r="L369" s="126">
        <v>2</v>
      </c>
      <c r="M369" s="151"/>
      <c r="N369" s="148">
        <f>IF(("Default"&lt;&gt;"Reference probe"),"N","Y")</f>
      </c>
      <c r="O369" s="170" t="s">
        <v>1641</v>
      </c>
      <c r="P369" s="170" t="s">
        <v>1641</v>
      </c>
      <c r="Q369" s="170" t="s">
        <v>1641</v>
      </c>
      <c r="R369" s="170" t="s">
        <v>1641</v>
      </c>
      <c r="S369" s="170" t="s">
        <v>1641</v>
      </c>
      <c r="T369" s="170" t="s">
        <v>1641</v>
      </c>
      <c r="U369" s="170" t="s">
        <v>1641</v>
      </c>
      <c r="V369" s="170" t="s">
        <v>1641</v>
      </c>
      <c r="W369" s="170" t="s">
        <v>1641</v>
      </c>
      <c r="X369" s="170" t="s">
        <v>1641</v>
      </c>
      <c r="Y369" s="170" t="s">
        <v>1641</v>
      </c>
      <c r="Z369" s="170" t="s">
        <v>1641</v>
      </c>
      <c r="AA369" s="170" t="s">
        <v>1641</v>
      </c>
      <c r="AB369" s="170" t="s">
        <v>1641</v>
      </c>
      <c r="AC369" s="170" t="s">
        <v>1641</v>
      </c>
    </row>
    <row r="370" ht="11.25" customHeight="1">
      <c r="A370" s="74"/>
      <c r="D370" s="150" t="s">
        <v>967</v>
      </c>
      <c r="E370" s="151" t="s">
        <v>114</v>
      </c>
      <c r="F370" s="152" t="s">
        <v>968</v>
      </c>
      <c r="G370" s="151" t="s">
        <v>922</v>
      </c>
      <c r="H370" s="151" t="s">
        <v>927</v>
      </c>
      <c r="I370" s="125" t="s">
        <v>128</v>
      </c>
      <c r="J370" s="157"/>
      <c r="K370" s="152"/>
      <c r="L370" s="126">
        <v>2</v>
      </c>
      <c r="M370" s="151"/>
      <c r="N370" s="148">
        <f>IF(("Default"&lt;&gt;"Reference probe"),"N","Y")</f>
      </c>
      <c r="O370" s="170" t="s">
        <v>1641</v>
      </c>
      <c r="P370" s="170" t="s">
        <v>1641</v>
      </c>
      <c r="Q370" s="170" t="s">
        <v>1641</v>
      </c>
      <c r="R370" s="170" t="s">
        <v>1641</v>
      </c>
      <c r="S370" s="170" t="s">
        <v>1641</v>
      </c>
      <c r="T370" s="170" t="s">
        <v>1641</v>
      </c>
      <c r="U370" s="170" t="s">
        <v>1641</v>
      </c>
      <c r="V370" s="170" t="s">
        <v>1641</v>
      </c>
      <c r="W370" s="170" t="s">
        <v>1641</v>
      </c>
      <c r="X370" s="170" t="s">
        <v>1641</v>
      </c>
      <c r="Y370" s="170" t="s">
        <v>1641</v>
      </c>
      <c r="Z370" s="170" t="s">
        <v>1641</v>
      </c>
      <c r="AA370" s="170" t="s">
        <v>1641</v>
      </c>
      <c r="AB370" s="170" t="s">
        <v>1641</v>
      </c>
      <c r="AC370" s="170" t="s">
        <v>1641</v>
      </c>
    </row>
    <row r="371" ht="11.25" customHeight="1">
      <c r="A371" s="74"/>
      <c r="D371" s="150" t="s">
        <v>969</v>
      </c>
      <c r="E371" s="151" t="s">
        <v>114</v>
      </c>
      <c r="F371" s="152" t="s">
        <v>970</v>
      </c>
      <c r="G371" s="151" t="s">
        <v>922</v>
      </c>
      <c r="H371" s="151" t="s">
        <v>927</v>
      </c>
      <c r="I371" s="125" t="s">
        <v>125</v>
      </c>
      <c r="J371" s="157"/>
      <c r="K371" s="152"/>
      <c r="L371" s="126">
        <v>2</v>
      </c>
      <c r="M371" s="151"/>
      <c r="N371" s="148">
        <f>IF(("Reference probe"&lt;&gt;"Reference probe"),"N","Y")</f>
      </c>
      <c r="O371" s="170" t="s">
        <v>1641</v>
      </c>
      <c r="P371" s="170" t="s">
        <v>1641</v>
      </c>
      <c r="Q371" s="170" t="s">
        <v>1641</v>
      </c>
      <c r="R371" s="170" t="s">
        <v>1641</v>
      </c>
      <c r="S371" s="170" t="s">
        <v>1641</v>
      </c>
      <c r="T371" s="170" t="s">
        <v>1641</v>
      </c>
      <c r="U371" s="170" t="s">
        <v>1641</v>
      </c>
      <c r="V371" s="170" t="s">
        <v>1641</v>
      </c>
      <c r="W371" s="170" t="s">
        <v>1641</v>
      </c>
      <c r="X371" s="170" t="s">
        <v>1641</v>
      </c>
      <c r="Y371" s="170" t="s">
        <v>1641</v>
      </c>
      <c r="Z371" s="170" t="s">
        <v>1641</v>
      </c>
      <c r="AA371" s="170" t="s">
        <v>1641</v>
      </c>
      <c r="AB371" s="170" t="s">
        <v>1641</v>
      </c>
      <c r="AC371" s="170" t="s">
        <v>1641</v>
      </c>
    </row>
    <row r="372" ht="11.25" customHeight="1">
      <c r="A372" s="74"/>
      <c r="D372" s="150" t="s">
        <v>971</v>
      </c>
      <c r="E372" s="151" t="s">
        <v>114</v>
      </c>
      <c r="F372" s="152" t="s">
        <v>972</v>
      </c>
      <c r="G372" s="151" t="s">
        <v>922</v>
      </c>
      <c r="H372" s="151" t="s">
        <v>927</v>
      </c>
      <c r="I372" s="125" t="s">
        <v>123</v>
      </c>
      <c r="J372" s="157"/>
      <c r="K372" s="152"/>
      <c r="L372" s="126">
        <v>2</v>
      </c>
      <c r="M372" s="151"/>
      <c r="N372" s="148">
        <f>IF(("Reference probe"&lt;&gt;"Reference probe"),"N","Y")</f>
      </c>
      <c r="O372" s="170" t="s">
        <v>1641</v>
      </c>
      <c r="P372" s="170" t="s">
        <v>1641</v>
      </c>
      <c r="Q372" s="170" t="s">
        <v>1641</v>
      </c>
      <c r="R372" s="170" t="s">
        <v>1641</v>
      </c>
      <c r="S372" s="170" t="s">
        <v>1641</v>
      </c>
      <c r="T372" s="170" t="s">
        <v>1641</v>
      </c>
      <c r="U372" s="170" t="s">
        <v>1641</v>
      </c>
      <c r="V372" s="170" t="s">
        <v>1641</v>
      </c>
      <c r="W372" s="170" t="s">
        <v>1641</v>
      </c>
      <c r="X372" s="170" t="s">
        <v>1641</v>
      </c>
      <c r="Y372" s="170" t="s">
        <v>1641</v>
      </c>
      <c r="Z372" s="170" t="s">
        <v>1641</v>
      </c>
      <c r="AA372" s="170" t="s">
        <v>1641</v>
      </c>
      <c r="AB372" s="170" t="s">
        <v>1641</v>
      </c>
      <c r="AC372" s="170" t="s">
        <v>1641</v>
      </c>
    </row>
    <row r="373" ht="11.25" customHeight="1">
      <c r="A373" s="74"/>
      <c r="D373" s="150" t="s">
        <v>973</v>
      </c>
      <c r="E373" s="151" t="s">
        <v>114</v>
      </c>
      <c r="F373" s="152" t="s">
        <v>974</v>
      </c>
      <c r="G373" s="151" t="s">
        <v>922</v>
      </c>
      <c r="H373" s="151" t="s">
        <v>927</v>
      </c>
      <c r="I373" s="125" t="s">
        <v>121</v>
      </c>
      <c r="J373" s="157"/>
      <c r="K373" s="152"/>
      <c r="L373" s="126">
        <v>2</v>
      </c>
      <c r="M373" s="151"/>
      <c r="N373" s="148">
        <f>IF(("Default"&lt;&gt;"Reference probe"),"N","Y")</f>
      </c>
      <c r="O373" s="170" t="s">
        <v>1641</v>
      </c>
      <c r="P373" s="170" t="s">
        <v>1641</v>
      </c>
      <c r="Q373" s="170" t="s">
        <v>1641</v>
      </c>
      <c r="R373" s="170" t="s">
        <v>1641</v>
      </c>
      <c r="S373" s="170" t="s">
        <v>1641</v>
      </c>
      <c r="T373" s="170" t="s">
        <v>1641</v>
      </c>
      <c r="U373" s="170" t="s">
        <v>1641</v>
      </c>
      <c r="V373" s="170" t="s">
        <v>1641</v>
      </c>
      <c r="W373" s="170" t="s">
        <v>1641</v>
      </c>
      <c r="X373" s="170" t="s">
        <v>1641</v>
      </c>
      <c r="Y373" s="170" t="s">
        <v>1641</v>
      </c>
      <c r="Z373" s="170" t="s">
        <v>1641</v>
      </c>
      <c r="AA373" s="170" t="s">
        <v>1641</v>
      </c>
      <c r="AB373" s="170" t="s">
        <v>1641</v>
      </c>
      <c r="AC373" s="170" t="s">
        <v>1641</v>
      </c>
    </row>
    <row r="374" ht="11.25" customHeight="1">
      <c r="A374" s="74"/>
      <c r="D374" s="150" t="s">
        <v>975</v>
      </c>
      <c r="E374" s="151" t="s">
        <v>114</v>
      </c>
      <c r="F374" s="152" t="s">
        <v>976</v>
      </c>
      <c r="G374" s="151" t="s">
        <v>922</v>
      </c>
      <c r="H374" s="151" t="s">
        <v>927</v>
      </c>
      <c r="I374" s="125" t="s">
        <v>118</v>
      </c>
      <c r="J374" s="157"/>
      <c r="K374" s="152"/>
      <c r="L374" s="126">
        <v>2</v>
      </c>
      <c r="M374" s="151"/>
      <c r="N374" s="148">
        <f>IF(("Reference probe"&lt;&gt;"Reference probe"),"N","Y")</f>
      </c>
      <c r="O374" s="170" t="s">
        <v>1641</v>
      </c>
      <c r="P374" s="170" t="s">
        <v>1641</v>
      </c>
      <c r="Q374" s="170" t="s">
        <v>1641</v>
      </c>
      <c r="R374" s="170" t="s">
        <v>1641</v>
      </c>
      <c r="S374" s="170" t="s">
        <v>1641</v>
      </c>
      <c r="T374" s="170" t="s">
        <v>1641</v>
      </c>
      <c r="U374" s="170" t="s">
        <v>1641</v>
      </c>
      <c r="V374" s="170" t="s">
        <v>1641</v>
      </c>
      <c r="W374" s="170" t="s">
        <v>1641</v>
      </c>
      <c r="X374" s="170" t="s">
        <v>1641</v>
      </c>
      <c r="Y374" s="170" t="s">
        <v>1641</v>
      </c>
      <c r="Z374" s="170" t="s">
        <v>1641</v>
      </c>
      <c r="AA374" s="170" t="s">
        <v>1641</v>
      </c>
      <c r="AB374" s="170" t="s">
        <v>1641</v>
      </c>
      <c r="AC374" s="170" t="s">
        <v>1641</v>
      </c>
    </row>
    <row r="375" ht="11.25" customHeight="1">
      <c r="A375" s="74"/>
      <c r="D375" s="150" t="s">
        <v>977</v>
      </c>
      <c r="E375" s="151" t="s">
        <v>114</v>
      </c>
      <c r="F375" s="152" t="s">
        <v>978</v>
      </c>
      <c r="G375" s="151" t="s">
        <v>922</v>
      </c>
      <c r="H375" s="151" t="s">
        <v>927</v>
      </c>
      <c r="I375" s="125" t="s">
        <v>368</v>
      </c>
      <c r="J375" s="157"/>
      <c r="K375" s="152"/>
      <c r="L375" s="126">
        <v>2</v>
      </c>
      <c r="M375" s="151"/>
      <c r="N375" s="148">
        <f>IF(("Reference probe"&lt;&gt;"Reference probe"),"N","Y")</f>
      </c>
      <c r="O375" s="170" t="s">
        <v>1641</v>
      </c>
      <c r="P375" s="170" t="s">
        <v>1641</v>
      </c>
      <c r="Q375" s="170" t="s">
        <v>1641</v>
      </c>
      <c r="R375" s="170" t="s">
        <v>1641</v>
      </c>
      <c r="S375" s="170" t="s">
        <v>1641</v>
      </c>
      <c r="T375" s="170" t="s">
        <v>1641</v>
      </c>
      <c r="U375" s="170" t="s">
        <v>1641</v>
      </c>
      <c r="V375" s="170" t="s">
        <v>1641</v>
      </c>
      <c r="W375" s="170" t="s">
        <v>1641</v>
      </c>
      <c r="X375" s="170" t="s">
        <v>1641</v>
      </c>
      <c r="Y375" s="170" t="s">
        <v>1641</v>
      </c>
      <c r="Z375" s="170" t="s">
        <v>1641</v>
      </c>
      <c r="AA375" s="170" t="s">
        <v>1641</v>
      </c>
      <c r="AB375" s="170" t="s">
        <v>1641</v>
      </c>
      <c r="AC375" s="170" t="s">
        <v>1641</v>
      </c>
    </row>
    <row r="376" ht="11.25" customHeight="1">
      <c r="A376" s="74"/>
      <c r="D376" s="150" t="s">
        <v>979</v>
      </c>
      <c r="E376" s="151" t="s">
        <v>114</v>
      </c>
      <c r="F376" s="152" t="s">
        <v>978</v>
      </c>
      <c r="G376" s="151" t="s">
        <v>922</v>
      </c>
      <c r="H376" s="151" t="s">
        <v>927</v>
      </c>
      <c r="I376" s="125" t="s">
        <v>370</v>
      </c>
      <c r="J376" s="157"/>
      <c r="K376" s="152"/>
      <c r="L376" s="126">
        <v>2</v>
      </c>
      <c r="M376" s="151"/>
      <c r="N376" s="148">
        <f>IF(("Default"&lt;&gt;"Reference probe"),"N","Y")</f>
      </c>
      <c r="O376" s="170" t="s">
        <v>1641</v>
      </c>
      <c r="P376" s="170" t="s">
        <v>1641</v>
      </c>
      <c r="Q376" s="170" t="s">
        <v>1641</v>
      </c>
      <c r="R376" s="170" t="s">
        <v>1641</v>
      </c>
      <c r="S376" s="170" t="s">
        <v>1641</v>
      </c>
      <c r="T376" s="170" t="s">
        <v>1641</v>
      </c>
      <c r="U376" s="170" t="s">
        <v>1641</v>
      </c>
      <c r="V376" s="170" t="s">
        <v>1641</v>
      </c>
      <c r="W376" s="170" t="s">
        <v>1641</v>
      </c>
      <c r="X376" s="170" t="s">
        <v>1641</v>
      </c>
      <c r="Y376" s="170" t="s">
        <v>1641</v>
      </c>
      <c r="Z376" s="170" t="s">
        <v>1641</v>
      </c>
      <c r="AA376" s="170" t="s">
        <v>1641</v>
      </c>
      <c r="AB376" s="170" t="s">
        <v>1641</v>
      </c>
      <c r="AC376" s="170" t="s">
        <v>1641</v>
      </c>
    </row>
    <row r="377" ht="11.25" customHeight="1">
      <c r="A377" s="74"/>
      <c r="D377" s="150" t="s">
        <v>980</v>
      </c>
      <c r="E377" s="151" t="s">
        <v>114</v>
      </c>
      <c r="F377" s="152" t="s">
        <v>981</v>
      </c>
      <c r="G377" s="151" t="s">
        <v>922</v>
      </c>
      <c r="H377" s="151" t="s">
        <v>927</v>
      </c>
      <c r="I377" s="125" t="s">
        <v>373</v>
      </c>
      <c r="J377" s="157"/>
      <c r="K377" s="152"/>
      <c r="L377" s="126">
        <v>2</v>
      </c>
      <c r="M377" s="151"/>
      <c r="N377" s="148">
        <f>IF(("Default"&lt;&gt;"Reference probe"),"N","Y")</f>
      </c>
      <c r="O377" s="170" t="s">
        <v>1641</v>
      </c>
      <c r="P377" s="170" t="s">
        <v>1641</v>
      </c>
      <c r="Q377" s="170" t="s">
        <v>1641</v>
      </c>
      <c r="R377" s="170" t="s">
        <v>1641</v>
      </c>
      <c r="S377" s="170" t="s">
        <v>1641</v>
      </c>
      <c r="T377" s="170" t="s">
        <v>1641</v>
      </c>
      <c r="U377" s="170" t="s">
        <v>1641</v>
      </c>
      <c r="V377" s="170" t="s">
        <v>1641</v>
      </c>
      <c r="W377" s="170" t="s">
        <v>1641</v>
      </c>
      <c r="X377" s="170" t="s">
        <v>1641</v>
      </c>
      <c r="Y377" s="170" t="s">
        <v>1641</v>
      </c>
      <c r="Z377" s="170" t="s">
        <v>1641</v>
      </c>
      <c r="AA377" s="170" t="s">
        <v>1641</v>
      </c>
      <c r="AB377" s="170" t="s">
        <v>1641</v>
      </c>
      <c r="AC377" s="170" t="s">
        <v>1641</v>
      </c>
    </row>
    <row r="378" ht="11.25" customHeight="1">
      <c r="A378" s="74"/>
      <c r="D378" s="150" t="s">
        <v>982</v>
      </c>
      <c r="E378" s="151" t="s">
        <v>114</v>
      </c>
      <c r="F378" s="152" t="s">
        <v>983</v>
      </c>
      <c r="G378" s="151" t="s">
        <v>922</v>
      </c>
      <c r="H378" s="151" t="s">
        <v>927</v>
      </c>
      <c r="I378" s="125" t="s">
        <v>761</v>
      </c>
      <c r="J378" s="157"/>
      <c r="K378" s="152"/>
      <c r="L378" s="126">
        <v>2</v>
      </c>
      <c r="M378" s="151"/>
      <c r="N378" s="148">
        <f>IF(("Reference probe"&lt;&gt;"Reference probe"),"N","Y")</f>
      </c>
      <c r="O378" s="170" t="s">
        <v>1641</v>
      </c>
      <c r="P378" s="170" t="s">
        <v>1641</v>
      </c>
      <c r="Q378" s="170" t="s">
        <v>1641</v>
      </c>
      <c r="R378" s="170" t="s">
        <v>1641</v>
      </c>
      <c r="S378" s="170" t="s">
        <v>1641</v>
      </c>
      <c r="T378" s="170" t="s">
        <v>1641</v>
      </c>
      <c r="U378" s="170" t="s">
        <v>1641</v>
      </c>
      <c r="V378" s="170" t="s">
        <v>1641</v>
      </c>
      <c r="W378" s="170" t="s">
        <v>1641</v>
      </c>
      <c r="X378" s="170" t="s">
        <v>1641</v>
      </c>
      <c r="Y378" s="170" t="s">
        <v>1641</v>
      </c>
      <c r="Z378" s="170" t="s">
        <v>1641</v>
      </c>
      <c r="AA378" s="170" t="s">
        <v>1641</v>
      </c>
      <c r="AB378" s="170" t="s">
        <v>1641</v>
      </c>
      <c r="AC378" s="170" t="s">
        <v>1641</v>
      </c>
    </row>
    <row r="379" ht="11.25" customHeight="1">
      <c r="A379" s="74"/>
      <c r="D379" s="150" t="s">
        <v>984</v>
      </c>
      <c r="E379" s="151" t="s">
        <v>114</v>
      </c>
      <c r="F379" s="152" t="s">
        <v>985</v>
      </c>
      <c r="G379" s="151" t="s">
        <v>922</v>
      </c>
      <c r="H379" s="151" t="s">
        <v>927</v>
      </c>
      <c r="I379" s="125" t="s">
        <v>764</v>
      </c>
      <c r="J379" s="157"/>
      <c r="K379" s="152"/>
      <c r="L379" s="126">
        <v>2</v>
      </c>
      <c r="M379" s="151"/>
      <c r="N379" s="148">
        <f>IF(("Reference probe"&lt;&gt;"Reference probe"),"N","Y")</f>
      </c>
      <c r="O379" s="170" t="s">
        <v>1641</v>
      </c>
      <c r="P379" s="170" t="s">
        <v>1641</v>
      </c>
      <c r="Q379" s="170" t="s">
        <v>1641</v>
      </c>
      <c r="R379" s="170" t="s">
        <v>1641</v>
      </c>
      <c r="S379" s="170" t="s">
        <v>1641</v>
      </c>
      <c r="T379" s="170" t="s">
        <v>1641</v>
      </c>
      <c r="U379" s="170" t="s">
        <v>1641</v>
      </c>
      <c r="V379" s="170" t="s">
        <v>1641</v>
      </c>
      <c r="W379" s="170" t="s">
        <v>1641</v>
      </c>
      <c r="X379" s="170" t="s">
        <v>1641</v>
      </c>
      <c r="Y379" s="170" t="s">
        <v>1641</v>
      </c>
      <c r="Z379" s="170" t="s">
        <v>1641</v>
      </c>
      <c r="AA379" s="170" t="s">
        <v>1641</v>
      </c>
      <c r="AB379" s="170" t="s">
        <v>1641</v>
      </c>
      <c r="AC379" s="170" t="s">
        <v>1641</v>
      </c>
    </row>
    <row r="380" ht="11.25" customHeight="1">
      <c r="A380" s="74"/>
      <c r="D380" s="150" t="s">
        <v>986</v>
      </c>
      <c r="E380" s="151" t="s">
        <v>114</v>
      </c>
      <c r="F380" s="152" t="s">
        <v>987</v>
      </c>
      <c r="G380" s="151" t="s">
        <v>922</v>
      </c>
      <c r="H380" s="151" t="s">
        <v>927</v>
      </c>
      <c r="I380" s="125" t="s">
        <v>766</v>
      </c>
      <c r="J380" s="157"/>
      <c r="K380" s="152"/>
      <c r="L380" s="126">
        <v>2</v>
      </c>
      <c r="M380" s="151"/>
      <c r="N380" s="148">
        <f>IF(("Default"&lt;&gt;"Reference probe"),"N","Y")</f>
      </c>
      <c r="O380" s="170" t="s">
        <v>1641</v>
      </c>
      <c r="P380" s="170" t="s">
        <v>1641</v>
      </c>
      <c r="Q380" s="170" t="s">
        <v>1641</v>
      </c>
      <c r="R380" s="170" t="s">
        <v>1641</v>
      </c>
      <c r="S380" s="170" t="s">
        <v>1641</v>
      </c>
      <c r="T380" s="170" t="s">
        <v>1641</v>
      </c>
      <c r="U380" s="170" t="s">
        <v>1641</v>
      </c>
      <c r="V380" s="170" t="s">
        <v>1641</v>
      </c>
      <c r="W380" s="170" t="s">
        <v>1641</v>
      </c>
      <c r="X380" s="170" t="s">
        <v>1641</v>
      </c>
      <c r="Y380" s="170" t="s">
        <v>1641</v>
      </c>
      <c r="Z380" s="170" t="s">
        <v>1641</v>
      </c>
      <c r="AA380" s="170" t="s">
        <v>1641</v>
      </c>
      <c r="AB380" s="170" t="s">
        <v>1641</v>
      </c>
      <c r="AC380" s="170" t="s">
        <v>1641</v>
      </c>
    </row>
    <row r="381" ht="11.25" customHeight="1">
      <c r="A381" s="74"/>
      <c r="D381" s="150" t="s">
        <v>988</v>
      </c>
      <c r="E381" s="151" t="s">
        <v>114</v>
      </c>
      <c r="F381" s="152" t="s">
        <v>989</v>
      </c>
      <c r="G381" s="151" t="s">
        <v>922</v>
      </c>
      <c r="H381" s="151" t="s">
        <v>927</v>
      </c>
      <c r="I381" s="125" t="s">
        <v>769</v>
      </c>
      <c r="J381" s="157"/>
      <c r="K381" s="152"/>
      <c r="L381" s="126">
        <v>2</v>
      </c>
      <c r="M381" s="151"/>
      <c r="N381" s="148">
        <f>IF(("Default"&lt;&gt;"Reference probe"),"N","Y")</f>
      </c>
      <c r="O381" s="170" t="s">
        <v>1641</v>
      </c>
      <c r="P381" s="170" t="s">
        <v>1641</v>
      </c>
      <c r="Q381" s="170" t="s">
        <v>1641</v>
      </c>
      <c r="R381" s="170" t="s">
        <v>1641</v>
      </c>
      <c r="S381" s="170" t="s">
        <v>1641</v>
      </c>
      <c r="T381" s="170" t="s">
        <v>1641</v>
      </c>
      <c r="U381" s="170" t="s">
        <v>1641</v>
      </c>
      <c r="V381" s="170" t="s">
        <v>1641</v>
      </c>
      <c r="W381" s="170" t="s">
        <v>1641</v>
      </c>
      <c r="X381" s="170" t="s">
        <v>1641</v>
      </c>
      <c r="Y381" s="170" t="s">
        <v>1641</v>
      </c>
      <c r="Z381" s="170" t="s">
        <v>1641</v>
      </c>
      <c r="AA381" s="170" t="s">
        <v>1641</v>
      </c>
      <c r="AB381" s="170" t="s">
        <v>1641</v>
      </c>
      <c r="AC381" s="170" t="s">
        <v>1641</v>
      </c>
    </row>
    <row r="382" ht="11.25" customHeight="1">
      <c r="A382" s="74"/>
      <c r="D382" s="150" t="s">
        <v>990</v>
      </c>
      <c r="E382" s="151" t="s">
        <v>114</v>
      </c>
      <c r="F382" s="152" t="s">
        <v>989</v>
      </c>
      <c r="G382" s="151" t="s">
        <v>922</v>
      </c>
      <c r="H382" s="151" t="s">
        <v>927</v>
      </c>
      <c r="I382" s="125" t="s">
        <v>772</v>
      </c>
      <c r="J382" s="157"/>
      <c r="K382" s="152"/>
      <c r="L382" s="126">
        <v>2</v>
      </c>
      <c r="M382" s="151"/>
      <c r="N382" s="148">
        <f>IF(("Default"&lt;&gt;"Reference probe"),"N","Y")</f>
      </c>
      <c r="O382" s="170" t="s">
        <v>1641</v>
      </c>
      <c r="P382" s="170" t="s">
        <v>1641</v>
      </c>
      <c r="Q382" s="170" t="s">
        <v>1641</v>
      </c>
      <c r="R382" s="170" t="s">
        <v>1641</v>
      </c>
      <c r="S382" s="170" t="s">
        <v>1641</v>
      </c>
      <c r="T382" s="170" t="s">
        <v>1641</v>
      </c>
      <c r="U382" s="170" t="s">
        <v>1641</v>
      </c>
      <c r="V382" s="170" t="s">
        <v>1641</v>
      </c>
      <c r="W382" s="170" t="s">
        <v>1641</v>
      </c>
      <c r="X382" s="170" t="s">
        <v>1641</v>
      </c>
      <c r="Y382" s="170" t="s">
        <v>1641</v>
      </c>
      <c r="Z382" s="170" t="s">
        <v>1641</v>
      </c>
      <c r="AA382" s="170" t="s">
        <v>1641</v>
      </c>
      <c r="AB382" s="170" t="s">
        <v>1641</v>
      </c>
      <c r="AC382" s="170" t="s">
        <v>1641</v>
      </c>
    </row>
    <row r="383" ht="11.25" customHeight="1">
      <c r="A383" s="74"/>
      <c r="D383" s="150" t="s">
        <v>991</v>
      </c>
      <c r="E383" s="151" t="s">
        <v>114</v>
      </c>
      <c r="F383" s="152" t="s">
        <v>992</v>
      </c>
      <c r="G383" s="151" t="s">
        <v>922</v>
      </c>
      <c r="H383" s="151" t="s">
        <v>927</v>
      </c>
      <c r="I383" s="125" t="s">
        <v>775</v>
      </c>
      <c r="J383" s="157"/>
      <c r="K383" s="152"/>
      <c r="L383" s="126">
        <v>2</v>
      </c>
      <c r="M383" s="151"/>
      <c r="N383" s="148">
        <f>IF(("Default"&lt;&gt;"Reference probe"),"N","Y")</f>
      </c>
      <c r="O383" s="170" t="s">
        <v>1641</v>
      </c>
      <c r="P383" s="170" t="s">
        <v>1641</v>
      </c>
      <c r="Q383" s="170" t="s">
        <v>1641</v>
      </c>
      <c r="R383" s="170" t="s">
        <v>1641</v>
      </c>
      <c r="S383" s="170" t="s">
        <v>1641</v>
      </c>
      <c r="T383" s="170" t="s">
        <v>1641</v>
      </c>
      <c r="U383" s="170" t="s">
        <v>1641</v>
      </c>
      <c r="V383" s="170" t="s">
        <v>1641</v>
      </c>
      <c r="W383" s="170" t="s">
        <v>1641</v>
      </c>
      <c r="X383" s="170" t="s">
        <v>1641</v>
      </c>
      <c r="Y383" s="170" t="s">
        <v>1641</v>
      </c>
      <c r="Z383" s="170" t="s">
        <v>1641</v>
      </c>
      <c r="AA383" s="170" t="s">
        <v>1641</v>
      </c>
      <c r="AB383" s="170" t="s">
        <v>1641</v>
      </c>
      <c r="AC383" s="170" t="s">
        <v>1641</v>
      </c>
    </row>
    <row r="384" ht="11.25" customHeight="1">
      <c r="A384" s="74"/>
      <c r="D384" s="150" t="s">
        <v>993</v>
      </c>
      <c r="E384" s="151" t="s">
        <v>114</v>
      </c>
      <c r="F384" s="152" t="s">
        <v>994</v>
      </c>
      <c r="G384" s="151" t="s">
        <v>922</v>
      </c>
      <c r="H384" s="151" t="s">
        <v>927</v>
      </c>
      <c r="I384" s="125" t="s">
        <v>778</v>
      </c>
      <c r="J384" s="157"/>
      <c r="K384" s="152"/>
      <c r="L384" s="126">
        <v>2</v>
      </c>
      <c r="M384" s="151"/>
      <c r="N384" s="148">
        <f>IF(("Reference probe"&lt;&gt;"Reference probe"),"N","Y")</f>
      </c>
      <c r="O384" s="170" t="s">
        <v>1641</v>
      </c>
      <c r="P384" s="170" t="s">
        <v>1641</v>
      </c>
      <c r="Q384" s="170" t="s">
        <v>1641</v>
      </c>
      <c r="R384" s="170" t="s">
        <v>1641</v>
      </c>
      <c r="S384" s="170" t="s">
        <v>1641</v>
      </c>
      <c r="T384" s="170" t="s">
        <v>1641</v>
      </c>
      <c r="U384" s="170" t="s">
        <v>1641</v>
      </c>
      <c r="V384" s="170" t="s">
        <v>1641</v>
      </c>
      <c r="W384" s="170" t="s">
        <v>1641</v>
      </c>
      <c r="X384" s="170" t="s">
        <v>1641</v>
      </c>
      <c r="Y384" s="170" t="s">
        <v>1641</v>
      </c>
      <c r="Z384" s="170" t="s">
        <v>1641</v>
      </c>
      <c r="AA384" s="170" t="s">
        <v>1641</v>
      </c>
      <c r="AB384" s="170" t="s">
        <v>1641</v>
      </c>
      <c r="AC384" s="170" t="s">
        <v>1641</v>
      </c>
    </row>
    <row r="385" ht="11.25" customHeight="1">
      <c r="A385" s="74"/>
      <c r="D385" s="150" t="s">
        <v>995</v>
      </c>
      <c r="E385" s="151" t="s">
        <v>114</v>
      </c>
      <c r="F385" s="152" t="s">
        <v>996</v>
      </c>
      <c r="G385" s="151" t="s">
        <v>922</v>
      </c>
      <c r="H385" s="151" t="s">
        <v>927</v>
      </c>
      <c r="I385" s="125" t="s">
        <v>781</v>
      </c>
      <c r="J385" s="157"/>
      <c r="K385" s="152"/>
      <c r="L385" s="126">
        <v>2</v>
      </c>
      <c r="M385" s="151"/>
      <c r="N385" s="148">
        <f>IF(("Default"&lt;&gt;"Reference probe"),"N","Y")</f>
      </c>
      <c r="O385" s="170" t="s">
        <v>1641</v>
      </c>
      <c r="P385" s="170" t="s">
        <v>1641</v>
      </c>
      <c r="Q385" s="170" t="s">
        <v>1641</v>
      </c>
      <c r="R385" s="170" t="s">
        <v>1641</v>
      </c>
      <c r="S385" s="170" t="s">
        <v>1641</v>
      </c>
      <c r="T385" s="170" t="s">
        <v>1641</v>
      </c>
      <c r="U385" s="170" t="s">
        <v>1641</v>
      </c>
      <c r="V385" s="170" t="s">
        <v>1641</v>
      </c>
      <c r="W385" s="170" t="s">
        <v>1641</v>
      </c>
      <c r="X385" s="170" t="s">
        <v>1641</v>
      </c>
      <c r="Y385" s="170" t="s">
        <v>1641</v>
      </c>
      <c r="Z385" s="170" t="s">
        <v>1641</v>
      </c>
      <c r="AA385" s="170" t="s">
        <v>1641</v>
      </c>
      <c r="AB385" s="170" t="s">
        <v>1641</v>
      </c>
      <c r="AC385" s="170" t="s">
        <v>1641</v>
      </c>
    </row>
    <row r="386" ht="11.25" customHeight="1">
      <c r="A386" s="74"/>
      <c r="D386" s="150" t="s">
        <v>997</v>
      </c>
      <c r="E386" s="151" t="s">
        <v>114</v>
      </c>
      <c r="F386" s="152" t="s">
        <v>998</v>
      </c>
      <c r="G386" s="151" t="s">
        <v>922</v>
      </c>
      <c r="H386" s="151" t="s">
        <v>927</v>
      </c>
      <c r="I386" s="125" t="s">
        <v>781</v>
      </c>
      <c r="J386" s="157"/>
      <c r="K386" s="152"/>
      <c r="L386" s="126">
        <v>2</v>
      </c>
      <c r="M386" s="151"/>
      <c r="N386" s="148">
        <f>IF(("Default"&lt;&gt;"Reference probe"),"N","Y")</f>
      </c>
      <c r="O386" s="170" t="s">
        <v>1641</v>
      </c>
      <c r="P386" s="170" t="s">
        <v>1641</v>
      </c>
      <c r="Q386" s="170" t="s">
        <v>1641</v>
      </c>
      <c r="R386" s="170" t="s">
        <v>1641</v>
      </c>
      <c r="S386" s="170" t="s">
        <v>1641</v>
      </c>
      <c r="T386" s="170" t="s">
        <v>1641</v>
      </c>
      <c r="U386" s="170" t="s">
        <v>1641</v>
      </c>
      <c r="V386" s="170" t="s">
        <v>1641</v>
      </c>
      <c r="W386" s="170" t="s">
        <v>1641</v>
      </c>
      <c r="X386" s="170" t="s">
        <v>1641</v>
      </c>
      <c r="Y386" s="170" t="s">
        <v>1641</v>
      </c>
      <c r="Z386" s="170" t="s">
        <v>1641</v>
      </c>
      <c r="AA386" s="170" t="s">
        <v>1641</v>
      </c>
      <c r="AB386" s="170" t="s">
        <v>1641</v>
      </c>
      <c r="AC386" s="170" t="s">
        <v>1641</v>
      </c>
    </row>
    <row r="387" ht="11.25" customHeight="1">
      <c r="A387" s="74"/>
      <c r="D387" s="150" t="s">
        <v>999</v>
      </c>
      <c r="E387" s="151" t="s">
        <v>114</v>
      </c>
      <c r="F387" s="152" t="s">
        <v>998</v>
      </c>
      <c r="G387" s="151" t="s">
        <v>922</v>
      </c>
      <c r="H387" s="151" t="s">
        <v>927</v>
      </c>
      <c r="I387" s="125" t="s">
        <v>781</v>
      </c>
      <c r="J387" s="157"/>
      <c r="K387" s="152" t="s">
        <v>1000</v>
      </c>
      <c r="L387" s="126">
        <v>2</v>
      </c>
      <c r="M387" s="151"/>
      <c r="N387" s="148">
        <f>IF(("Default"&lt;&gt;"Reference probe"),"N","Y")</f>
      </c>
      <c r="O387" s="170" t="s">
        <v>1641</v>
      </c>
      <c r="P387" s="170" t="s">
        <v>1641</v>
      </c>
      <c r="Q387" s="170" t="s">
        <v>1641</v>
      </c>
      <c r="R387" s="170" t="s">
        <v>1641</v>
      </c>
      <c r="S387" s="170" t="s">
        <v>1641</v>
      </c>
      <c r="T387" s="170" t="s">
        <v>1641</v>
      </c>
      <c r="U387" s="170" t="s">
        <v>1641</v>
      </c>
      <c r="V387" s="170" t="s">
        <v>1641</v>
      </c>
      <c r="W387" s="170" t="s">
        <v>1641</v>
      </c>
      <c r="X387" s="170" t="s">
        <v>1641</v>
      </c>
      <c r="Y387" s="170" t="s">
        <v>1641</v>
      </c>
      <c r="Z387" s="170" t="s">
        <v>1641</v>
      </c>
      <c r="AA387" s="170" t="s">
        <v>1641</v>
      </c>
      <c r="AB387" s="170" t="s">
        <v>1641</v>
      </c>
      <c r="AC387" s="170" t="s">
        <v>1641</v>
      </c>
    </row>
    <row r="388" ht="11.25" customHeight="1">
      <c r="A388" s="74"/>
      <c r="D388" s="150" t="s">
        <v>1001</v>
      </c>
      <c r="E388" s="151" t="s">
        <v>114</v>
      </c>
      <c r="F388" s="152" t="s">
        <v>1002</v>
      </c>
      <c r="G388" s="151" t="s">
        <v>1003</v>
      </c>
      <c r="H388" s="151" t="s">
        <v>1004</v>
      </c>
      <c r="I388" s="125" t="s">
        <v>151</v>
      </c>
      <c r="J388" s="157"/>
      <c r="K388" s="152" t="s">
        <v>1005</v>
      </c>
      <c r="L388" s="126">
        <v>2</v>
      </c>
      <c r="M388" s="151"/>
      <c r="N388" s="148">
        <f>IF(("Default"&lt;&gt;"Reference probe"),"N","Y")</f>
      </c>
      <c r="O388" s="170" t="s">
        <v>1641</v>
      </c>
      <c r="P388" s="170" t="s">
        <v>1641</v>
      </c>
      <c r="Q388" s="170" t="s">
        <v>1641</v>
      </c>
      <c r="R388" s="170" t="s">
        <v>1641</v>
      </c>
      <c r="S388" s="170" t="s">
        <v>1641</v>
      </c>
      <c r="T388" s="170" t="s">
        <v>1641</v>
      </c>
      <c r="U388" s="170" t="s">
        <v>1641</v>
      </c>
      <c r="V388" s="170" t="s">
        <v>1641</v>
      </c>
      <c r="W388" s="170" t="s">
        <v>1641</v>
      </c>
      <c r="X388" s="170" t="s">
        <v>1641</v>
      </c>
      <c r="Y388" s="170" t="s">
        <v>1641</v>
      </c>
      <c r="Z388" s="170" t="s">
        <v>1641</v>
      </c>
      <c r="AA388" s="170" t="s">
        <v>1641</v>
      </c>
      <c r="AB388" s="170" t="s">
        <v>1641</v>
      </c>
      <c r="AC388" s="170" t="s">
        <v>1641</v>
      </c>
    </row>
    <row r="389" ht="11.25" customHeight="1">
      <c r="A389" s="74"/>
      <c r="D389" s="150" t="s">
        <v>1006</v>
      </c>
      <c r="E389" s="151" t="s">
        <v>114</v>
      </c>
      <c r="F389" s="152" t="s">
        <v>1007</v>
      </c>
      <c r="G389" s="151" t="s">
        <v>1003</v>
      </c>
      <c r="H389" s="151" t="s">
        <v>1004</v>
      </c>
      <c r="I389" s="125" t="s">
        <v>148</v>
      </c>
      <c r="J389" s="157"/>
      <c r="K389" s="152" t="s">
        <v>1008</v>
      </c>
      <c r="L389" s="126">
        <v>2</v>
      </c>
      <c r="M389" s="151"/>
      <c r="N389" s="148">
        <f>IF(("Default"&lt;&gt;"Reference probe"),"N","Y")</f>
      </c>
      <c r="O389" s="170" t="s">
        <v>1641</v>
      </c>
      <c r="P389" s="170" t="s">
        <v>1641</v>
      </c>
      <c r="Q389" s="170" t="s">
        <v>1641</v>
      </c>
      <c r="R389" s="170" t="s">
        <v>1641</v>
      </c>
      <c r="S389" s="170" t="s">
        <v>1641</v>
      </c>
      <c r="T389" s="170" t="s">
        <v>1641</v>
      </c>
      <c r="U389" s="170" t="s">
        <v>1641</v>
      </c>
      <c r="V389" s="170" t="s">
        <v>1641</v>
      </c>
      <c r="W389" s="170" t="s">
        <v>1641</v>
      </c>
      <c r="X389" s="170" t="s">
        <v>1641</v>
      </c>
      <c r="Y389" s="170" t="s">
        <v>1641</v>
      </c>
      <c r="Z389" s="170" t="s">
        <v>1641</v>
      </c>
      <c r="AA389" s="170" t="s">
        <v>1641</v>
      </c>
      <c r="AB389" s="170" t="s">
        <v>1641</v>
      </c>
      <c r="AC389" s="170" t="s">
        <v>1641</v>
      </c>
    </row>
    <row r="390" ht="11.25" customHeight="1">
      <c r="A390" s="74"/>
      <c r="D390" s="150" t="s">
        <v>1009</v>
      </c>
      <c r="E390" s="151" t="s">
        <v>114</v>
      </c>
      <c r="F390" s="152" t="s">
        <v>1010</v>
      </c>
      <c r="G390" s="151" t="s">
        <v>1003</v>
      </c>
      <c r="H390" s="151" t="s">
        <v>1004</v>
      </c>
      <c r="I390" s="125" t="s">
        <v>145</v>
      </c>
      <c r="J390" s="157"/>
      <c r="K390" s="152" t="s">
        <v>1008</v>
      </c>
      <c r="L390" s="126">
        <v>2</v>
      </c>
      <c r="M390" s="151"/>
      <c r="N390" s="148">
        <f>IF(("Default"&lt;&gt;"Reference probe"),"N","Y")</f>
      </c>
      <c r="O390" s="170" t="s">
        <v>1641</v>
      </c>
      <c r="P390" s="170" t="s">
        <v>1641</v>
      </c>
      <c r="Q390" s="170" t="s">
        <v>1641</v>
      </c>
      <c r="R390" s="170" t="s">
        <v>1641</v>
      </c>
      <c r="S390" s="170" t="s">
        <v>1641</v>
      </c>
      <c r="T390" s="170" t="s">
        <v>1641</v>
      </c>
      <c r="U390" s="170" t="s">
        <v>1641</v>
      </c>
      <c r="V390" s="170" t="s">
        <v>1641</v>
      </c>
      <c r="W390" s="170" t="s">
        <v>1641</v>
      </c>
      <c r="X390" s="170" t="s">
        <v>1641</v>
      </c>
      <c r="Y390" s="170" t="s">
        <v>1641</v>
      </c>
      <c r="Z390" s="170" t="s">
        <v>1641</v>
      </c>
      <c r="AA390" s="170" t="s">
        <v>1641</v>
      </c>
      <c r="AB390" s="170" t="s">
        <v>1641</v>
      </c>
      <c r="AC390" s="170" t="s">
        <v>1641</v>
      </c>
    </row>
    <row r="391" ht="11.25" customHeight="1">
      <c r="A391" s="74"/>
      <c r="D391" s="150" t="s">
        <v>1011</v>
      </c>
      <c r="E391" s="151" t="s">
        <v>114</v>
      </c>
      <c r="F391" s="152" t="s">
        <v>1012</v>
      </c>
      <c r="G391" s="151" t="s">
        <v>1003</v>
      </c>
      <c r="H391" s="151" t="s">
        <v>1004</v>
      </c>
      <c r="I391" s="125" t="s">
        <v>143</v>
      </c>
      <c r="J391" s="157"/>
      <c r="K391" s="152" t="s">
        <v>1008</v>
      </c>
      <c r="L391" s="126">
        <v>2</v>
      </c>
      <c r="M391" s="151"/>
      <c r="N391" s="148">
        <f>IF(("Default"&lt;&gt;"Reference probe"),"N","Y")</f>
      </c>
      <c r="O391" s="170" t="s">
        <v>1641</v>
      </c>
      <c r="P391" s="170" t="s">
        <v>1641</v>
      </c>
      <c r="Q391" s="170" t="s">
        <v>1641</v>
      </c>
      <c r="R391" s="170" t="s">
        <v>1641</v>
      </c>
      <c r="S391" s="170" t="s">
        <v>1641</v>
      </c>
      <c r="T391" s="170" t="s">
        <v>1641</v>
      </c>
      <c r="U391" s="170" t="s">
        <v>1641</v>
      </c>
      <c r="V391" s="170" t="s">
        <v>1641</v>
      </c>
      <c r="W391" s="170" t="s">
        <v>1641</v>
      </c>
      <c r="X391" s="170" t="s">
        <v>1641</v>
      </c>
      <c r="Y391" s="170" t="s">
        <v>1641</v>
      </c>
      <c r="Z391" s="170" t="s">
        <v>1641</v>
      </c>
      <c r="AA391" s="170" t="s">
        <v>1641</v>
      </c>
      <c r="AB391" s="170" t="s">
        <v>1641</v>
      </c>
      <c r="AC391" s="170" t="s">
        <v>1641</v>
      </c>
    </row>
    <row r="392" ht="11.25" customHeight="1">
      <c r="A392" s="74"/>
      <c r="D392" s="150" t="s">
        <v>1013</v>
      </c>
      <c r="E392" s="151" t="s">
        <v>114</v>
      </c>
      <c r="F392" s="152" t="s">
        <v>1014</v>
      </c>
      <c r="G392" s="151" t="s">
        <v>1003</v>
      </c>
      <c r="H392" s="151" t="s">
        <v>1004</v>
      </c>
      <c r="I392" s="125" t="s">
        <v>140</v>
      </c>
      <c r="J392" s="157"/>
      <c r="K392" s="152" t="s">
        <v>1008</v>
      </c>
      <c r="L392" s="126">
        <v>2</v>
      </c>
      <c r="M392" s="151"/>
      <c r="N392" s="148">
        <f>IF(("Reference probe"&lt;&gt;"Reference probe"),"N","Y")</f>
      </c>
      <c r="O392" s="170" t="s">
        <v>1641</v>
      </c>
      <c r="P392" s="170" t="s">
        <v>1641</v>
      </c>
      <c r="Q392" s="170" t="s">
        <v>1641</v>
      </c>
      <c r="R392" s="170" t="s">
        <v>1641</v>
      </c>
      <c r="S392" s="170" t="s">
        <v>1641</v>
      </c>
      <c r="T392" s="170" t="s">
        <v>1641</v>
      </c>
      <c r="U392" s="170" t="s">
        <v>1641</v>
      </c>
      <c r="V392" s="170" t="s">
        <v>1641</v>
      </c>
      <c r="W392" s="170" t="s">
        <v>1641</v>
      </c>
      <c r="X392" s="170" t="s">
        <v>1641</v>
      </c>
      <c r="Y392" s="170" t="s">
        <v>1641</v>
      </c>
      <c r="Z392" s="170" t="s">
        <v>1641</v>
      </c>
      <c r="AA392" s="170" t="s">
        <v>1641</v>
      </c>
      <c r="AB392" s="170" t="s">
        <v>1641</v>
      </c>
      <c r="AC392" s="170" t="s">
        <v>1641</v>
      </c>
    </row>
    <row r="393" ht="11.25" customHeight="1">
      <c r="A393" s="74"/>
      <c r="D393" s="150" t="s">
        <v>1015</v>
      </c>
      <c r="E393" s="151" t="s">
        <v>114</v>
      </c>
      <c r="F393" s="152" t="s">
        <v>1016</v>
      </c>
      <c r="G393" s="151" t="s">
        <v>1003</v>
      </c>
      <c r="H393" s="151" t="s">
        <v>1017</v>
      </c>
      <c r="I393" s="125" t="s">
        <v>154</v>
      </c>
      <c r="J393" s="157"/>
      <c r="K393" s="152" t="s">
        <v>1018</v>
      </c>
      <c r="L393" s="126">
        <v>2</v>
      </c>
      <c r="M393" s="151"/>
      <c r="N393" s="148">
        <f>IF(("Reference probe"&lt;&gt;"Reference probe"),"N","Y")</f>
      </c>
      <c r="O393" s="170" t="s">
        <v>1641</v>
      </c>
      <c r="P393" s="170" t="s">
        <v>1641</v>
      </c>
      <c r="Q393" s="170" t="s">
        <v>1641</v>
      </c>
      <c r="R393" s="170" t="s">
        <v>1641</v>
      </c>
      <c r="S393" s="170" t="s">
        <v>1641</v>
      </c>
      <c r="T393" s="170" t="s">
        <v>1641</v>
      </c>
      <c r="U393" s="170" t="s">
        <v>1641</v>
      </c>
      <c r="V393" s="170" t="s">
        <v>1641</v>
      </c>
      <c r="W393" s="170" t="s">
        <v>1641</v>
      </c>
      <c r="X393" s="170" t="s">
        <v>1641</v>
      </c>
      <c r="Y393" s="170" t="s">
        <v>1641</v>
      </c>
      <c r="Z393" s="170" t="s">
        <v>1641</v>
      </c>
      <c r="AA393" s="170" t="s">
        <v>1641</v>
      </c>
      <c r="AB393" s="170" t="s">
        <v>1641</v>
      </c>
      <c r="AC393" s="170" t="s">
        <v>1641</v>
      </c>
    </row>
    <row r="394" ht="11.25" customHeight="1">
      <c r="A394" s="74"/>
      <c r="D394" s="150" t="s">
        <v>1019</v>
      </c>
      <c r="E394" s="151" t="s">
        <v>114</v>
      </c>
      <c r="F394" s="152" t="s">
        <v>1020</v>
      </c>
      <c r="G394" s="151" t="s">
        <v>1021</v>
      </c>
      <c r="H394" s="151" t="s">
        <v>1022</v>
      </c>
      <c r="I394" s="125" t="s">
        <v>125</v>
      </c>
      <c r="J394" s="157"/>
      <c r="K394" s="152" t="s">
        <v>380</v>
      </c>
      <c r="L394" s="126">
        <v>2</v>
      </c>
      <c r="M394" s="151"/>
      <c r="N394" s="148">
        <f>IF(("Reference probe"&lt;&gt;"Reference probe"),"N","Y")</f>
      </c>
      <c r="O394" s="170" t="s">
        <v>1641</v>
      </c>
      <c r="P394" s="170" t="s">
        <v>1641</v>
      </c>
      <c r="Q394" s="170" t="s">
        <v>1641</v>
      </c>
      <c r="R394" s="170" t="s">
        <v>1641</v>
      </c>
      <c r="S394" s="170" t="s">
        <v>1641</v>
      </c>
      <c r="T394" s="170" t="s">
        <v>1641</v>
      </c>
      <c r="U394" s="170" t="s">
        <v>1641</v>
      </c>
      <c r="V394" s="170" t="s">
        <v>1641</v>
      </c>
      <c r="W394" s="170" t="s">
        <v>1641</v>
      </c>
      <c r="X394" s="170" t="s">
        <v>1641</v>
      </c>
      <c r="Y394" s="170" t="s">
        <v>1641</v>
      </c>
      <c r="Z394" s="170" t="s">
        <v>1641</v>
      </c>
      <c r="AA394" s="170" t="s">
        <v>1641</v>
      </c>
      <c r="AB394" s="170" t="s">
        <v>1641</v>
      </c>
      <c r="AC394" s="170" t="s">
        <v>1641</v>
      </c>
    </row>
    <row r="395" ht="11.25" customHeight="1">
      <c r="A395" s="74"/>
      <c r="D395" s="150" t="s">
        <v>1023</v>
      </c>
      <c r="E395" s="151" t="s">
        <v>114</v>
      </c>
      <c r="F395" s="152" t="s">
        <v>1024</v>
      </c>
      <c r="G395" s="151" t="s">
        <v>1021</v>
      </c>
      <c r="H395" s="151" t="s">
        <v>1022</v>
      </c>
      <c r="I395" s="125" t="s">
        <v>125</v>
      </c>
      <c r="J395" s="157"/>
      <c r="K395" s="152"/>
      <c r="L395" s="126">
        <v>2</v>
      </c>
      <c r="M395" s="151"/>
      <c r="N395" s="148">
        <f>IF(("Default"&lt;&gt;"Reference probe"),"N","Y")</f>
      </c>
      <c r="O395" s="170" t="s">
        <v>1641</v>
      </c>
      <c r="P395" s="170" t="s">
        <v>1641</v>
      </c>
      <c r="Q395" s="170" t="s">
        <v>1641</v>
      </c>
      <c r="R395" s="170" t="s">
        <v>1641</v>
      </c>
      <c r="S395" s="170" t="s">
        <v>1641</v>
      </c>
      <c r="T395" s="170" t="s">
        <v>1641</v>
      </c>
      <c r="U395" s="170" t="s">
        <v>1641</v>
      </c>
      <c r="V395" s="170" t="s">
        <v>1641</v>
      </c>
      <c r="W395" s="170" t="s">
        <v>1641</v>
      </c>
      <c r="X395" s="170" t="s">
        <v>1641</v>
      </c>
      <c r="Y395" s="170" t="s">
        <v>1641</v>
      </c>
      <c r="Z395" s="170" t="s">
        <v>1641</v>
      </c>
      <c r="AA395" s="170" t="s">
        <v>1641</v>
      </c>
      <c r="AB395" s="170" t="s">
        <v>1641</v>
      </c>
      <c r="AC395" s="170" t="s">
        <v>1641</v>
      </c>
    </row>
    <row r="396" ht="11.25" customHeight="1">
      <c r="A396" s="74"/>
      <c r="D396" s="150" t="s">
        <v>1025</v>
      </c>
      <c r="E396" s="151" t="s">
        <v>114</v>
      </c>
      <c r="F396" s="152" t="s">
        <v>1026</v>
      </c>
      <c r="G396" s="151" t="s">
        <v>1021</v>
      </c>
      <c r="H396" s="151" t="s">
        <v>1022</v>
      </c>
      <c r="I396" s="125" t="s">
        <v>128</v>
      </c>
      <c r="J396" s="157"/>
      <c r="K396" s="152"/>
      <c r="L396" s="126">
        <v>2</v>
      </c>
      <c r="M396" s="151"/>
      <c r="N396" s="148">
        <f>IF(("Reference probe"&lt;&gt;"Reference probe"),"N","Y")</f>
      </c>
      <c r="O396" s="170" t="s">
        <v>1641</v>
      </c>
      <c r="P396" s="170" t="s">
        <v>1641</v>
      </c>
      <c r="Q396" s="170" t="s">
        <v>1641</v>
      </c>
      <c r="R396" s="170" t="s">
        <v>1641</v>
      </c>
      <c r="S396" s="170" t="s">
        <v>1641</v>
      </c>
      <c r="T396" s="170" t="s">
        <v>1641</v>
      </c>
      <c r="U396" s="170" t="s">
        <v>1641</v>
      </c>
      <c r="V396" s="170" t="s">
        <v>1641</v>
      </c>
      <c r="W396" s="170" t="s">
        <v>1641</v>
      </c>
      <c r="X396" s="170" t="s">
        <v>1641</v>
      </c>
      <c r="Y396" s="170" t="s">
        <v>1641</v>
      </c>
      <c r="Z396" s="170" t="s">
        <v>1641</v>
      </c>
      <c r="AA396" s="170" t="s">
        <v>1641</v>
      </c>
      <c r="AB396" s="170" t="s">
        <v>1641</v>
      </c>
      <c r="AC396" s="170" t="s">
        <v>1641</v>
      </c>
    </row>
    <row r="397" ht="11.25" customHeight="1">
      <c r="A397" s="74"/>
      <c r="D397" s="150" t="s">
        <v>1027</v>
      </c>
      <c r="E397" s="151" t="s">
        <v>114</v>
      </c>
      <c r="F397" s="152" t="s">
        <v>1028</v>
      </c>
      <c r="G397" s="151" t="s">
        <v>1021</v>
      </c>
      <c r="H397" s="151" t="s">
        <v>1022</v>
      </c>
      <c r="I397" s="125" t="s">
        <v>131</v>
      </c>
      <c r="J397" s="157"/>
      <c r="K397" s="152"/>
      <c r="L397" s="126">
        <v>2</v>
      </c>
      <c r="M397" s="151"/>
      <c r="N397" s="148">
        <f>IF(("Reference probe"&lt;&gt;"Reference probe"),"N","Y")</f>
      </c>
      <c r="O397" s="170" t="s">
        <v>1641</v>
      </c>
      <c r="P397" s="170" t="s">
        <v>1641</v>
      </c>
      <c r="Q397" s="170" t="s">
        <v>1641</v>
      </c>
      <c r="R397" s="170" t="s">
        <v>1641</v>
      </c>
      <c r="S397" s="170" t="s">
        <v>1641</v>
      </c>
      <c r="T397" s="170" t="s">
        <v>1641</v>
      </c>
      <c r="U397" s="170" t="s">
        <v>1641</v>
      </c>
      <c r="V397" s="170" t="s">
        <v>1641</v>
      </c>
      <c r="W397" s="170" t="s">
        <v>1641</v>
      </c>
      <c r="X397" s="170" t="s">
        <v>1641</v>
      </c>
      <c r="Y397" s="170" t="s">
        <v>1641</v>
      </c>
      <c r="Z397" s="170" t="s">
        <v>1641</v>
      </c>
      <c r="AA397" s="170" t="s">
        <v>1641</v>
      </c>
      <c r="AB397" s="170" t="s">
        <v>1641</v>
      </c>
      <c r="AC397" s="170" t="s">
        <v>1641</v>
      </c>
    </row>
    <row r="398" ht="11.25" customHeight="1">
      <c r="A398" s="74"/>
      <c r="D398" s="150" t="s">
        <v>1029</v>
      </c>
      <c r="E398" s="151" t="s">
        <v>114</v>
      </c>
      <c r="F398" s="152" t="s">
        <v>1028</v>
      </c>
      <c r="G398" s="151" t="s">
        <v>1021</v>
      </c>
      <c r="H398" s="151" t="s">
        <v>1022</v>
      </c>
      <c r="I398" s="125" t="s">
        <v>131</v>
      </c>
      <c r="J398" s="157"/>
      <c r="K398" s="152"/>
      <c r="L398" s="126">
        <v>2</v>
      </c>
      <c r="M398" s="151"/>
      <c r="N398" s="148">
        <f>IF(("Reference probe"&lt;&gt;"Reference probe"),"N","Y")</f>
      </c>
      <c r="O398" s="170" t="s">
        <v>1641</v>
      </c>
      <c r="P398" s="170" t="s">
        <v>1641</v>
      </c>
      <c r="Q398" s="170" t="s">
        <v>1641</v>
      </c>
      <c r="R398" s="170" t="s">
        <v>1641</v>
      </c>
      <c r="S398" s="170" t="s">
        <v>1641</v>
      </c>
      <c r="T398" s="170" t="s">
        <v>1641</v>
      </c>
      <c r="U398" s="170" t="s">
        <v>1641</v>
      </c>
      <c r="V398" s="170" t="s">
        <v>1641</v>
      </c>
      <c r="W398" s="170" t="s">
        <v>1641</v>
      </c>
      <c r="X398" s="170" t="s">
        <v>1641</v>
      </c>
      <c r="Y398" s="170" t="s">
        <v>1641</v>
      </c>
      <c r="Z398" s="170" t="s">
        <v>1641</v>
      </c>
      <c r="AA398" s="170" t="s">
        <v>1641</v>
      </c>
      <c r="AB398" s="170" t="s">
        <v>1641</v>
      </c>
      <c r="AC398" s="170" t="s">
        <v>1641</v>
      </c>
    </row>
    <row r="399" ht="11.25" customHeight="1">
      <c r="A399" s="74"/>
      <c r="D399" s="150" t="s">
        <v>1030</v>
      </c>
      <c r="E399" s="151" t="s">
        <v>114</v>
      </c>
      <c r="F399" s="152" t="s">
        <v>1031</v>
      </c>
      <c r="G399" s="151" t="s">
        <v>1021</v>
      </c>
      <c r="H399" s="151" t="s">
        <v>1022</v>
      </c>
      <c r="I399" s="125" t="s">
        <v>230</v>
      </c>
      <c r="J399" s="157"/>
      <c r="K399" s="152"/>
      <c r="L399" s="126">
        <v>2</v>
      </c>
      <c r="M399" s="151"/>
      <c r="N399" s="148">
        <f>IF(("Reference probe"&lt;&gt;"Reference probe"),"N","Y")</f>
      </c>
      <c r="O399" s="170" t="s">
        <v>1641</v>
      </c>
      <c r="P399" s="170" t="s">
        <v>1641</v>
      </c>
      <c r="Q399" s="170" t="s">
        <v>1641</v>
      </c>
      <c r="R399" s="170" t="s">
        <v>1641</v>
      </c>
      <c r="S399" s="170" t="s">
        <v>1641</v>
      </c>
      <c r="T399" s="170" t="s">
        <v>1641</v>
      </c>
      <c r="U399" s="170" t="s">
        <v>1641</v>
      </c>
      <c r="V399" s="170" t="s">
        <v>1641</v>
      </c>
      <c r="W399" s="170" t="s">
        <v>1641</v>
      </c>
      <c r="X399" s="170" t="s">
        <v>1641</v>
      </c>
      <c r="Y399" s="170" t="s">
        <v>1641</v>
      </c>
      <c r="Z399" s="170" t="s">
        <v>1641</v>
      </c>
      <c r="AA399" s="170" t="s">
        <v>1641</v>
      </c>
      <c r="AB399" s="170" t="s">
        <v>1641</v>
      </c>
      <c r="AC399" s="170" t="s">
        <v>1641</v>
      </c>
    </row>
    <row r="400" ht="11.25" customHeight="1">
      <c r="A400" s="74"/>
      <c r="D400" s="150" t="s">
        <v>1032</v>
      </c>
      <c r="E400" s="151" t="s">
        <v>114</v>
      </c>
      <c r="F400" s="152" t="s">
        <v>1033</v>
      </c>
      <c r="G400" s="151" t="s">
        <v>1021</v>
      </c>
      <c r="H400" s="151" t="s">
        <v>1022</v>
      </c>
      <c r="I400" s="125" t="s">
        <v>133</v>
      </c>
      <c r="J400" s="157"/>
      <c r="K400" s="152"/>
      <c r="L400" s="126">
        <v>2</v>
      </c>
      <c r="M400" s="151"/>
      <c r="N400" s="148">
        <f>IF(("Default"&lt;&gt;"Reference probe"),"N","Y")</f>
      </c>
      <c r="O400" s="170" t="s">
        <v>1641</v>
      </c>
      <c r="P400" s="170" t="s">
        <v>1641</v>
      </c>
      <c r="Q400" s="170" t="s">
        <v>1641</v>
      </c>
      <c r="R400" s="170" t="s">
        <v>1641</v>
      </c>
      <c r="S400" s="170" t="s">
        <v>1641</v>
      </c>
      <c r="T400" s="170" t="s">
        <v>1641</v>
      </c>
      <c r="U400" s="170" t="s">
        <v>1641</v>
      </c>
      <c r="V400" s="170" t="s">
        <v>1641</v>
      </c>
      <c r="W400" s="170" t="s">
        <v>1641</v>
      </c>
      <c r="X400" s="170" t="s">
        <v>1641</v>
      </c>
      <c r="Y400" s="170" t="s">
        <v>1641</v>
      </c>
      <c r="Z400" s="170" t="s">
        <v>1641</v>
      </c>
      <c r="AA400" s="170" t="s">
        <v>1641</v>
      </c>
      <c r="AB400" s="170" t="s">
        <v>1641</v>
      </c>
      <c r="AC400" s="170" t="s">
        <v>1641</v>
      </c>
    </row>
    <row r="401" ht="11.25" customHeight="1">
      <c r="A401" s="74"/>
      <c r="D401" s="150" t="s">
        <v>1034</v>
      </c>
      <c r="E401" s="151" t="s">
        <v>114</v>
      </c>
      <c r="F401" s="152" t="s">
        <v>1035</v>
      </c>
      <c r="G401" s="151" t="s">
        <v>1021</v>
      </c>
      <c r="H401" s="151" t="s">
        <v>1022</v>
      </c>
      <c r="I401" s="125" t="s">
        <v>136</v>
      </c>
      <c r="J401" s="157"/>
      <c r="K401" s="152"/>
      <c r="L401" s="126">
        <v>2</v>
      </c>
      <c r="M401" s="151"/>
      <c r="N401" s="148">
        <f>IF(("Reference probe"&lt;&gt;"Reference probe"),"N","Y")</f>
      </c>
      <c r="O401" s="170" t="s">
        <v>1641</v>
      </c>
      <c r="P401" s="170" t="s">
        <v>1641</v>
      </c>
      <c r="Q401" s="170" t="s">
        <v>1641</v>
      </c>
      <c r="R401" s="170" t="s">
        <v>1641</v>
      </c>
      <c r="S401" s="170" t="s">
        <v>1641</v>
      </c>
      <c r="T401" s="170" t="s">
        <v>1641</v>
      </c>
      <c r="U401" s="170" t="s">
        <v>1641</v>
      </c>
      <c r="V401" s="170" t="s">
        <v>1641</v>
      </c>
      <c r="W401" s="170" t="s">
        <v>1641</v>
      </c>
      <c r="X401" s="170" t="s">
        <v>1641</v>
      </c>
      <c r="Y401" s="170" t="s">
        <v>1641</v>
      </c>
      <c r="Z401" s="170" t="s">
        <v>1641</v>
      </c>
      <c r="AA401" s="170" t="s">
        <v>1641</v>
      </c>
      <c r="AB401" s="170" t="s">
        <v>1641</v>
      </c>
      <c r="AC401" s="170" t="s">
        <v>1641</v>
      </c>
    </row>
    <row r="402" ht="11.25" customHeight="1">
      <c r="A402" s="74"/>
      <c r="D402" s="150" t="s">
        <v>1036</v>
      </c>
      <c r="E402" s="151" t="s">
        <v>114</v>
      </c>
      <c r="F402" s="152" t="s">
        <v>1037</v>
      </c>
      <c r="G402" s="151" t="s">
        <v>1021</v>
      </c>
      <c r="H402" s="151" t="s">
        <v>1022</v>
      </c>
      <c r="I402" s="125" t="s">
        <v>138</v>
      </c>
      <c r="J402" s="157"/>
      <c r="K402" s="152" t="s">
        <v>702</v>
      </c>
      <c r="L402" s="126">
        <v>2</v>
      </c>
      <c r="M402" s="151"/>
      <c r="N402" s="148">
        <f>IF(("Reference probe"&lt;&gt;"Reference probe"),"N","Y")</f>
      </c>
      <c r="O402" s="170" t="s">
        <v>1641</v>
      </c>
      <c r="P402" s="170" t="s">
        <v>1641</v>
      </c>
      <c r="Q402" s="170" t="s">
        <v>1641</v>
      </c>
      <c r="R402" s="170" t="s">
        <v>1641</v>
      </c>
      <c r="S402" s="170" t="s">
        <v>1641</v>
      </c>
      <c r="T402" s="170" t="s">
        <v>1641</v>
      </c>
      <c r="U402" s="170" t="s">
        <v>1641</v>
      </c>
      <c r="V402" s="170" t="s">
        <v>1641</v>
      </c>
      <c r="W402" s="170" t="s">
        <v>1641</v>
      </c>
      <c r="X402" s="170" t="s">
        <v>1641</v>
      </c>
      <c r="Y402" s="170" t="s">
        <v>1641</v>
      </c>
      <c r="Z402" s="170" t="s">
        <v>1641</v>
      </c>
      <c r="AA402" s="170" t="s">
        <v>1641</v>
      </c>
      <c r="AB402" s="170" t="s">
        <v>1641</v>
      </c>
      <c r="AC402" s="170" t="s">
        <v>1641</v>
      </c>
    </row>
    <row r="403" ht="11.25" customHeight="1">
      <c r="A403" s="74"/>
      <c r="D403" s="150" t="s">
        <v>1038</v>
      </c>
      <c r="E403" s="151" t="s">
        <v>114</v>
      </c>
      <c r="F403" s="152" t="s">
        <v>1037</v>
      </c>
      <c r="G403" s="151" t="s">
        <v>1021</v>
      </c>
      <c r="H403" s="151" t="s">
        <v>1022</v>
      </c>
      <c r="I403" s="125" t="s">
        <v>138</v>
      </c>
      <c r="J403" s="157"/>
      <c r="K403" s="152"/>
      <c r="L403" s="126">
        <v>2</v>
      </c>
      <c r="M403" s="151"/>
      <c r="N403" s="148">
        <f>IF(("Reference probe"&lt;&gt;"Reference probe"),"N","Y")</f>
      </c>
      <c r="O403" s="170" t="s">
        <v>1641</v>
      </c>
      <c r="P403" s="170" t="s">
        <v>1641</v>
      </c>
      <c r="Q403" s="170" t="s">
        <v>1641</v>
      </c>
      <c r="R403" s="170" t="s">
        <v>1641</v>
      </c>
      <c r="S403" s="170" t="s">
        <v>1641</v>
      </c>
      <c r="T403" s="170" t="s">
        <v>1641</v>
      </c>
      <c r="U403" s="170" t="s">
        <v>1641</v>
      </c>
      <c r="V403" s="170" t="s">
        <v>1641</v>
      </c>
      <c r="W403" s="170" t="s">
        <v>1641</v>
      </c>
      <c r="X403" s="170" t="s">
        <v>1641</v>
      </c>
      <c r="Y403" s="170" t="s">
        <v>1641</v>
      </c>
      <c r="Z403" s="170" t="s">
        <v>1641</v>
      </c>
      <c r="AA403" s="170" t="s">
        <v>1641</v>
      </c>
      <c r="AB403" s="170" t="s">
        <v>1641</v>
      </c>
      <c r="AC403" s="170" t="s">
        <v>1641</v>
      </c>
    </row>
    <row r="404" ht="11.25" customHeight="1">
      <c r="A404" s="74"/>
      <c r="D404" s="150" t="s">
        <v>1039</v>
      </c>
      <c r="E404" s="151" t="s">
        <v>114</v>
      </c>
      <c r="F404" s="152" t="s">
        <v>1040</v>
      </c>
      <c r="G404" s="151" t="s">
        <v>1021</v>
      </c>
      <c r="H404" s="151" t="s">
        <v>1022</v>
      </c>
      <c r="I404" s="125" t="s">
        <v>140</v>
      </c>
      <c r="J404" s="157"/>
      <c r="K404" s="152"/>
      <c r="L404" s="126">
        <v>2</v>
      </c>
      <c r="M404" s="151"/>
      <c r="N404" s="148">
        <f>IF(("Reference probe"&lt;&gt;"Reference probe"),"N","Y")</f>
      </c>
      <c r="O404" s="170" t="s">
        <v>1641</v>
      </c>
      <c r="P404" s="170" t="s">
        <v>1641</v>
      </c>
      <c r="Q404" s="170" t="s">
        <v>1641</v>
      </c>
      <c r="R404" s="170" t="s">
        <v>1641</v>
      </c>
      <c r="S404" s="170" t="s">
        <v>1641</v>
      </c>
      <c r="T404" s="170" t="s">
        <v>1641</v>
      </c>
      <c r="U404" s="170" t="s">
        <v>1641</v>
      </c>
      <c r="V404" s="170" t="s">
        <v>1641</v>
      </c>
      <c r="W404" s="170" t="s">
        <v>1641</v>
      </c>
      <c r="X404" s="170" t="s">
        <v>1641</v>
      </c>
      <c r="Y404" s="170" t="s">
        <v>1641</v>
      </c>
      <c r="Z404" s="170" t="s">
        <v>1641</v>
      </c>
      <c r="AA404" s="170" t="s">
        <v>1641</v>
      </c>
      <c r="AB404" s="170" t="s">
        <v>1641</v>
      </c>
      <c r="AC404" s="170" t="s">
        <v>1641</v>
      </c>
    </row>
    <row r="405" ht="11.25" customHeight="1">
      <c r="A405" s="74"/>
      <c r="D405" s="150" t="s">
        <v>1041</v>
      </c>
      <c r="E405" s="151" t="s">
        <v>114</v>
      </c>
      <c r="F405" s="152" t="s">
        <v>1042</v>
      </c>
      <c r="G405" s="151" t="s">
        <v>1021</v>
      </c>
      <c r="H405" s="151" t="s">
        <v>1022</v>
      </c>
      <c r="I405" s="125" t="s">
        <v>143</v>
      </c>
      <c r="J405" s="157"/>
      <c r="K405" s="152"/>
      <c r="L405" s="126">
        <v>2</v>
      </c>
      <c r="M405" s="151"/>
      <c r="N405" s="148">
        <f>IF(("Reference probe"&lt;&gt;"Reference probe"),"N","Y")</f>
      </c>
      <c r="O405" s="170" t="s">
        <v>1641</v>
      </c>
      <c r="P405" s="170" t="s">
        <v>1641</v>
      </c>
      <c r="Q405" s="170" t="s">
        <v>1641</v>
      </c>
      <c r="R405" s="170" t="s">
        <v>1641</v>
      </c>
      <c r="S405" s="170" t="s">
        <v>1641</v>
      </c>
      <c r="T405" s="170" t="s">
        <v>1641</v>
      </c>
      <c r="U405" s="170" t="s">
        <v>1641</v>
      </c>
      <c r="V405" s="170" t="s">
        <v>1641</v>
      </c>
      <c r="W405" s="170" t="s">
        <v>1641</v>
      </c>
      <c r="X405" s="170" t="s">
        <v>1641</v>
      </c>
      <c r="Y405" s="170" t="s">
        <v>1641</v>
      </c>
      <c r="Z405" s="170" t="s">
        <v>1641</v>
      </c>
      <c r="AA405" s="170" t="s">
        <v>1641</v>
      </c>
      <c r="AB405" s="170" t="s">
        <v>1641</v>
      </c>
      <c r="AC405" s="170" t="s">
        <v>1641</v>
      </c>
    </row>
    <row r="406" ht="11.25" customHeight="1">
      <c r="A406" s="74"/>
      <c r="D406" s="150" t="s">
        <v>1043</v>
      </c>
      <c r="E406" s="151" t="s">
        <v>114</v>
      </c>
      <c r="F406" s="152" t="s">
        <v>1042</v>
      </c>
      <c r="G406" s="151" t="s">
        <v>1021</v>
      </c>
      <c r="H406" s="151" t="s">
        <v>1022</v>
      </c>
      <c r="I406" s="125" t="s">
        <v>143</v>
      </c>
      <c r="J406" s="157"/>
      <c r="K406" s="152"/>
      <c r="L406" s="126">
        <v>2</v>
      </c>
      <c r="M406" s="151"/>
      <c r="N406" s="148">
        <f>IF(("Reference probe"&lt;&gt;"Reference probe"),"N","Y")</f>
      </c>
      <c r="O406" s="170" t="s">
        <v>1641</v>
      </c>
      <c r="P406" s="170" t="s">
        <v>1641</v>
      </c>
      <c r="Q406" s="170" t="s">
        <v>1641</v>
      </c>
      <c r="R406" s="170" t="s">
        <v>1641</v>
      </c>
      <c r="S406" s="170" t="s">
        <v>1641</v>
      </c>
      <c r="T406" s="170" t="s">
        <v>1641</v>
      </c>
      <c r="U406" s="170" t="s">
        <v>1641</v>
      </c>
      <c r="V406" s="170" t="s">
        <v>1641</v>
      </c>
      <c r="W406" s="170" t="s">
        <v>1641</v>
      </c>
      <c r="X406" s="170" t="s">
        <v>1641</v>
      </c>
      <c r="Y406" s="170" t="s">
        <v>1641</v>
      </c>
      <c r="Z406" s="170" t="s">
        <v>1641</v>
      </c>
      <c r="AA406" s="170" t="s">
        <v>1641</v>
      </c>
      <c r="AB406" s="170" t="s">
        <v>1641</v>
      </c>
      <c r="AC406" s="170" t="s">
        <v>1641</v>
      </c>
    </row>
    <row r="407" ht="11.25" customHeight="1">
      <c r="A407" s="74"/>
      <c r="D407" s="150" t="s">
        <v>1044</v>
      </c>
      <c r="E407" s="151" t="s">
        <v>114</v>
      </c>
      <c r="F407" s="152" t="s">
        <v>1045</v>
      </c>
      <c r="G407" s="151" t="s">
        <v>1021</v>
      </c>
      <c r="H407" s="151" t="s">
        <v>1022</v>
      </c>
      <c r="I407" s="125" t="s">
        <v>145</v>
      </c>
      <c r="J407" s="157"/>
      <c r="K407" s="152"/>
      <c r="L407" s="126">
        <v>2</v>
      </c>
      <c r="M407" s="151"/>
      <c r="N407" s="148">
        <f>IF(("Reference probe"&lt;&gt;"Reference probe"),"N","Y")</f>
      </c>
      <c r="O407" s="170" t="s">
        <v>1641</v>
      </c>
      <c r="P407" s="170" t="s">
        <v>1641</v>
      </c>
      <c r="Q407" s="170" t="s">
        <v>1641</v>
      </c>
      <c r="R407" s="170" t="s">
        <v>1641</v>
      </c>
      <c r="S407" s="170" t="s">
        <v>1641</v>
      </c>
      <c r="T407" s="170" t="s">
        <v>1641</v>
      </c>
      <c r="U407" s="170" t="s">
        <v>1641</v>
      </c>
      <c r="V407" s="170" t="s">
        <v>1641</v>
      </c>
      <c r="W407" s="170" t="s">
        <v>1641</v>
      </c>
      <c r="X407" s="170" t="s">
        <v>1641</v>
      </c>
      <c r="Y407" s="170" t="s">
        <v>1641</v>
      </c>
      <c r="Z407" s="170" t="s">
        <v>1641</v>
      </c>
      <c r="AA407" s="170" t="s">
        <v>1641</v>
      </c>
      <c r="AB407" s="170" t="s">
        <v>1641</v>
      </c>
      <c r="AC407" s="170" t="s">
        <v>1641</v>
      </c>
    </row>
    <row r="408" ht="11.25" customHeight="1">
      <c r="A408" s="74"/>
      <c r="D408" s="150" t="s">
        <v>1046</v>
      </c>
      <c r="E408" s="151" t="s">
        <v>114</v>
      </c>
      <c r="F408" s="152" t="s">
        <v>1045</v>
      </c>
      <c r="G408" s="151" t="s">
        <v>1021</v>
      </c>
      <c r="H408" s="151" t="s">
        <v>1022</v>
      </c>
      <c r="I408" s="125" t="s">
        <v>145</v>
      </c>
      <c r="J408" s="157"/>
      <c r="K408" s="152"/>
      <c r="L408" s="126">
        <v>2</v>
      </c>
      <c r="M408" s="151"/>
      <c r="N408" s="148">
        <f>IF(("Reference probe"&lt;&gt;"Reference probe"),"N","Y")</f>
      </c>
      <c r="O408" s="170" t="s">
        <v>1641</v>
      </c>
      <c r="P408" s="170" t="s">
        <v>1641</v>
      </c>
      <c r="Q408" s="170" t="s">
        <v>1641</v>
      </c>
      <c r="R408" s="170" t="s">
        <v>1641</v>
      </c>
      <c r="S408" s="170" t="s">
        <v>1641</v>
      </c>
      <c r="T408" s="170" t="s">
        <v>1641</v>
      </c>
      <c r="U408" s="170" t="s">
        <v>1641</v>
      </c>
      <c r="V408" s="170" t="s">
        <v>1641</v>
      </c>
      <c r="W408" s="170" t="s">
        <v>1641</v>
      </c>
      <c r="X408" s="170" t="s">
        <v>1641</v>
      </c>
      <c r="Y408" s="170" t="s">
        <v>1641</v>
      </c>
      <c r="Z408" s="170" t="s">
        <v>1641</v>
      </c>
      <c r="AA408" s="170" t="s">
        <v>1641</v>
      </c>
      <c r="AB408" s="170" t="s">
        <v>1641</v>
      </c>
      <c r="AC408" s="170" t="s">
        <v>1641</v>
      </c>
    </row>
    <row r="409" ht="11.25" customHeight="1">
      <c r="A409" s="74"/>
      <c r="D409" s="150" t="s">
        <v>1047</v>
      </c>
      <c r="E409" s="151" t="s">
        <v>114</v>
      </c>
      <c r="F409" s="152" t="s">
        <v>1048</v>
      </c>
      <c r="G409" s="151" t="s">
        <v>1021</v>
      </c>
      <c r="H409" s="151" t="s">
        <v>1022</v>
      </c>
      <c r="I409" s="125" t="s">
        <v>145</v>
      </c>
      <c r="J409" s="157"/>
      <c r="K409" s="152"/>
      <c r="L409" s="126">
        <v>2</v>
      </c>
      <c r="M409" s="151"/>
      <c r="N409" s="148">
        <f>IF(("Reference probe"&lt;&gt;"Reference probe"),"N","Y")</f>
      </c>
      <c r="O409" s="170" t="s">
        <v>1641</v>
      </c>
      <c r="P409" s="170" t="s">
        <v>1641</v>
      </c>
      <c r="Q409" s="170" t="s">
        <v>1641</v>
      </c>
      <c r="R409" s="170" t="s">
        <v>1641</v>
      </c>
      <c r="S409" s="170" t="s">
        <v>1641</v>
      </c>
      <c r="T409" s="170" t="s">
        <v>1641</v>
      </c>
      <c r="U409" s="170" t="s">
        <v>1641</v>
      </c>
      <c r="V409" s="170" t="s">
        <v>1641</v>
      </c>
      <c r="W409" s="170" t="s">
        <v>1641</v>
      </c>
      <c r="X409" s="170" t="s">
        <v>1641</v>
      </c>
      <c r="Y409" s="170" t="s">
        <v>1641</v>
      </c>
      <c r="Z409" s="170" t="s">
        <v>1641</v>
      </c>
      <c r="AA409" s="170" t="s">
        <v>1641</v>
      </c>
      <c r="AB409" s="170" t="s">
        <v>1641</v>
      </c>
      <c r="AC409" s="170" t="s">
        <v>1641</v>
      </c>
    </row>
    <row r="410" ht="11.25" customHeight="1">
      <c r="A410" s="74"/>
      <c r="D410" s="150" t="s">
        <v>1049</v>
      </c>
      <c r="E410" s="151" t="s">
        <v>114</v>
      </c>
      <c r="F410" s="152" t="s">
        <v>1050</v>
      </c>
      <c r="G410" s="151" t="s">
        <v>1021</v>
      </c>
      <c r="H410" s="151" t="s">
        <v>1022</v>
      </c>
      <c r="I410" s="125" t="s">
        <v>148</v>
      </c>
      <c r="J410" s="157"/>
      <c r="K410" s="152"/>
      <c r="L410" s="126">
        <v>2</v>
      </c>
      <c r="M410" s="151"/>
      <c r="N410" s="148">
        <f>IF(("Reference probe"&lt;&gt;"Reference probe"),"N","Y")</f>
      </c>
      <c r="O410" s="170" t="s">
        <v>1641</v>
      </c>
      <c r="P410" s="170" t="s">
        <v>1641</v>
      </c>
      <c r="Q410" s="170" t="s">
        <v>1641</v>
      </c>
      <c r="R410" s="170" t="s">
        <v>1641</v>
      </c>
      <c r="S410" s="170" t="s">
        <v>1641</v>
      </c>
      <c r="T410" s="170" t="s">
        <v>1641</v>
      </c>
      <c r="U410" s="170" t="s">
        <v>1641</v>
      </c>
      <c r="V410" s="170" t="s">
        <v>1641</v>
      </c>
      <c r="W410" s="170" t="s">
        <v>1641</v>
      </c>
      <c r="X410" s="170" t="s">
        <v>1641</v>
      </c>
      <c r="Y410" s="170" t="s">
        <v>1641</v>
      </c>
      <c r="Z410" s="170" t="s">
        <v>1641</v>
      </c>
      <c r="AA410" s="170" t="s">
        <v>1641</v>
      </c>
      <c r="AB410" s="170" t="s">
        <v>1641</v>
      </c>
      <c r="AC410" s="170" t="s">
        <v>1641</v>
      </c>
    </row>
    <row r="411" ht="11.25" customHeight="1">
      <c r="A411" s="74"/>
      <c r="D411" s="150" t="s">
        <v>1051</v>
      </c>
      <c r="E411" s="151" t="s">
        <v>114</v>
      </c>
      <c r="F411" s="152" t="s">
        <v>1050</v>
      </c>
      <c r="G411" s="151" t="s">
        <v>1021</v>
      </c>
      <c r="H411" s="151" t="s">
        <v>1022</v>
      </c>
      <c r="I411" s="125" t="s">
        <v>151</v>
      </c>
      <c r="J411" s="157"/>
      <c r="K411" s="152"/>
      <c r="L411" s="126">
        <v>2</v>
      </c>
      <c r="M411" s="151"/>
      <c r="N411" s="148">
        <f>IF(("Reference probe"&lt;&gt;"Reference probe"),"N","Y")</f>
      </c>
      <c r="O411" s="170" t="s">
        <v>1641</v>
      </c>
      <c r="P411" s="170" t="s">
        <v>1641</v>
      </c>
      <c r="Q411" s="170" t="s">
        <v>1641</v>
      </c>
      <c r="R411" s="170" t="s">
        <v>1641</v>
      </c>
      <c r="S411" s="170" t="s">
        <v>1641</v>
      </c>
      <c r="T411" s="170" t="s">
        <v>1641</v>
      </c>
      <c r="U411" s="170" t="s">
        <v>1641</v>
      </c>
      <c r="V411" s="170" t="s">
        <v>1641</v>
      </c>
      <c r="W411" s="170" t="s">
        <v>1641</v>
      </c>
      <c r="X411" s="170" t="s">
        <v>1641</v>
      </c>
      <c r="Y411" s="170" t="s">
        <v>1641</v>
      </c>
      <c r="Z411" s="170" t="s">
        <v>1641</v>
      </c>
      <c r="AA411" s="170" t="s">
        <v>1641</v>
      </c>
      <c r="AB411" s="170" t="s">
        <v>1641</v>
      </c>
      <c r="AC411" s="170" t="s">
        <v>1641</v>
      </c>
    </row>
    <row r="412" ht="11.25" customHeight="1">
      <c r="A412" s="74"/>
      <c r="D412" s="150" t="s">
        <v>1052</v>
      </c>
      <c r="E412" s="151" t="s">
        <v>114</v>
      </c>
      <c r="F412" s="152" t="s">
        <v>1053</v>
      </c>
      <c r="G412" s="151" t="s">
        <v>1021</v>
      </c>
      <c r="H412" s="151" t="s">
        <v>1022</v>
      </c>
      <c r="I412" s="125" t="s">
        <v>202</v>
      </c>
      <c r="J412" s="157"/>
      <c r="K412" s="152" t="s">
        <v>1054</v>
      </c>
      <c r="L412" s="126">
        <v>2</v>
      </c>
      <c r="M412" s="151"/>
      <c r="N412" s="148">
        <f>IF(("Default"&lt;&gt;"Reference probe"),"N","Y")</f>
      </c>
      <c r="O412" s="170" t="s">
        <v>1641</v>
      </c>
      <c r="P412" s="170" t="s">
        <v>1641</v>
      </c>
      <c r="Q412" s="170" t="s">
        <v>1641</v>
      </c>
      <c r="R412" s="170" t="s">
        <v>1641</v>
      </c>
      <c r="S412" s="170" t="s">
        <v>1641</v>
      </c>
      <c r="T412" s="170" t="s">
        <v>1641</v>
      </c>
      <c r="U412" s="170" t="s">
        <v>1641</v>
      </c>
      <c r="V412" s="170" t="s">
        <v>1641</v>
      </c>
      <c r="W412" s="170" t="s">
        <v>1641</v>
      </c>
      <c r="X412" s="170" t="s">
        <v>1641</v>
      </c>
      <c r="Y412" s="170" t="s">
        <v>1641</v>
      </c>
      <c r="Z412" s="170" t="s">
        <v>1641</v>
      </c>
      <c r="AA412" s="170" t="s">
        <v>1641</v>
      </c>
      <c r="AB412" s="170" t="s">
        <v>1641</v>
      </c>
      <c r="AC412" s="170" t="s">
        <v>1641</v>
      </c>
    </row>
    <row r="413" ht="11.25" customHeight="1">
      <c r="A413" s="74"/>
      <c r="D413" s="150" t="s">
        <v>1055</v>
      </c>
      <c r="E413" s="151" t="s">
        <v>114</v>
      </c>
      <c r="F413" s="152" t="s">
        <v>1056</v>
      </c>
      <c r="G413" s="151" t="s">
        <v>1021</v>
      </c>
      <c r="H413" s="151" t="s">
        <v>1057</v>
      </c>
      <c r="I413" s="125" t="s">
        <v>151</v>
      </c>
      <c r="J413" s="157"/>
      <c r="K413" s="152" t="s">
        <v>1058</v>
      </c>
      <c r="L413" s="126">
        <v>2</v>
      </c>
      <c r="M413" s="151"/>
      <c r="N413" s="148">
        <f>IF(("Default"&lt;&gt;"Reference probe"),"N","Y")</f>
      </c>
      <c r="O413" s="170" t="s">
        <v>1641</v>
      </c>
      <c r="P413" s="170" t="s">
        <v>1641</v>
      </c>
      <c r="Q413" s="170" t="s">
        <v>1641</v>
      </c>
      <c r="R413" s="170" t="s">
        <v>1641</v>
      </c>
      <c r="S413" s="170" t="s">
        <v>1641</v>
      </c>
      <c r="T413" s="170" t="s">
        <v>1641</v>
      </c>
      <c r="U413" s="170" t="s">
        <v>1641</v>
      </c>
      <c r="V413" s="170" t="s">
        <v>1641</v>
      </c>
      <c r="W413" s="170" t="s">
        <v>1641</v>
      </c>
      <c r="X413" s="170" t="s">
        <v>1641</v>
      </c>
      <c r="Y413" s="170" t="s">
        <v>1641</v>
      </c>
      <c r="Z413" s="170" t="s">
        <v>1641</v>
      </c>
      <c r="AA413" s="170" t="s">
        <v>1641</v>
      </c>
      <c r="AB413" s="170" t="s">
        <v>1641</v>
      </c>
      <c r="AC413" s="170" t="s">
        <v>1641</v>
      </c>
    </row>
    <row r="414" ht="11.25" customHeight="1">
      <c r="A414" s="74"/>
      <c r="D414" s="150" t="s">
        <v>1059</v>
      </c>
      <c r="E414" s="151" t="s">
        <v>114</v>
      </c>
      <c r="F414" s="152" t="s">
        <v>1060</v>
      </c>
      <c r="G414" s="151" t="s">
        <v>1061</v>
      </c>
      <c r="H414" s="151" t="s">
        <v>1062</v>
      </c>
      <c r="I414" s="125" t="s">
        <v>154</v>
      </c>
      <c r="J414" s="157"/>
      <c r="K414" s="152" t="s">
        <v>1063</v>
      </c>
      <c r="L414" s="126">
        <v>2</v>
      </c>
      <c r="M414" s="151"/>
      <c r="N414" s="148">
        <f>IF(("Reference probe"&lt;&gt;"Reference probe"),"N","Y")</f>
      </c>
      <c r="O414" s="170" t="s">
        <v>1641</v>
      </c>
      <c r="P414" s="170" t="s">
        <v>1641</v>
      </c>
      <c r="Q414" s="170" t="s">
        <v>1641</v>
      </c>
      <c r="R414" s="170" t="s">
        <v>1641</v>
      </c>
      <c r="S414" s="170" t="s">
        <v>1641</v>
      </c>
      <c r="T414" s="170" t="s">
        <v>1641</v>
      </c>
      <c r="U414" s="170" t="s">
        <v>1641</v>
      </c>
      <c r="V414" s="170" t="s">
        <v>1641</v>
      </c>
      <c r="W414" s="170" t="s">
        <v>1641</v>
      </c>
      <c r="X414" s="170" t="s">
        <v>1641</v>
      </c>
      <c r="Y414" s="170" t="s">
        <v>1641</v>
      </c>
      <c r="Z414" s="170" t="s">
        <v>1641</v>
      </c>
      <c r="AA414" s="170" t="s">
        <v>1641</v>
      </c>
      <c r="AB414" s="170" t="s">
        <v>1641</v>
      </c>
      <c r="AC414" s="170" t="s">
        <v>1641</v>
      </c>
    </row>
    <row r="415" ht="11.25" customHeight="1">
      <c r="A415" s="74"/>
      <c r="D415" s="150" t="s">
        <v>1064</v>
      </c>
      <c r="E415" s="151" t="s">
        <v>114</v>
      </c>
      <c r="F415" s="152" t="s">
        <v>1060</v>
      </c>
      <c r="G415" s="151" t="s">
        <v>1061</v>
      </c>
      <c r="H415" s="151" t="s">
        <v>1062</v>
      </c>
      <c r="I415" s="125" t="s">
        <v>154</v>
      </c>
      <c r="J415" s="157"/>
      <c r="K415" s="152" t="s">
        <v>1065</v>
      </c>
      <c r="L415" s="126">
        <v>2</v>
      </c>
      <c r="M415" s="151"/>
      <c r="N415" s="148">
        <f>IF(("Reference probe"&lt;&gt;"Reference probe"),"N","Y")</f>
      </c>
      <c r="O415" s="170" t="s">
        <v>1641</v>
      </c>
      <c r="P415" s="170" t="s">
        <v>1641</v>
      </c>
      <c r="Q415" s="170" t="s">
        <v>1641</v>
      </c>
      <c r="R415" s="170" t="s">
        <v>1641</v>
      </c>
      <c r="S415" s="170" t="s">
        <v>1641</v>
      </c>
      <c r="T415" s="170" t="s">
        <v>1641</v>
      </c>
      <c r="U415" s="170" t="s">
        <v>1641</v>
      </c>
      <c r="V415" s="170" t="s">
        <v>1641</v>
      </c>
      <c r="W415" s="170" t="s">
        <v>1641</v>
      </c>
      <c r="X415" s="170" t="s">
        <v>1641</v>
      </c>
      <c r="Y415" s="170" t="s">
        <v>1641</v>
      </c>
      <c r="Z415" s="170" t="s">
        <v>1641</v>
      </c>
      <c r="AA415" s="170" t="s">
        <v>1641</v>
      </c>
      <c r="AB415" s="170" t="s">
        <v>1641</v>
      </c>
      <c r="AC415" s="170" t="s">
        <v>1641</v>
      </c>
    </row>
    <row r="416" ht="11.25" customHeight="1">
      <c r="A416" s="74"/>
      <c r="D416" s="150" t="s">
        <v>1066</v>
      </c>
      <c r="E416" s="151" t="s">
        <v>114</v>
      </c>
      <c r="F416" s="152" t="s">
        <v>1067</v>
      </c>
      <c r="G416" s="151" t="s">
        <v>1061</v>
      </c>
      <c r="H416" s="151" t="s">
        <v>1062</v>
      </c>
      <c r="I416" s="125" t="s">
        <v>202</v>
      </c>
      <c r="J416" s="157"/>
      <c r="K416" s="152" t="s">
        <v>1054</v>
      </c>
      <c r="L416" s="126">
        <v>2</v>
      </c>
      <c r="M416" s="151"/>
      <c r="N416" s="148">
        <f>IF(("Reference probe"&lt;&gt;"Reference probe"),"N","Y")</f>
      </c>
      <c r="O416" s="170" t="s">
        <v>1641</v>
      </c>
      <c r="P416" s="170" t="s">
        <v>1641</v>
      </c>
      <c r="Q416" s="170" t="s">
        <v>1641</v>
      </c>
      <c r="R416" s="170" t="s">
        <v>1641</v>
      </c>
      <c r="S416" s="170" t="s">
        <v>1641</v>
      </c>
      <c r="T416" s="170" t="s">
        <v>1641</v>
      </c>
      <c r="U416" s="170" t="s">
        <v>1641</v>
      </c>
      <c r="V416" s="170" t="s">
        <v>1641</v>
      </c>
      <c r="W416" s="170" t="s">
        <v>1641</v>
      </c>
      <c r="X416" s="170" t="s">
        <v>1641</v>
      </c>
      <c r="Y416" s="170" t="s">
        <v>1641</v>
      </c>
      <c r="Z416" s="170" t="s">
        <v>1641</v>
      </c>
      <c r="AA416" s="170" t="s">
        <v>1641</v>
      </c>
      <c r="AB416" s="170" t="s">
        <v>1641</v>
      </c>
      <c r="AC416" s="170" t="s">
        <v>1641</v>
      </c>
    </row>
    <row r="417" ht="11.25" customHeight="1">
      <c r="A417" s="74"/>
      <c r="D417" s="150" t="s">
        <v>1068</v>
      </c>
      <c r="E417" s="151" t="s">
        <v>114</v>
      </c>
      <c r="F417" s="152" t="s">
        <v>1069</v>
      </c>
      <c r="G417" s="151" t="s">
        <v>1061</v>
      </c>
      <c r="H417" s="151" t="s">
        <v>1062</v>
      </c>
      <c r="I417" s="125" t="s">
        <v>205</v>
      </c>
      <c r="J417" s="157"/>
      <c r="K417" s="152" t="s">
        <v>1070</v>
      </c>
      <c r="L417" s="126">
        <v>2</v>
      </c>
      <c r="M417" s="151" t="s">
        <v>200</v>
      </c>
      <c r="N417" s="148">
        <f>IF(("Default"&lt;&gt;"Reference probe"),"N","Y")</f>
      </c>
      <c r="O417" s="170" t="s">
        <v>1641</v>
      </c>
      <c r="P417" s="170" t="s">
        <v>1641</v>
      </c>
      <c r="Q417" s="170" t="s">
        <v>1641</v>
      </c>
      <c r="R417" s="170" t="s">
        <v>1641</v>
      </c>
      <c r="S417" s="170" t="s">
        <v>1641</v>
      </c>
      <c r="T417" s="170" t="s">
        <v>1641</v>
      </c>
      <c r="U417" s="170" t="s">
        <v>1641</v>
      </c>
      <c r="V417" s="170" t="s">
        <v>1641</v>
      </c>
      <c r="W417" s="170" t="s">
        <v>1641</v>
      </c>
      <c r="X417" s="170" t="s">
        <v>1641</v>
      </c>
      <c r="Y417" s="170" t="s">
        <v>1641</v>
      </c>
      <c r="Z417" s="170" t="s">
        <v>1641</v>
      </c>
      <c r="AA417" s="170" t="s">
        <v>1641</v>
      </c>
      <c r="AB417" s="170" t="s">
        <v>1641</v>
      </c>
      <c r="AC417" s="170" t="s">
        <v>1641</v>
      </c>
    </row>
    <row r="418" ht="11.25" customHeight="1">
      <c r="A418" s="74"/>
      <c r="D418" s="150" t="s">
        <v>1071</v>
      </c>
      <c r="E418" s="151" t="s">
        <v>114</v>
      </c>
      <c r="F418" s="152" t="s">
        <v>1069</v>
      </c>
      <c r="G418" s="151" t="s">
        <v>1061</v>
      </c>
      <c r="H418" s="151" t="s">
        <v>1062</v>
      </c>
      <c r="I418" s="125" t="s">
        <v>151</v>
      </c>
      <c r="J418" s="157"/>
      <c r="K418" s="152"/>
      <c r="L418" s="126">
        <v>2</v>
      </c>
      <c r="M418" s="151"/>
      <c r="N418" s="148">
        <f>IF(("Default"&lt;&gt;"Reference probe"),"N","Y")</f>
      </c>
      <c r="O418" s="170" t="s">
        <v>1641</v>
      </c>
      <c r="P418" s="170" t="s">
        <v>1641</v>
      </c>
      <c r="Q418" s="170" t="s">
        <v>1641</v>
      </c>
      <c r="R418" s="170" t="s">
        <v>1641</v>
      </c>
      <c r="S418" s="170" t="s">
        <v>1641</v>
      </c>
      <c r="T418" s="170" t="s">
        <v>1641</v>
      </c>
      <c r="U418" s="170" t="s">
        <v>1641</v>
      </c>
      <c r="V418" s="170" t="s">
        <v>1641</v>
      </c>
      <c r="W418" s="170" t="s">
        <v>1641</v>
      </c>
      <c r="X418" s="170" t="s">
        <v>1641</v>
      </c>
      <c r="Y418" s="170" t="s">
        <v>1641</v>
      </c>
      <c r="Z418" s="170" t="s">
        <v>1641</v>
      </c>
      <c r="AA418" s="170" t="s">
        <v>1641</v>
      </c>
      <c r="AB418" s="170" t="s">
        <v>1641</v>
      </c>
      <c r="AC418" s="170" t="s">
        <v>1641</v>
      </c>
    </row>
    <row r="419" ht="11.25" customHeight="1">
      <c r="A419" s="74"/>
      <c r="D419" s="150" t="s">
        <v>1072</v>
      </c>
      <c r="E419" s="151" t="s">
        <v>114</v>
      </c>
      <c r="F419" s="152" t="s">
        <v>1073</v>
      </c>
      <c r="G419" s="151" t="s">
        <v>1061</v>
      </c>
      <c r="H419" s="151" t="s">
        <v>1062</v>
      </c>
      <c r="I419" s="125" t="s">
        <v>148</v>
      </c>
      <c r="J419" s="157"/>
      <c r="K419" s="152"/>
      <c r="L419" s="126">
        <v>2</v>
      </c>
      <c r="M419" s="151"/>
      <c r="N419" s="148">
        <f>IF(("Reference probe"&lt;&gt;"Reference probe"),"N","Y")</f>
      </c>
      <c r="O419" s="170" t="s">
        <v>1641</v>
      </c>
      <c r="P419" s="170" t="s">
        <v>1641</v>
      </c>
      <c r="Q419" s="170" t="s">
        <v>1641</v>
      </c>
      <c r="R419" s="170" t="s">
        <v>1641</v>
      </c>
      <c r="S419" s="170" t="s">
        <v>1641</v>
      </c>
      <c r="T419" s="170" t="s">
        <v>1641</v>
      </c>
      <c r="U419" s="170" t="s">
        <v>1641</v>
      </c>
      <c r="V419" s="170" t="s">
        <v>1641</v>
      </c>
      <c r="W419" s="170" t="s">
        <v>1641</v>
      </c>
      <c r="X419" s="170" t="s">
        <v>1641</v>
      </c>
      <c r="Y419" s="170" t="s">
        <v>1641</v>
      </c>
      <c r="Z419" s="170" t="s">
        <v>1641</v>
      </c>
      <c r="AA419" s="170" t="s">
        <v>1641</v>
      </c>
      <c r="AB419" s="170" t="s">
        <v>1641</v>
      </c>
      <c r="AC419" s="170" t="s">
        <v>1641</v>
      </c>
    </row>
    <row r="420" ht="11.25" customHeight="1">
      <c r="A420" s="74"/>
      <c r="D420" s="150" t="s">
        <v>1074</v>
      </c>
      <c r="E420" s="151" t="s">
        <v>114</v>
      </c>
      <c r="F420" s="152" t="s">
        <v>1075</v>
      </c>
      <c r="G420" s="151" t="s">
        <v>1061</v>
      </c>
      <c r="H420" s="151" t="s">
        <v>1062</v>
      </c>
      <c r="I420" s="125" t="s">
        <v>145</v>
      </c>
      <c r="J420" s="157"/>
      <c r="K420" s="152"/>
      <c r="L420" s="126">
        <v>2</v>
      </c>
      <c r="M420" s="151" t="s">
        <v>200</v>
      </c>
      <c r="N420" s="148">
        <f>IF(("Default"&lt;&gt;"Reference probe"),"N","Y")</f>
      </c>
      <c r="O420" s="170" t="s">
        <v>1641</v>
      </c>
      <c r="P420" s="170" t="s">
        <v>1641</v>
      </c>
      <c r="Q420" s="170" t="s">
        <v>1641</v>
      </c>
      <c r="R420" s="170" t="s">
        <v>1641</v>
      </c>
      <c r="S420" s="170" t="s">
        <v>1641</v>
      </c>
      <c r="T420" s="170" t="s">
        <v>1641</v>
      </c>
      <c r="U420" s="170" t="s">
        <v>1641</v>
      </c>
      <c r="V420" s="170" t="s">
        <v>1641</v>
      </c>
      <c r="W420" s="170" t="s">
        <v>1641</v>
      </c>
      <c r="X420" s="170" t="s">
        <v>1641</v>
      </c>
      <c r="Y420" s="170" t="s">
        <v>1641</v>
      </c>
      <c r="Z420" s="170" t="s">
        <v>1641</v>
      </c>
      <c r="AA420" s="170" t="s">
        <v>1641</v>
      </c>
      <c r="AB420" s="170" t="s">
        <v>1641</v>
      </c>
      <c r="AC420" s="170" t="s">
        <v>1641</v>
      </c>
    </row>
    <row r="421" ht="11.25" customHeight="1">
      <c r="A421" s="74"/>
      <c r="D421" s="150" t="s">
        <v>1076</v>
      </c>
      <c r="E421" s="151" t="s">
        <v>114</v>
      </c>
      <c r="F421" s="152" t="s">
        <v>1077</v>
      </c>
      <c r="G421" s="151" t="s">
        <v>1061</v>
      </c>
      <c r="H421" s="151" t="s">
        <v>1062</v>
      </c>
      <c r="I421" s="125" t="s">
        <v>143</v>
      </c>
      <c r="J421" s="157"/>
      <c r="K421" s="152"/>
      <c r="L421" s="126">
        <v>2</v>
      </c>
      <c r="M421" s="151" t="s">
        <v>200</v>
      </c>
      <c r="N421" s="148">
        <f>IF(("Default"&lt;&gt;"Reference probe"),"N","Y")</f>
      </c>
      <c r="O421" s="170" t="s">
        <v>1641</v>
      </c>
      <c r="P421" s="170" t="s">
        <v>1641</v>
      </c>
      <c r="Q421" s="170" t="s">
        <v>1641</v>
      </c>
      <c r="R421" s="170" t="s">
        <v>1641</v>
      </c>
      <c r="S421" s="170" t="s">
        <v>1641</v>
      </c>
      <c r="T421" s="170" t="s">
        <v>1641</v>
      </c>
      <c r="U421" s="170" t="s">
        <v>1641</v>
      </c>
      <c r="V421" s="170" t="s">
        <v>1641</v>
      </c>
      <c r="W421" s="170" t="s">
        <v>1641</v>
      </c>
      <c r="X421" s="170" t="s">
        <v>1641</v>
      </c>
      <c r="Y421" s="170" t="s">
        <v>1641</v>
      </c>
      <c r="Z421" s="170" t="s">
        <v>1641</v>
      </c>
      <c r="AA421" s="170" t="s">
        <v>1641</v>
      </c>
      <c r="AB421" s="170" t="s">
        <v>1641</v>
      </c>
      <c r="AC421" s="170" t="s">
        <v>1641</v>
      </c>
    </row>
    <row r="422" ht="11.25" customHeight="1">
      <c r="A422" s="74"/>
      <c r="D422" s="150" t="s">
        <v>1078</v>
      </c>
      <c r="E422" s="151" t="s">
        <v>114</v>
      </c>
      <c r="F422" s="152" t="s">
        <v>1079</v>
      </c>
      <c r="G422" s="151" t="s">
        <v>1061</v>
      </c>
      <c r="H422" s="151" t="s">
        <v>1062</v>
      </c>
      <c r="I422" s="125" t="s">
        <v>140</v>
      </c>
      <c r="J422" s="157"/>
      <c r="K422" s="152"/>
      <c r="L422" s="126">
        <v>2</v>
      </c>
      <c r="M422" s="151"/>
      <c r="N422" s="148">
        <f>IF(("Reference probe"&lt;&gt;"Reference probe"),"N","Y")</f>
      </c>
      <c r="O422" s="170" t="s">
        <v>1641</v>
      </c>
      <c r="P422" s="170" t="s">
        <v>1641</v>
      </c>
      <c r="Q422" s="170" t="s">
        <v>1641</v>
      </c>
      <c r="R422" s="170" t="s">
        <v>1641</v>
      </c>
      <c r="S422" s="170" t="s">
        <v>1641</v>
      </c>
      <c r="T422" s="170" t="s">
        <v>1641</v>
      </c>
      <c r="U422" s="170" t="s">
        <v>1641</v>
      </c>
      <c r="V422" s="170" t="s">
        <v>1641</v>
      </c>
      <c r="W422" s="170" t="s">
        <v>1641</v>
      </c>
      <c r="X422" s="170" t="s">
        <v>1641</v>
      </c>
      <c r="Y422" s="170" t="s">
        <v>1641</v>
      </c>
      <c r="Z422" s="170" t="s">
        <v>1641</v>
      </c>
      <c r="AA422" s="170" t="s">
        <v>1641</v>
      </c>
      <c r="AB422" s="170" t="s">
        <v>1641</v>
      </c>
      <c r="AC422" s="170" t="s">
        <v>1641</v>
      </c>
    </row>
    <row r="423" ht="11.25" customHeight="1">
      <c r="A423" s="74"/>
      <c r="D423" s="150" t="s">
        <v>1080</v>
      </c>
      <c r="E423" s="151" t="s">
        <v>114</v>
      </c>
      <c r="F423" s="152" t="s">
        <v>1081</v>
      </c>
      <c r="G423" s="151" t="s">
        <v>1061</v>
      </c>
      <c r="H423" s="151" t="s">
        <v>1062</v>
      </c>
      <c r="I423" s="125" t="s">
        <v>138</v>
      </c>
      <c r="J423" s="157"/>
      <c r="K423" s="152"/>
      <c r="L423" s="126">
        <v>2</v>
      </c>
      <c r="M423" s="151"/>
      <c r="N423" s="148">
        <f>IF(("Reference probe"&lt;&gt;"Reference probe"),"N","Y")</f>
      </c>
      <c r="O423" s="170" t="s">
        <v>1641</v>
      </c>
      <c r="P423" s="170" t="s">
        <v>1641</v>
      </c>
      <c r="Q423" s="170" t="s">
        <v>1641</v>
      </c>
      <c r="R423" s="170" t="s">
        <v>1641</v>
      </c>
      <c r="S423" s="170" t="s">
        <v>1641</v>
      </c>
      <c r="T423" s="170" t="s">
        <v>1641</v>
      </c>
      <c r="U423" s="170" t="s">
        <v>1641</v>
      </c>
      <c r="V423" s="170" t="s">
        <v>1641</v>
      </c>
      <c r="W423" s="170" t="s">
        <v>1641</v>
      </c>
      <c r="X423" s="170" t="s">
        <v>1641</v>
      </c>
      <c r="Y423" s="170" t="s">
        <v>1641</v>
      </c>
      <c r="Z423" s="170" t="s">
        <v>1641</v>
      </c>
      <c r="AA423" s="170" t="s">
        <v>1641</v>
      </c>
      <c r="AB423" s="170" t="s">
        <v>1641</v>
      </c>
      <c r="AC423" s="170" t="s">
        <v>1641</v>
      </c>
    </row>
    <row r="424" ht="11.25" customHeight="1">
      <c r="A424" s="74"/>
      <c r="D424" s="150" t="s">
        <v>1082</v>
      </c>
      <c r="E424" s="151" t="s">
        <v>114</v>
      </c>
      <c r="F424" s="152" t="s">
        <v>1081</v>
      </c>
      <c r="G424" s="151" t="s">
        <v>1061</v>
      </c>
      <c r="H424" s="151" t="s">
        <v>1062</v>
      </c>
      <c r="I424" s="125" t="s">
        <v>136</v>
      </c>
      <c r="J424" s="157"/>
      <c r="K424" s="152"/>
      <c r="L424" s="126">
        <v>2</v>
      </c>
      <c r="M424" s="151" t="s">
        <v>200</v>
      </c>
      <c r="N424" s="148">
        <f>IF(("Default"&lt;&gt;"Reference probe"),"N","Y")</f>
      </c>
      <c r="O424" s="170" t="s">
        <v>1641</v>
      </c>
      <c r="P424" s="170" t="s">
        <v>1641</v>
      </c>
      <c r="Q424" s="170" t="s">
        <v>1641</v>
      </c>
      <c r="R424" s="170" t="s">
        <v>1641</v>
      </c>
      <c r="S424" s="170" t="s">
        <v>1641</v>
      </c>
      <c r="T424" s="170" t="s">
        <v>1641</v>
      </c>
      <c r="U424" s="170" t="s">
        <v>1641</v>
      </c>
      <c r="V424" s="170" t="s">
        <v>1641</v>
      </c>
      <c r="W424" s="170" t="s">
        <v>1641</v>
      </c>
      <c r="X424" s="170" t="s">
        <v>1641</v>
      </c>
      <c r="Y424" s="170" t="s">
        <v>1641</v>
      </c>
      <c r="Z424" s="170" t="s">
        <v>1641</v>
      </c>
      <c r="AA424" s="170" t="s">
        <v>1641</v>
      </c>
      <c r="AB424" s="170" t="s">
        <v>1641</v>
      </c>
      <c r="AC424" s="170" t="s">
        <v>1641</v>
      </c>
    </row>
    <row r="425" ht="11.25" customHeight="1">
      <c r="A425" s="74"/>
      <c r="D425" s="150" t="s">
        <v>1083</v>
      </c>
      <c r="E425" s="151" t="s">
        <v>114</v>
      </c>
      <c r="F425" s="152" t="s">
        <v>1084</v>
      </c>
      <c r="G425" s="151" t="s">
        <v>1061</v>
      </c>
      <c r="H425" s="151" t="s">
        <v>1062</v>
      </c>
      <c r="I425" s="125" t="s">
        <v>133</v>
      </c>
      <c r="J425" s="157"/>
      <c r="K425" s="152"/>
      <c r="L425" s="126">
        <v>2</v>
      </c>
      <c r="M425" s="151"/>
      <c r="N425" s="148">
        <f>IF(("Default"&lt;&gt;"Reference probe"),"N","Y")</f>
      </c>
      <c r="O425" s="170" t="s">
        <v>1641</v>
      </c>
      <c r="P425" s="170" t="s">
        <v>1641</v>
      </c>
      <c r="Q425" s="170" t="s">
        <v>1641</v>
      </c>
      <c r="R425" s="170" t="s">
        <v>1641</v>
      </c>
      <c r="S425" s="170" t="s">
        <v>1641</v>
      </c>
      <c r="T425" s="170" t="s">
        <v>1641</v>
      </c>
      <c r="U425" s="170" t="s">
        <v>1641</v>
      </c>
      <c r="V425" s="170" t="s">
        <v>1641</v>
      </c>
      <c r="W425" s="170" t="s">
        <v>1641</v>
      </c>
      <c r="X425" s="170" t="s">
        <v>1641</v>
      </c>
      <c r="Y425" s="170" t="s">
        <v>1641</v>
      </c>
      <c r="Z425" s="170" t="s">
        <v>1641</v>
      </c>
      <c r="AA425" s="170" t="s">
        <v>1641</v>
      </c>
      <c r="AB425" s="170" t="s">
        <v>1641</v>
      </c>
      <c r="AC425" s="170" t="s">
        <v>1641</v>
      </c>
    </row>
    <row r="426" ht="11.25" customHeight="1">
      <c r="A426" s="74"/>
      <c r="D426" s="150" t="s">
        <v>1085</v>
      </c>
      <c r="E426" s="151" t="s">
        <v>114</v>
      </c>
      <c r="F426" s="152" t="s">
        <v>1086</v>
      </c>
      <c r="G426" s="151" t="s">
        <v>1061</v>
      </c>
      <c r="H426" s="151" t="s">
        <v>1062</v>
      </c>
      <c r="I426" s="125" t="s">
        <v>230</v>
      </c>
      <c r="J426" s="157"/>
      <c r="K426" s="152"/>
      <c r="L426" s="126">
        <v>2</v>
      </c>
      <c r="M426" s="151"/>
      <c r="N426" s="148">
        <f>IF(("Default"&lt;&gt;"Reference probe"),"N","Y")</f>
      </c>
      <c r="O426" s="170" t="s">
        <v>1641</v>
      </c>
      <c r="P426" s="170" t="s">
        <v>1641</v>
      </c>
      <c r="Q426" s="170" t="s">
        <v>1641</v>
      </c>
      <c r="R426" s="170" t="s">
        <v>1641</v>
      </c>
      <c r="S426" s="170" t="s">
        <v>1641</v>
      </c>
      <c r="T426" s="170" t="s">
        <v>1641</v>
      </c>
      <c r="U426" s="170" t="s">
        <v>1641</v>
      </c>
      <c r="V426" s="170" t="s">
        <v>1641</v>
      </c>
      <c r="W426" s="170" t="s">
        <v>1641</v>
      </c>
      <c r="X426" s="170" t="s">
        <v>1641</v>
      </c>
      <c r="Y426" s="170" t="s">
        <v>1641</v>
      </c>
      <c r="Z426" s="170" t="s">
        <v>1641</v>
      </c>
      <c r="AA426" s="170" t="s">
        <v>1641</v>
      </c>
      <c r="AB426" s="170" t="s">
        <v>1641</v>
      </c>
      <c r="AC426" s="170" t="s">
        <v>1641</v>
      </c>
    </row>
    <row r="427" ht="11.25" customHeight="1">
      <c r="A427" s="74"/>
      <c r="D427" s="150" t="s">
        <v>1087</v>
      </c>
      <c r="E427" s="151" t="s">
        <v>114</v>
      </c>
      <c r="F427" s="152" t="s">
        <v>1088</v>
      </c>
      <c r="G427" s="151" t="s">
        <v>1061</v>
      </c>
      <c r="H427" s="151" t="s">
        <v>1062</v>
      </c>
      <c r="I427" s="125" t="s">
        <v>131</v>
      </c>
      <c r="J427" s="157"/>
      <c r="K427" s="152"/>
      <c r="L427" s="126">
        <v>2</v>
      </c>
      <c r="M427" s="151"/>
      <c r="N427" s="148">
        <f>IF(("Reference probe"&lt;&gt;"Reference probe"),"N","Y")</f>
      </c>
      <c r="O427" s="170" t="s">
        <v>1641</v>
      </c>
      <c r="P427" s="170" t="s">
        <v>1641</v>
      </c>
      <c r="Q427" s="170" t="s">
        <v>1641</v>
      </c>
      <c r="R427" s="170" t="s">
        <v>1641</v>
      </c>
      <c r="S427" s="170" t="s">
        <v>1641</v>
      </c>
      <c r="T427" s="170" t="s">
        <v>1641</v>
      </c>
      <c r="U427" s="170" t="s">
        <v>1641</v>
      </c>
      <c r="V427" s="170" t="s">
        <v>1641</v>
      </c>
      <c r="W427" s="170" t="s">
        <v>1641</v>
      </c>
      <c r="X427" s="170" t="s">
        <v>1641</v>
      </c>
      <c r="Y427" s="170" t="s">
        <v>1641</v>
      </c>
      <c r="Z427" s="170" t="s">
        <v>1641</v>
      </c>
      <c r="AA427" s="170" t="s">
        <v>1641</v>
      </c>
      <c r="AB427" s="170" t="s">
        <v>1641</v>
      </c>
      <c r="AC427" s="170" t="s">
        <v>1641</v>
      </c>
    </row>
    <row r="428" ht="11.25" customHeight="1">
      <c r="A428" s="74"/>
      <c r="D428" s="150" t="s">
        <v>1089</v>
      </c>
      <c r="E428" s="151" t="s">
        <v>114</v>
      </c>
      <c r="F428" s="152" t="s">
        <v>1090</v>
      </c>
      <c r="G428" s="151" t="s">
        <v>1061</v>
      </c>
      <c r="H428" s="151" t="s">
        <v>1062</v>
      </c>
      <c r="I428" s="125" t="s">
        <v>128</v>
      </c>
      <c r="J428" s="157"/>
      <c r="K428" s="152"/>
      <c r="L428" s="126">
        <v>2</v>
      </c>
      <c r="M428" s="151"/>
      <c r="N428" s="148">
        <f>IF(("Reference probe"&lt;&gt;"Reference probe"),"N","Y")</f>
      </c>
      <c r="O428" s="170" t="s">
        <v>1641</v>
      </c>
      <c r="P428" s="170" t="s">
        <v>1641</v>
      </c>
      <c r="Q428" s="170" t="s">
        <v>1641</v>
      </c>
      <c r="R428" s="170" t="s">
        <v>1641</v>
      </c>
      <c r="S428" s="170" t="s">
        <v>1641</v>
      </c>
      <c r="T428" s="170" t="s">
        <v>1641</v>
      </c>
      <c r="U428" s="170" t="s">
        <v>1641</v>
      </c>
      <c r="V428" s="170" t="s">
        <v>1641</v>
      </c>
      <c r="W428" s="170" t="s">
        <v>1641</v>
      </c>
      <c r="X428" s="170" t="s">
        <v>1641</v>
      </c>
      <c r="Y428" s="170" t="s">
        <v>1641</v>
      </c>
      <c r="Z428" s="170" t="s">
        <v>1641</v>
      </c>
      <c r="AA428" s="170" t="s">
        <v>1641</v>
      </c>
      <c r="AB428" s="170" t="s">
        <v>1641</v>
      </c>
      <c r="AC428" s="170" t="s">
        <v>1641</v>
      </c>
    </row>
    <row r="429" ht="11.25" customHeight="1">
      <c r="A429" s="74"/>
      <c r="D429" s="150" t="s">
        <v>1091</v>
      </c>
      <c r="E429" s="151" t="s">
        <v>114</v>
      </c>
      <c r="F429" s="152" t="s">
        <v>1092</v>
      </c>
      <c r="G429" s="151" t="s">
        <v>1061</v>
      </c>
      <c r="H429" s="151" t="s">
        <v>1062</v>
      </c>
      <c r="I429" s="125" t="s">
        <v>125</v>
      </c>
      <c r="J429" s="157"/>
      <c r="K429" s="152"/>
      <c r="L429" s="126">
        <v>2</v>
      </c>
      <c r="M429" s="151"/>
      <c r="N429" s="148">
        <f>IF(("Reference probe"&lt;&gt;"Reference probe"),"N","Y")</f>
      </c>
      <c r="O429" s="170" t="s">
        <v>1641</v>
      </c>
      <c r="P429" s="170" t="s">
        <v>1641</v>
      </c>
      <c r="Q429" s="170" t="s">
        <v>1641</v>
      </c>
      <c r="R429" s="170" t="s">
        <v>1641</v>
      </c>
      <c r="S429" s="170" t="s">
        <v>1641</v>
      </c>
      <c r="T429" s="170" t="s">
        <v>1641</v>
      </c>
      <c r="U429" s="170" t="s">
        <v>1641</v>
      </c>
      <c r="V429" s="170" t="s">
        <v>1641</v>
      </c>
      <c r="W429" s="170" t="s">
        <v>1641</v>
      </c>
      <c r="X429" s="170" t="s">
        <v>1641</v>
      </c>
      <c r="Y429" s="170" t="s">
        <v>1641</v>
      </c>
      <c r="Z429" s="170" t="s">
        <v>1641</v>
      </c>
      <c r="AA429" s="170" t="s">
        <v>1641</v>
      </c>
      <c r="AB429" s="170" t="s">
        <v>1641</v>
      </c>
      <c r="AC429" s="170" t="s">
        <v>1641</v>
      </c>
    </row>
    <row r="430" ht="11.25" customHeight="1">
      <c r="A430" s="74"/>
      <c r="D430" s="150" t="s">
        <v>1093</v>
      </c>
      <c r="E430" s="151" t="s">
        <v>114</v>
      </c>
      <c r="F430" s="152" t="s">
        <v>1094</v>
      </c>
      <c r="G430" s="151" t="s">
        <v>1061</v>
      </c>
      <c r="H430" s="151" t="s">
        <v>1062</v>
      </c>
      <c r="I430" s="125" t="s">
        <v>123</v>
      </c>
      <c r="J430" s="157"/>
      <c r="K430" s="152"/>
      <c r="L430" s="126">
        <v>2</v>
      </c>
      <c r="M430" s="151"/>
      <c r="N430" s="148">
        <f>IF(("Default"&lt;&gt;"Reference probe"),"N","Y")</f>
      </c>
      <c r="O430" s="170" t="s">
        <v>1641</v>
      </c>
      <c r="P430" s="170" t="s">
        <v>1641</v>
      </c>
      <c r="Q430" s="170" t="s">
        <v>1641</v>
      </c>
      <c r="R430" s="170" t="s">
        <v>1641</v>
      </c>
      <c r="S430" s="170" t="s">
        <v>1641</v>
      </c>
      <c r="T430" s="170" t="s">
        <v>1641</v>
      </c>
      <c r="U430" s="170" t="s">
        <v>1641</v>
      </c>
      <c r="V430" s="170" t="s">
        <v>1641</v>
      </c>
      <c r="W430" s="170" t="s">
        <v>1641</v>
      </c>
      <c r="X430" s="170" t="s">
        <v>1641</v>
      </c>
      <c r="Y430" s="170" t="s">
        <v>1641</v>
      </c>
      <c r="Z430" s="170" t="s">
        <v>1641</v>
      </c>
      <c r="AA430" s="170" t="s">
        <v>1641</v>
      </c>
      <c r="AB430" s="170" t="s">
        <v>1641</v>
      </c>
      <c r="AC430" s="170" t="s">
        <v>1641</v>
      </c>
    </row>
    <row r="431" ht="11.25" customHeight="1">
      <c r="A431" s="74"/>
      <c r="D431" s="150" t="s">
        <v>1095</v>
      </c>
      <c r="E431" s="151" t="s">
        <v>114</v>
      </c>
      <c r="F431" s="152" t="s">
        <v>1096</v>
      </c>
      <c r="G431" s="151" t="s">
        <v>1061</v>
      </c>
      <c r="H431" s="151" t="s">
        <v>1062</v>
      </c>
      <c r="I431" s="125" t="s">
        <v>121</v>
      </c>
      <c r="J431" s="157"/>
      <c r="K431" s="152"/>
      <c r="L431" s="126">
        <v>2</v>
      </c>
      <c r="M431" s="151"/>
      <c r="N431" s="148">
        <f>IF(("Reference probe"&lt;&gt;"Reference probe"),"N","Y")</f>
      </c>
      <c r="O431" s="170" t="s">
        <v>1641</v>
      </c>
      <c r="P431" s="170" t="s">
        <v>1641</v>
      </c>
      <c r="Q431" s="170" t="s">
        <v>1641</v>
      </c>
      <c r="R431" s="170" t="s">
        <v>1641</v>
      </c>
      <c r="S431" s="170" t="s">
        <v>1641</v>
      </c>
      <c r="T431" s="170" t="s">
        <v>1641</v>
      </c>
      <c r="U431" s="170" t="s">
        <v>1641</v>
      </c>
      <c r="V431" s="170" t="s">
        <v>1641</v>
      </c>
      <c r="W431" s="170" t="s">
        <v>1641</v>
      </c>
      <c r="X431" s="170" t="s">
        <v>1641</v>
      </c>
      <c r="Y431" s="170" t="s">
        <v>1641</v>
      </c>
      <c r="Z431" s="170" t="s">
        <v>1641</v>
      </c>
      <c r="AA431" s="170" t="s">
        <v>1641</v>
      </c>
      <c r="AB431" s="170" t="s">
        <v>1641</v>
      </c>
      <c r="AC431" s="170" t="s">
        <v>1641</v>
      </c>
    </row>
    <row r="432" ht="11.25" customHeight="1">
      <c r="A432" s="74"/>
      <c r="D432" s="150" t="s">
        <v>1097</v>
      </c>
      <c r="E432" s="151" t="s">
        <v>114</v>
      </c>
      <c r="F432" s="152" t="s">
        <v>1098</v>
      </c>
      <c r="G432" s="151" t="s">
        <v>1061</v>
      </c>
      <c r="H432" s="151" t="s">
        <v>1062</v>
      </c>
      <c r="I432" s="125" t="s">
        <v>118</v>
      </c>
      <c r="J432" s="157"/>
      <c r="K432" s="152"/>
      <c r="L432" s="126">
        <v>2</v>
      </c>
      <c r="M432" s="151"/>
      <c r="N432" s="148">
        <f>IF(("Default"&lt;&gt;"Reference probe"),"N","Y")</f>
      </c>
      <c r="O432" s="170" t="s">
        <v>1641</v>
      </c>
      <c r="P432" s="170" t="s">
        <v>1641</v>
      </c>
      <c r="Q432" s="170" t="s">
        <v>1641</v>
      </c>
      <c r="R432" s="170" t="s">
        <v>1641</v>
      </c>
      <c r="S432" s="170" t="s">
        <v>1641</v>
      </c>
      <c r="T432" s="170" t="s">
        <v>1641</v>
      </c>
      <c r="U432" s="170" t="s">
        <v>1641</v>
      </c>
      <c r="V432" s="170" t="s">
        <v>1641</v>
      </c>
      <c r="W432" s="170" t="s">
        <v>1641</v>
      </c>
      <c r="X432" s="170" t="s">
        <v>1641</v>
      </c>
      <c r="Y432" s="170" t="s">
        <v>1641</v>
      </c>
      <c r="Z432" s="170" t="s">
        <v>1641</v>
      </c>
      <c r="AA432" s="170" t="s">
        <v>1641</v>
      </c>
      <c r="AB432" s="170" t="s">
        <v>1641</v>
      </c>
      <c r="AC432" s="170" t="s">
        <v>1641</v>
      </c>
    </row>
    <row r="433" ht="11.25" customHeight="1">
      <c r="A433" s="74"/>
      <c r="D433" s="150" t="s">
        <v>1099</v>
      </c>
      <c r="E433" s="151" t="s">
        <v>114</v>
      </c>
      <c r="F433" s="152" t="s">
        <v>1100</v>
      </c>
      <c r="G433" s="151" t="s">
        <v>1061</v>
      </c>
      <c r="H433" s="151" t="s">
        <v>1062</v>
      </c>
      <c r="I433" s="125" t="s">
        <v>118</v>
      </c>
      <c r="J433" s="157"/>
      <c r="K433" s="152" t="s">
        <v>1101</v>
      </c>
      <c r="L433" s="126">
        <v>2</v>
      </c>
      <c r="M433" s="151"/>
      <c r="N433" s="148">
        <f>IF(("Reference probe"&lt;&gt;"Reference probe"),"N","Y")</f>
      </c>
      <c r="O433" s="170" t="s">
        <v>1641</v>
      </c>
      <c r="P433" s="170" t="s">
        <v>1641</v>
      </c>
      <c r="Q433" s="170" t="s">
        <v>1641</v>
      </c>
      <c r="R433" s="170" t="s">
        <v>1641</v>
      </c>
      <c r="S433" s="170" t="s">
        <v>1641</v>
      </c>
      <c r="T433" s="170" t="s">
        <v>1641</v>
      </c>
      <c r="U433" s="170" t="s">
        <v>1641</v>
      </c>
      <c r="V433" s="170" t="s">
        <v>1641</v>
      </c>
      <c r="W433" s="170" t="s">
        <v>1641</v>
      </c>
      <c r="X433" s="170" t="s">
        <v>1641</v>
      </c>
      <c r="Y433" s="170" t="s">
        <v>1641</v>
      </c>
      <c r="Z433" s="170" t="s">
        <v>1641</v>
      </c>
      <c r="AA433" s="170" t="s">
        <v>1641</v>
      </c>
      <c r="AB433" s="170" t="s">
        <v>1641</v>
      </c>
      <c r="AC433" s="170" t="s">
        <v>1641</v>
      </c>
    </row>
    <row r="434" ht="11.25" customHeight="1">
      <c r="A434" s="74"/>
      <c r="D434" s="150" t="s">
        <v>1102</v>
      </c>
      <c r="E434" s="151" t="s">
        <v>114</v>
      </c>
      <c r="F434" s="152" t="s">
        <v>1103</v>
      </c>
      <c r="G434" s="151" t="s">
        <v>1104</v>
      </c>
      <c r="H434" s="151" t="s">
        <v>1105</v>
      </c>
      <c r="I434" s="125" t="s">
        <v>187</v>
      </c>
      <c r="J434" s="157"/>
      <c r="K434" s="152" t="s">
        <v>1106</v>
      </c>
      <c r="L434" s="126">
        <v>2</v>
      </c>
      <c r="M434" s="151"/>
      <c r="N434" s="148">
        <f>IF(("Default"&lt;&gt;"Reference probe"),"N","Y")</f>
      </c>
      <c r="O434" s="170" t="s">
        <v>1641</v>
      </c>
      <c r="P434" s="170" t="s">
        <v>1641</v>
      </c>
      <c r="Q434" s="170" t="s">
        <v>1641</v>
      </c>
      <c r="R434" s="170" t="s">
        <v>1641</v>
      </c>
      <c r="S434" s="170" t="s">
        <v>1641</v>
      </c>
      <c r="T434" s="170" t="s">
        <v>1641</v>
      </c>
      <c r="U434" s="170" t="s">
        <v>1641</v>
      </c>
      <c r="V434" s="170" t="s">
        <v>1641</v>
      </c>
      <c r="W434" s="170" t="s">
        <v>1641</v>
      </c>
      <c r="X434" s="170" t="s">
        <v>1641</v>
      </c>
      <c r="Y434" s="170" t="s">
        <v>1641</v>
      </c>
      <c r="Z434" s="170" t="s">
        <v>1641</v>
      </c>
      <c r="AA434" s="170" t="s">
        <v>1641</v>
      </c>
      <c r="AB434" s="170" t="s">
        <v>1641</v>
      </c>
      <c r="AC434" s="170" t="s">
        <v>1641</v>
      </c>
    </row>
    <row r="435" ht="11.25" customHeight="1">
      <c r="A435" s="74"/>
      <c r="D435" s="150" t="s">
        <v>1107</v>
      </c>
      <c r="E435" s="151" t="s">
        <v>114</v>
      </c>
      <c r="F435" s="152" t="s">
        <v>1108</v>
      </c>
      <c r="G435" s="151" t="s">
        <v>1104</v>
      </c>
      <c r="H435" s="151" t="s">
        <v>1105</v>
      </c>
      <c r="I435" s="125" t="s">
        <v>131</v>
      </c>
      <c r="J435" s="157"/>
      <c r="K435" s="152"/>
      <c r="L435" s="126">
        <v>2</v>
      </c>
      <c r="M435" s="151"/>
      <c r="N435" s="148">
        <f>IF(("Default"&lt;&gt;"Reference probe"),"N","Y")</f>
      </c>
      <c r="O435" s="170" t="s">
        <v>1641</v>
      </c>
      <c r="P435" s="170" t="s">
        <v>1641</v>
      </c>
      <c r="Q435" s="170" t="s">
        <v>1641</v>
      </c>
      <c r="R435" s="170" t="s">
        <v>1641</v>
      </c>
      <c r="S435" s="170" t="s">
        <v>1641</v>
      </c>
      <c r="T435" s="170" t="s">
        <v>1641</v>
      </c>
      <c r="U435" s="170" t="s">
        <v>1641</v>
      </c>
      <c r="V435" s="170" t="s">
        <v>1641</v>
      </c>
      <c r="W435" s="170" t="s">
        <v>1641</v>
      </c>
      <c r="X435" s="170" t="s">
        <v>1641</v>
      </c>
      <c r="Y435" s="170" t="s">
        <v>1641</v>
      </c>
      <c r="Z435" s="170" t="s">
        <v>1641</v>
      </c>
      <c r="AA435" s="170" t="s">
        <v>1641</v>
      </c>
      <c r="AB435" s="170" t="s">
        <v>1641</v>
      </c>
      <c r="AC435" s="170" t="s">
        <v>1641</v>
      </c>
    </row>
    <row r="436" ht="11.25" customHeight="1">
      <c r="A436" s="74"/>
      <c r="D436" s="150" t="s">
        <v>1109</v>
      </c>
      <c r="E436" s="151" t="s">
        <v>114</v>
      </c>
      <c r="F436" s="152" t="s">
        <v>1110</v>
      </c>
      <c r="G436" s="151" t="s">
        <v>1104</v>
      </c>
      <c r="H436" s="151" t="s">
        <v>1105</v>
      </c>
      <c r="I436" s="125" t="s">
        <v>230</v>
      </c>
      <c r="J436" s="157"/>
      <c r="K436" s="152"/>
      <c r="L436" s="126">
        <v>2</v>
      </c>
      <c r="M436" s="151"/>
      <c r="N436" s="148">
        <f>IF(("Reference probe"&lt;&gt;"Reference probe"),"N","Y")</f>
      </c>
      <c r="O436" s="170" t="s">
        <v>1641</v>
      </c>
      <c r="P436" s="170" t="s">
        <v>1641</v>
      </c>
      <c r="Q436" s="170" t="s">
        <v>1641</v>
      </c>
      <c r="R436" s="170" t="s">
        <v>1641</v>
      </c>
      <c r="S436" s="170" t="s">
        <v>1641</v>
      </c>
      <c r="T436" s="170" t="s">
        <v>1641</v>
      </c>
      <c r="U436" s="170" t="s">
        <v>1641</v>
      </c>
      <c r="V436" s="170" t="s">
        <v>1641</v>
      </c>
      <c r="W436" s="170" t="s">
        <v>1641</v>
      </c>
      <c r="X436" s="170" t="s">
        <v>1641</v>
      </c>
      <c r="Y436" s="170" t="s">
        <v>1641</v>
      </c>
      <c r="Z436" s="170" t="s">
        <v>1641</v>
      </c>
      <c r="AA436" s="170" t="s">
        <v>1641</v>
      </c>
      <c r="AB436" s="170" t="s">
        <v>1641</v>
      </c>
      <c r="AC436" s="170" t="s">
        <v>1641</v>
      </c>
    </row>
    <row r="437" ht="11.25" customHeight="1">
      <c r="A437" s="74"/>
      <c r="D437" s="150" t="s">
        <v>1111</v>
      </c>
      <c r="E437" s="151" t="s">
        <v>114</v>
      </c>
      <c r="F437" s="152" t="s">
        <v>1112</v>
      </c>
      <c r="G437" s="151" t="s">
        <v>1104</v>
      </c>
      <c r="H437" s="151" t="s">
        <v>1105</v>
      </c>
      <c r="I437" s="125" t="s">
        <v>133</v>
      </c>
      <c r="J437" s="157"/>
      <c r="K437" s="152"/>
      <c r="L437" s="126">
        <v>2</v>
      </c>
      <c r="M437" s="151"/>
      <c r="N437" s="148">
        <f>IF(("Default"&lt;&gt;"Reference probe"),"N","Y")</f>
      </c>
      <c r="O437" s="170" t="s">
        <v>1641</v>
      </c>
      <c r="P437" s="170" t="s">
        <v>1641</v>
      </c>
      <c r="Q437" s="170" t="s">
        <v>1641</v>
      </c>
      <c r="R437" s="170" t="s">
        <v>1641</v>
      </c>
      <c r="S437" s="170" t="s">
        <v>1641</v>
      </c>
      <c r="T437" s="170" t="s">
        <v>1641</v>
      </c>
      <c r="U437" s="170" t="s">
        <v>1641</v>
      </c>
      <c r="V437" s="170" t="s">
        <v>1641</v>
      </c>
      <c r="W437" s="170" t="s">
        <v>1641</v>
      </c>
      <c r="X437" s="170" t="s">
        <v>1641</v>
      </c>
      <c r="Y437" s="170" t="s">
        <v>1641</v>
      </c>
      <c r="Z437" s="170" t="s">
        <v>1641</v>
      </c>
      <c r="AA437" s="170" t="s">
        <v>1641</v>
      </c>
      <c r="AB437" s="170" t="s">
        <v>1641</v>
      </c>
      <c r="AC437" s="170" t="s">
        <v>1641</v>
      </c>
    </row>
    <row r="438" ht="11.25" customHeight="1">
      <c r="A438" s="74"/>
      <c r="D438" s="150" t="s">
        <v>1113</v>
      </c>
      <c r="E438" s="151" t="s">
        <v>114</v>
      </c>
      <c r="F438" s="152" t="s">
        <v>1112</v>
      </c>
      <c r="G438" s="151" t="s">
        <v>1104</v>
      </c>
      <c r="H438" s="151" t="s">
        <v>1105</v>
      </c>
      <c r="I438" s="125" t="s">
        <v>136</v>
      </c>
      <c r="J438" s="157"/>
      <c r="K438" s="152"/>
      <c r="L438" s="126">
        <v>2</v>
      </c>
      <c r="M438" s="151"/>
      <c r="N438" s="148">
        <f>IF(("Default"&lt;&gt;"Reference probe"),"N","Y")</f>
      </c>
      <c r="O438" s="170" t="s">
        <v>1641</v>
      </c>
      <c r="P438" s="170" t="s">
        <v>1641</v>
      </c>
      <c r="Q438" s="170" t="s">
        <v>1641</v>
      </c>
      <c r="R438" s="170" t="s">
        <v>1641</v>
      </c>
      <c r="S438" s="170" t="s">
        <v>1641</v>
      </c>
      <c r="T438" s="170" t="s">
        <v>1641</v>
      </c>
      <c r="U438" s="170" t="s">
        <v>1641</v>
      </c>
      <c r="V438" s="170" t="s">
        <v>1641</v>
      </c>
      <c r="W438" s="170" t="s">
        <v>1641</v>
      </c>
      <c r="X438" s="170" t="s">
        <v>1641</v>
      </c>
      <c r="Y438" s="170" t="s">
        <v>1641</v>
      </c>
      <c r="Z438" s="170" t="s">
        <v>1641</v>
      </c>
      <c r="AA438" s="170" t="s">
        <v>1641</v>
      </c>
      <c r="AB438" s="170" t="s">
        <v>1641</v>
      </c>
      <c r="AC438" s="170" t="s">
        <v>1641</v>
      </c>
    </row>
    <row r="439" ht="11.25" customHeight="1">
      <c r="A439" s="74"/>
      <c r="D439" s="150" t="s">
        <v>1114</v>
      </c>
      <c r="E439" s="151" t="s">
        <v>114</v>
      </c>
      <c r="F439" s="152" t="s">
        <v>1112</v>
      </c>
      <c r="G439" s="151" t="s">
        <v>1104</v>
      </c>
      <c r="H439" s="151" t="s">
        <v>1105</v>
      </c>
      <c r="I439" s="125" t="s">
        <v>138</v>
      </c>
      <c r="J439" s="157"/>
      <c r="K439" s="152"/>
      <c r="L439" s="126">
        <v>2</v>
      </c>
      <c r="M439" s="151"/>
      <c r="N439" s="148">
        <f>IF(("Default"&lt;&gt;"Reference probe"),"N","Y")</f>
      </c>
      <c r="O439" s="170" t="s">
        <v>1641</v>
      </c>
      <c r="P439" s="170" t="s">
        <v>1641</v>
      </c>
      <c r="Q439" s="170" t="s">
        <v>1641</v>
      </c>
      <c r="R439" s="170" t="s">
        <v>1641</v>
      </c>
      <c r="S439" s="170" t="s">
        <v>1641</v>
      </c>
      <c r="T439" s="170" t="s">
        <v>1641</v>
      </c>
      <c r="U439" s="170" t="s">
        <v>1641</v>
      </c>
      <c r="V439" s="170" t="s">
        <v>1641</v>
      </c>
      <c r="W439" s="170" t="s">
        <v>1641</v>
      </c>
      <c r="X439" s="170" t="s">
        <v>1641</v>
      </c>
      <c r="Y439" s="170" t="s">
        <v>1641</v>
      </c>
      <c r="Z439" s="170" t="s">
        <v>1641</v>
      </c>
      <c r="AA439" s="170" t="s">
        <v>1641</v>
      </c>
      <c r="AB439" s="170" t="s">
        <v>1641</v>
      </c>
      <c r="AC439" s="170" t="s">
        <v>1641</v>
      </c>
    </row>
    <row r="440" ht="11.25" customHeight="1">
      <c r="A440" s="74"/>
      <c r="D440" s="150" t="s">
        <v>1115</v>
      </c>
      <c r="E440" s="151" t="s">
        <v>114</v>
      </c>
      <c r="F440" s="152" t="s">
        <v>1116</v>
      </c>
      <c r="G440" s="151" t="s">
        <v>1104</v>
      </c>
      <c r="H440" s="151" t="s">
        <v>1105</v>
      </c>
      <c r="I440" s="125" t="s">
        <v>140</v>
      </c>
      <c r="J440" s="157"/>
      <c r="K440" s="152"/>
      <c r="L440" s="126">
        <v>2</v>
      </c>
      <c r="M440" s="151"/>
      <c r="N440" s="148">
        <f>IF(("Default"&lt;&gt;"Reference probe"),"N","Y")</f>
      </c>
      <c r="O440" s="170" t="s">
        <v>1641</v>
      </c>
      <c r="P440" s="170" t="s">
        <v>1641</v>
      </c>
      <c r="Q440" s="170" t="s">
        <v>1641</v>
      </c>
      <c r="R440" s="170" t="s">
        <v>1641</v>
      </c>
      <c r="S440" s="170" t="s">
        <v>1641</v>
      </c>
      <c r="T440" s="170" t="s">
        <v>1641</v>
      </c>
      <c r="U440" s="170" t="s">
        <v>1641</v>
      </c>
      <c r="V440" s="170" t="s">
        <v>1641</v>
      </c>
      <c r="W440" s="170" t="s">
        <v>1641</v>
      </c>
      <c r="X440" s="170" t="s">
        <v>1641</v>
      </c>
      <c r="Y440" s="170" t="s">
        <v>1641</v>
      </c>
      <c r="Z440" s="170" t="s">
        <v>1641</v>
      </c>
      <c r="AA440" s="170" t="s">
        <v>1641</v>
      </c>
      <c r="AB440" s="170" t="s">
        <v>1641</v>
      </c>
      <c r="AC440" s="170" t="s">
        <v>1641</v>
      </c>
    </row>
    <row r="441" ht="11.25" customHeight="1">
      <c r="A441" s="74"/>
      <c r="D441" s="150" t="s">
        <v>1117</v>
      </c>
      <c r="E441" s="151" t="s">
        <v>114</v>
      </c>
      <c r="F441" s="152" t="s">
        <v>1116</v>
      </c>
      <c r="G441" s="151" t="s">
        <v>1104</v>
      </c>
      <c r="H441" s="151" t="s">
        <v>1105</v>
      </c>
      <c r="I441" s="125" t="s">
        <v>143</v>
      </c>
      <c r="J441" s="157"/>
      <c r="K441" s="152"/>
      <c r="L441" s="126">
        <v>2</v>
      </c>
      <c r="M441" s="151"/>
      <c r="N441" s="148">
        <f>IF(("Default"&lt;&gt;"Reference probe"),"N","Y")</f>
      </c>
      <c r="O441" s="170" t="s">
        <v>1641</v>
      </c>
      <c r="P441" s="170" t="s">
        <v>1641</v>
      </c>
      <c r="Q441" s="170" t="s">
        <v>1641</v>
      </c>
      <c r="R441" s="170" t="s">
        <v>1641</v>
      </c>
      <c r="S441" s="170" t="s">
        <v>1641</v>
      </c>
      <c r="T441" s="170" t="s">
        <v>1641</v>
      </c>
      <c r="U441" s="170" t="s">
        <v>1641</v>
      </c>
      <c r="V441" s="170" t="s">
        <v>1641</v>
      </c>
      <c r="W441" s="170" t="s">
        <v>1641</v>
      </c>
      <c r="X441" s="170" t="s">
        <v>1641</v>
      </c>
      <c r="Y441" s="170" t="s">
        <v>1641</v>
      </c>
      <c r="Z441" s="170" t="s">
        <v>1641</v>
      </c>
      <c r="AA441" s="170" t="s">
        <v>1641</v>
      </c>
      <c r="AB441" s="170" t="s">
        <v>1641</v>
      </c>
      <c r="AC441" s="170" t="s">
        <v>1641</v>
      </c>
    </row>
    <row r="442" ht="11.25" customHeight="1">
      <c r="A442" s="74"/>
      <c r="D442" s="150" t="s">
        <v>1118</v>
      </c>
      <c r="E442" s="151" t="s">
        <v>114</v>
      </c>
      <c r="F442" s="152" t="s">
        <v>1116</v>
      </c>
      <c r="G442" s="151" t="s">
        <v>1104</v>
      </c>
      <c r="H442" s="151" t="s">
        <v>1105</v>
      </c>
      <c r="I442" s="125" t="s">
        <v>143</v>
      </c>
      <c r="J442" s="157"/>
      <c r="K442" s="152"/>
      <c r="L442" s="126">
        <v>2</v>
      </c>
      <c r="M442" s="151"/>
      <c r="N442" s="148">
        <f>IF(("Reference probe"&lt;&gt;"Reference probe"),"N","Y")</f>
      </c>
      <c r="O442" s="170" t="s">
        <v>1641</v>
      </c>
      <c r="P442" s="170" t="s">
        <v>1641</v>
      </c>
      <c r="Q442" s="170" t="s">
        <v>1641</v>
      </c>
      <c r="R442" s="170" t="s">
        <v>1641</v>
      </c>
      <c r="S442" s="170" t="s">
        <v>1641</v>
      </c>
      <c r="T442" s="170" t="s">
        <v>1641</v>
      </c>
      <c r="U442" s="170" t="s">
        <v>1641</v>
      </c>
      <c r="V442" s="170" t="s">
        <v>1641</v>
      </c>
      <c r="W442" s="170" t="s">
        <v>1641</v>
      </c>
      <c r="X442" s="170" t="s">
        <v>1641</v>
      </c>
      <c r="Y442" s="170" t="s">
        <v>1641</v>
      </c>
      <c r="Z442" s="170" t="s">
        <v>1641</v>
      </c>
      <c r="AA442" s="170" t="s">
        <v>1641</v>
      </c>
      <c r="AB442" s="170" t="s">
        <v>1641</v>
      </c>
      <c r="AC442" s="170" t="s">
        <v>1641</v>
      </c>
    </row>
    <row r="443" ht="11.25" customHeight="1">
      <c r="A443" s="74"/>
      <c r="D443" s="150" t="s">
        <v>1119</v>
      </c>
      <c r="E443" s="151" t="s">
        <v>114</v>
      </c>
      <c r="F443" s="152" t="s">
        <v>1120</v>
      </c>
      <c r="G443" s="151" t="s">
        <v>1104</v>
      </c>
      <c r="H443" s="151" t="s">
        <v>1105</v>
      </c>
      <c r="I443" s="125" t="s">
        <v>145</v>
      </c>
      <c r="J443" s="157"/>
      <c r="K443" s="152"/>
      <c r="L443" s="126">
        <v>2</v>
      </c>
      <c r="M443" s="151"/>
      <c r="N443" s="148">
        <f>IF(("Reference probe"&lt;&gt;"Reference probe"),"N","Y")</f>
      </c>
      <c r="O443" s="170" t="s">
        <v>1641</v>
      </c>
      <c r="P443" s="170" t="s">
        <v>1641</v>
      </c>
      <c r="Q443" s="170" t="s">
        <v>1641</v>
      </c>
      <c r="R443" s="170" t="s">
        <v>1641</v>
      </c>
      <c r="S443" s="170" t="s">
        <v>1641</v>
      </c>
      <c r="T443" s="170" t="s">
        <v>1641</v>
      </c>
      <c r="U443" s="170" t="s">
        <v>1641</v>
      </c>
      <c r="V443" s="170" t="s">
        <v>1641</v>
      </c>
      <c r="W443" s="170" t="s">
        <v>1641</v>
      </c>
      <c r="X443" s="170" t="s">
        <v>1641</v>
      </c>
      <c r="Y443" s="170" t="s">
        <v>1641</v>
      </c>
      <c r="Z443" s="170" t="s">
        <v>1641</v>
      </c>
      <c r="AA443" s="170" t="s">
        <v>1641</v>
      </c>
      <c r="AB443" s="170" t="s">
        <v>1641</v>
      </c>
      <c r="AC443" s="170" t="s">
        <v>1641</v>
      </c>
    </row>
    <row r="444" ht="11.25" customHeight="1">
      <c r="A444" s="74"/>
      <c r="D444" s="150" t="s">
        <v>1121</v>
      </c>
      <c r="E444" s="151" t="s">
        <v>114</v>
      </c>
      <c r="F444" s="152" t="s">
        <v>1120</v>
      </c>
      <c r="G444" s="151" t="s">
        <v>1104</v>
      </c>
      <c r="H444" s="151" t="s">
        <v>1105</v>
      </c>
      <c r="I444" s="125" t="s">
        <v>148</v>
      </c>
      <c r="J444" s="157"/>
      <c r="K444" s="152"/>
      <c r="L444" s="126">
        <v>2</v>
      </c>
      <c r="M444" s="151"/>
      <c r="N444" s="148">
        <f>IF(("Default"&lt;&gt;"Reference probe"),"N","Y")</f>
      </c>
      <c r="O444" s="170" t="s">
        <v>1641</v>
      </c>
      <c r="P444" s="170" t="s">
        <v>1641</v>
      </c>
      <c r="Q444" s="170" t="s">
        <v>1641</v>
      </c>
      <c r="R444" s="170" t="s">
        <v>1641</v>
      </c>
      <c r="S444" s="170" t="s">
        <v>1641</v>
      </c>
      <c r="T444" s="170" t="s">
        <v>1641</v>
      </c>
      <c r="U444" s="170" t="s">
        <v>1641</v>
      </c>
      <c r="V444" s="170" t="s">
        <v>1641</v>
      </c>
      <c r="W444" s="170" t="s">
        <v>1641</v>
      </c>
      <c r="X444" s="170" t="s">
        <v>1641</v>
      </c>
      <c r="Y444" s="170" t="s">
        <v>1641</v>
      </c>
      <c r="Z444" s="170" t="s">
        <v>1641</v>
      </c>
      <c r="AA444" s="170" t="s">
        <v>1641</v>
      </c>
      <c r="AB444" s="170" t="s">
        <v>1641</v>
      </c>
      <c r="AC444" s="170" t="s">
        <v>1641</v>
      </c>
    </row>
    <row r="445" ht="11.25" customHeight="1">
      <c r="A445" s="74"/>
      <c r="D445" s="150" t="s">
        <v>1122</v>
      </c>
      <c r="E445" s="151" t="s">
        <v>114</v>
      </c>
      <c r="F445" s="152" t="s">
        <v>1123</v>
      </c>
      <c r="G445" s="151" t="s">
        <v>1104</v>
      </c>
      <c r="H445" s="151" t="s">
        <v>1105</v>
      </c>
      <c r="I445" s="125" t="s">
        <v>151</v>
      </c>
      <c r="J445" s="157"/>
      <c r="K445" s="152" t="s">
        <v>1124</v>
      </c>
      <c r="L445" s="126">
        <v>2</v>
      </c>
      <c r="M445" s="151"/>
      <c r="N445" s="148">
        <f>IF(("Default"&lt;&gt;"Reference probe"),"N","Y")</f>
      </c>
      <c r="O445" s="170" t="s">
        <v>1641</v>
      </c>
      <c r="P445" s="170" t="s">
        <v>1641</v>
      </c>
      <c r="Q445" s="170" t="s">
        <v>1641</v>
      </c>
      <c r="R445" s="170" t="s">
        <v>1641</v>
      </c>
      <c r="S445" s="170" t="s">
        <v>1641</v>
      </c>
      <c r="T445" s="170" t="s">
        <v>1641</v>
      </c>
      <c r="U445" s="170" t="s">
        <v>1641</v>
      </c>
      <c r="V445" s="170" t="s">
        <v>1641</v>
      </c>
      <c r="W445" s="170" t="s">
        <v>1641</v>
      </c>
      <c r="X445" s="170" t="s">
        <v>1641</v>
      </c>
      <c r="Y445" s="170" t="s">
        <v>1641</v>
      </c>
      <c r="Z445" s="170" t="s">
        <v>1641</v>
      </c>
      <c r="AA445" s="170" t="s">
        <v>1641</v>
      </c>
      <c r="AB445" s="170" t="s">
        <v>1641</v>
      </c>
      <c r="AC445" s="170" t="s">
        <v>1641</v>
      </c>
    </row>
    <row r="446" ht="11.25" customHeight="1">
      <c r="A446" s="74"/>
      <c r="D446" s="150" t="s">
        <v>1125</v>
      </c>
      <c r="E446" s="151" t="s">
        <v>114</v>
      </c>
      <c r="F446" s="152" t="s">
        <v>1126</v>
      </c>
      <c r="G446" s="151" t="s">
        <v>1104</v>
      </c>
      <c r="H446" s="151" t="s">
        <v>1105</v>
      </c>
      <c r="I446" s="125" t="s">
        <v>202</v>
      </c>
      <c r="J446" s="157"/>
      <c r="K446" s="152" t="s">
        <v>1127</v>
      </c>
      <c r="L446" s="126">
        <v>2</v>
      </c>
      <c r="M446" s="151"/>
      <c r="N446" s="148">
        <f>IF(("Reference probe"&lt;&gt;"Reference probe"),"N","Y")</f>
      </c>
      <c r="O446" s="170" t="s">
        <v>1641</v>
      </c>
      <c r="P446" s="170" t="s">
        <v>1641</v>
      </c>
      <c r="Q446" s="170" t="s">
        <v>1641</v>
      </c>
      <c r="R446" s="170" t="s">
        <v>1641</v>
      </c>
      <c r="S446" s="170" t="s">
        <v>1641</v>
      </c>
      <c r="T446" s="170" t="s">
        <v>1641</v>
      </c>
      <c r="U446" s="170" t="s">
        <v>1641</v>
      </c>
      <c r="V446" s="170" t="s">
        <v>1641</v>
      </c>
      <c r="W446" s="170" t="s">
        <v>1641</v>
      </c>
      <c r="X446" s="170" t="s">
        <v>1641</v>
      </c>
      <c r="Y446" s="170" t="s">
        <v>1641</v>
      </c>
      <c r="Z446" s="170" t="s">
        <v>1641</v>
      </c>
      <c r="AA446" s="170" t="s">
        <v>1641</v>
      </c>
      <c r="AB446" s="170" t="s">
        <v>1641</v>
      </c>
      <c r="AC446" s="170" t="s">
        <v>1641</v>
      </c>
    </row>
    <row r="447" ht="11.25" customHeight="1">
      <c r="A447" s="74"/>
      <c r="D447" s="150" t="s">
        <v>1128</v>
      </c>
      <c r="E447" s="151" t="s">
        <v>114</v>
      </c>
      <c r="F447" s="152" t="s">
        <v>1129</v>
      </c>
      <c r="G447" s="151" t="s">
        <v>1104</v>
      </c>
      <c r="H447" s="151" t="s">
        <v>1105</v>
      </c>
      <c r="I447" s="125" t="s">
        <v>154</v>
      </c>
      <c r="J447" s="157"/>
      <c r="K447" s="152" t="s">
        <v>1130</v>
      </c>
      <c r="L447" s="126">
        <v>2</v>
      </c>
      <c r="M447" s="151"/>
      <c r="N447" s="148">
        <f>IF(("Reference probe"&lt;&gt;"Reference probe"),"N","Y")</f>
      </c>
      <c r="O447" s="170" t="s">
        <v>1641</v>
      </c>
      <c r="P447" s="170" t="s">
        <v>1641</v>
      </c>
      <c r="Q447" s="170" t="s">
        <v>1641</v>
      </c>
      <c r="R447" s="170" t="s">
        <v>1641</v>
      </c>
      <c r="S447" s="170" t="s">
        <v>1641</v>
      </c>
      <c r="T447" s="170" t="s">
        <v>1641</v>
      </c>
      <c r="U447" s="170" t="s">
        <v>1641</v>
      </c>
      <c r="V447" s="170" t="s">
        <v>1641</v>
      </c>
      <c r="W447" s="170" t="s">
        <v>1641</v>
      </c>
      <c r="X447" s="170" t="s">
        <v>1641</v>
      </c>
      <c r="Y447" s="170" t="s">
        <v>1641</v>
      </c>
      <c r="Z447" s="170" t="s">
        <v>1641</v>
      </c>
      <c r="AA447" s="170" t="s">
        <v>1641</v>
      </c>
      <c r="AB447" s="170" t="s">
        <v>1641</v>
      </c>
      <c r="AC447" s="170" t="s">
        <v>1641</v>
      </c>
    </row>
    <row r="448" ht="11.25" customHeight="1">
      <c r="A448" s="74"/>
      <c r="D448" s="150" t="s">
        <v>1131</v>
      </c>
      <c r="E448" s="151" t="s">
        <v>114</v>
      </c>
      <c r="F448" s="152" t="s">
        <v>1132</v>
      </c>
      <c r="G448" s="151" t="s">
        <v>1133</v>
      </c>
      <c r="H448" s="151" t="s">
        <v>1134</v>
      </c>
      <c r="I448" s="125" t="s">
        <v>230</v>
      </c>
      <c r="J448" s="157"/>
      <c r="K448" s="152" t="s">
        <v>1101</v>
      </c>
      <c r="L448" s="126">
        <v>2</v>
      </c>
      <c r="M448" s="151"/>
      <c r="N448" s="148">
        <f>IF(("Default"&lt;&gt;"Reference probe"),"N","Y")</f>
      </c>
      <c r="O448" s="170" t="s">
        <v>1641</v>
      </c>
      <c r="P448" s="170" t="s">
        <v>1641</v>
      </c>
      <c r="Q448" s="170" t="s">
        <v>1641</v>
      </c>
      <c r="R448" s="170" t="s">
        <v>1641</v>
      </c>
      <c r="S448" s="170" t="s">
        <v>1641</v>
      </c>
      <c r="T448" s="170" t="s">
        <v>1641</v>
      </c>
      <c r="U448" s="170" t="s">
        <v>1641</v>
      </c>
      <c r="V448" s="170" t="s">
        <v>1641</v>
      </c>
      <c r="W448" s="170" t="s">
        <v>1641</v>
      </c>
      <c r="X448" s="170" t="s">
        <v>1641</v>
      </c>
      <c r="Y448" s="170" t="s">
        <v>1641</v>
      </c>
      <c r="Z448" s="170" t="s">
        <v>1641</v>
      </c>
      <c r="AA448" s="170" t="s">
        <v>1641</v>
      </c>
      <c r="AB448" s="170" t="s">
        <v>1641</v>
      </c>
      <c r="AC448" s="170" t="s">
        <v>1641</v>
      </c>
    </row>
    <row r="449" ht="11.25" customHeight="1">
      <c r="A449" s="74"/>
      <c r="D449" s="150" t="s">
        <v>1135</v>
      </c>
      <c r="E449" s="151" t="s">
        <v>114</v>
      </c>
      <c r="F449" s="152" t="s">
        <v>1132</v>
      </c>
      <c r="G449" s="151" t="s">
        <v>1133</v>
      </c>
      <c r="H449" s="151" t="s">
        <v>1134</v>
      </c>
      <c r="I449" s="125" t="s">
        <v>230</v>
      </c>
      <c r="J449" s="157"/>
      <c r="K449" s="152"/>
      <c r="L449" s="126">
        <v>2</v>
      </c>
      <c r="M449" s="151"/>
      <c r="N449" s="148">
        <f>IF(("Reference probe"&lt;&gt;"Reference probe"),"N","Y")</f>
      </c>
      <c r="O449" s="170" t="s">
        <v>1641</v>
      </c>
      <c r="P449" s="170" t="s">
        <v>1641</v>
      </c>
      <c r="Q449" s="170" t="s">
        <v>1641</v>
      </c>
      <c r="R449" s="170" t="s">
        <v>1641</v>
      </c>
      <c r="S449" s="170" t="s">
        <v>1641</v>
      </c>
      <c r="T449" s="170" t="s">
        <v>1641</v>
      </c>
      <c r="U449" s="170" t="s">
        <v>1641</v>
      </c>
      <c r="V449" s="170" t="s">
        <v>1641</v>
      </c>
      <c r="W449" s="170" t="s">
        <v>1641</v>
      </c>
      <c r="X449" s="170" t="s">
        <v>1641</v>
      </c>
      <c r="Y449" s="170" t="s">
        <v>1641</v>
      </c>
      <c r="Z449" s="170" t="s">
        <v>1641</v>
      </c>
      <c r="AA449" s="170" t="s">
        <v>1641</v>
      </c>
      <c r="AB449" s="170" t="s">
        <v>1641</v>
      </c>
      <c r="AC449" s="170" t="s">
        <v>1641</v>
      </c>
    </row>
    <row r="450" ht="11.25" customHeight="1">
      <c r="A450" s="74"/>
      <c r="D450" s="150" t="s">
        <v>1136</v>
      </c>
      <c r="E450" s="151" t="s">
        <v>114</v>
      </c>
      <c r="F450" s="152" t="s">
        <v>1132</v>
      </c>
      <c r="G450" s="151" t="s">
        <v>1133</v>
      </c>
      <c r="H450" s="151" t="s">
        <v>1134</v>
      </c>
      <c r="I450" s="125" t="s">
        <v>133</v>
      </c>
      <c r="J450" s="157"/>
      <c r="K450" s="152"/>
      <c r="L450" s="126">
        <v>2</v>
      </c>
      <c r="M450" s="151"/>
      <c r="N450" s="148">
        <f>IF(("Reference probe"&lt;&gt;"Reference probe"),"N","Y")</f>
      </c>
      <c r="O450" s="170" t="s">
        <v>1641</v>
      </c>
      <c r="P450" s="170" t="s">
        <v>1641</v>
      </c>
      <c r="Q450" s="170" t="s">
        <v>1641</v>
      </c>
      <c r="R450" s="170" t="s">
        <v>1641</v>
      </c>
      <c r="S450" s="170" t="s">
        <v>1641</v>
      </c>
      <c r="T450" s="170" t="s">
        <v>1641</v>
      </c>
      <c r="U450" s="170" t="s">
        <v>1641</v>
      </c>
      <c r="V450" s="170" t="s">
        <v>1641</v>
      </c>
      <c r="W450" s="170" t="s">
        <v>1641</v>
      </c>
      <c r="X450" s="170" t="s">
        <v>1641</v>
      </c>
      <c r="Y450" s="170" t="s">
        <v>1641</v>
      </c>
      <c r="Z450" s="170" t="s">
        <v>1641</v>
      </c>
      <c r="AA450" s="170" t="s">
        <v>1641</v>
      </c>
      <c r="AB450" s="170" t="s">
        <v>1641</v>
      </c>
      <c r="AC450" s="170" t="s">
        <v>1641</v>
      </c>
    </row>
    <row r="451" ht="11.25" customHeight="1">
      <c r="A451" s="74"/>
      <c r="D451" s="150" t="s">
        <v>1137</v>
      </c>
      <c r="E451" s="151" t="s">
        <v>114</v>
      </c>
      <c r="F451" s="152" t="s">
        <v>1138</v>
      </c>
      <c r="G451" s="151" t="s">
        <v>1133</v>
      </c>
      <c r="H451" s="151" t="s">
        <v>1134</v>
      </c>
      <c r="I451" s="125" t="s">
        <v>136</v>
      </c>
      <c r="J451" s="157"/>
      <c r="K451" s="152" t="s">
        <v>1139</v>
      </c>
      <c r="L451" s="126">
        <v>2</v>
      </c>
      <c r="M451" s="151" t="s">
        <v>207</v>
      </c>
      <c r="N451" s="148">
        <f>IF(("Default"&lt;&gt;"Reference probe"),"N","Y")</f>
      </c>
      <c r="O451" s="170" t="s">
        <v>1641</v>
      </c>
      <c r="P451" s="170" t="s">
        <v>1641</v>
      </c>
      <c r="Q451" s="170" t="s">
        <v>1641</v>
      </c>
      <c r="R451" s="170" t="s">
        <v>1641</v>
      </c>
      <c r="S451" s="170" t="s">
        <v>1641</v>
      </c>
      <c r="T451" s="170" t="s">
        <v>1641</v>
      </c>
      <c r="U451" s="170" t="s">
        <v>1641</v>
      </c>
      <c r="V451" s="170" t="s">
        <v>1641</v>
      </c>
      <c r="W451" s="170" t="s">
        <v>1641</v>
      </c>
      <c r="X451" s="170" t="s">
        <v>1641</v>
      </c>
      <c r="Y451" s="170" t="s">
        <v>1641</v>
      </c>
      <c r="Z451" s="170" t="s">
        <v>1641</v>
      </c>
      <c r="AA451" s="170" t="s">
        <v>1641</v>
      </c>
      <c r="AB451" s="170" t="s">
        <v>1641</v>
      </c>
      <c r="AC451" s="170" t="s">
        <v>1641</v>
      </c>
    </row>
    <row r="452" ht="11.25" customHeight="1">
      <c r="A452" s="74"/>
      <c r="D452" s="150" t="s">
        <v>1140</v>
      </c>
      <c r="E452" s="151" t="s">
        <v>114</v>
      </c>
      <c r="F452" s="152" t="s">
        <v>1138</v>
      </c>
      <c r="G452" s="151" t="s">
        <v>1133</v>
      </c>
      <c r="H452" s="151" t="s">
        <v>1134</v>
      </c>
      <c r="I452" s="125" t="s">
        <v>138</v>
      </c>
      <c r="J452" s="157"/>
      <c r="K452" s="152"/>
      <c r="L452" s="126">
        <v>2</v>
      </c>
      <c r="M452" s="151"/>
      <c r="N452" s="148">
        <f>IF(("Default"&lt;&gt;"Reference probe"),"N","Y")</f>
      </c>
      <c r="O452" s="170" t="s">
        <v>1641</v>
      </c>
      <c r="P452" s="170" t="s">
        <v>1641</v>
      </c>
      <c r="Q452" s="170" t="s">
        <v>1641</v>
      </c>
      <c r="R452" s="170" t="s">
        <v>1641</v>
      </c>
      <c r="S452" s="170" t="s">
        <v>1641</v>
      </c>
      <c r="T452" s="170" t="s">
        <v>1641</v>
      </c>
      <c r="U452" s="170" t="s">
        <v>1641</v>
      </c>
      <c r="V452" s="170" t="s">
        <v>1641</v>
      </c>
      <c r="W452" s="170" t="s">
        <v>1641</v>
      </c>
      <c r="X452" s="170" t="s">
        <v>1641</v>
      </c>
      <c r="Y452" s="170" t="s">
        <v>1641</v>
      </c>
      <c r="Z452" s="170" t="s">
        <v>1641</v>
      </c>
      <c r="AA452" s="170" t="s">
        <v>1641</v>
      </c>
      <c r="AB452" s="170" t="s">
        <v>1641</v>
      </c>
      <c r="AC452" s="170" t="s">
        <v>1641</v>
      </c>
    </row>
    <row r="453" ht="11.25" customHeight="1">
      <c r="A453" s="74"/>
      <c r="D453" s="150" t="s">
        <v>1141</v>
      </c>
      <c r="E453" s="151" t="s">
        <v>114</v>
      </c>
      <c r="F453" s="152" t="s">
        <v>1142</v>
      </c>
      <c r="G453" s="151" t="s">
        <v>1133</v>
      </c>
      <c r="H453" s="151" t="s">
        <v>1134</v>
      </c>
      <c r="I453" s="125" t="s">
        <v>140</v>
      </c>
      <c r="J453" s="157"/>
      <c r="K453" s="152"/>
      <c r="L453" s="126">
        <v>2</v>
      </c>
      <c r="M453" s="151"/>
      <c r="N453" s="148">
        <f>IF(("Default"&lt;&gt;"Reference probe"),"N","Y")</f>
      </c>
      <c r="O453" s="170" t="s">
        <v>1641</v>
      </c>
      <c r="P453" s="170" t="s">
        <v>1641</v>
      </c>
      <c r="Q453" s="170" t="s">
        <v>1641</v>
      </c>
      <c r="R453" s="170" t="s">
        <v>1641</v>
      </c>
      <c r="S453" s="170" t="s">
        <v>1641</v>
      </c>
      <c r="T453" s="170" t="s">
        <v>1641</v>
      </c>
      <c r="U453" s="170" t="s">
        <v>1641</v>
      </c>
      <c r="V453" s="170" t="s">
        <v>1641</v>
      </c>
      <c r="W453" s="170" t="s">
        <v>1641</v>
      </c>
      <c r="X453" s="170" t="s">
        <v>1641</v>
      </c>
      <c r="Y453" s="170" t="s">
        <v>1641</v>
      </c>
      <c r="Z453" s="170" t="s">
        <v>1641</v>
      </c>
      <c r="AA453" s="170" t="s">
        <v>1641</v>
      </c>
      <c r="AB453" s="170" t="s">
        <v>1641</v>
      </c>
      <c r="AC453" s="170" t="s">
        <v>1641</v>
      </c>
    </row>
    <row r="454" ht="11.25" customHeight="1">
      <c r="A454" s="74"/>
      <c r="D454" s="150" t="s">
        <v>1143</v>
      </c>
      <c r="E454" s="151" t="s">
        <v>114</v>
      </c>
      <c r="F454" s="152" t="s">
        <v>1144</v>
      </c>
      <c r="G454" s="151" t="s">
        <v>1133</v>
      </c>
      <c r="H454" s="151" t="s">
        <v>1134</v>
      </c>
      <c r="I454" s="125" t="s">
        <v>143</v>
      </c>
      <c r="J454" s="157"/>
      <c r="K454" s="152"/>
      <c r="L454" s="126">
        <v>2</v>
      </c>
      <c r="M454" s="151"/>
      <c r="N454" s="148">
        <f>IF(("Default"&lt;&gt;"Reference probe"),"N","Y")</f>
      </c>
      <c r="O454" s="170" t="s">
        <v>1641</v>
      </c>
      <c r="P454" s="170" t="s">
        <v>1641</v>
      </c>
      <c r="Q454" s="170" t="s">
        <v>1641</v>
      </c>
      <c r="R454" s="170" t="s">
        <v>1641</v>
      </c>
      <c r="S454" s="170" t="s">
        <v>1641</v>
      </c>
      <c r="T454" s="170" t="s">
        <v>1641</v>
      </c>
      <c r="U454" s="170" t="s">
        <v>1641</v>
      </c>
      <c r="V454" s="170" t="s">
        <v>1641</v>
      </c>
      <c r="W454" s="170" t="s">
        <v>1641</v>
      </c>
      <c r="X454" s="170" t="s">
        <v>1641</v>
      </c>
      <c r="Y454" s="170" t="s">
        <v>1641</v>
      </c>
      <c r="Z454" s="170" t="s">
        <v>1641</v>
      </c>
      <c r="AA454" s="170" t="s">
        <v>1641</v>
      </c>
      <c r="AB454" s="170" t="s">
        <v>1641</v>
      </c>
      <c r="AC454" s="170" t="s">
        <v>1641</v>
      </c>
    </row>
    <row r="455" ht="11.25" customHeight="1">
      <c r="A455" s="74"/>
      <c r="D455" s="150" t="s">
        <v>1145</v>
      </c>
      <c r="E455" s="151" t="s">
        <v>114</v>
      </c>
      <c r="F455" s="152" t="s">
        <v>1144</v>
      </c>
      <c r="G455" s="151" t="s">
        <v>1133</v>
      </c>
      <c r="H455" s="151" t="s">
        <v>1134</v>
      </c>
      <c r="I455" s="125" t="s">
        <v>145</v>
      </c>
      <c r="J455" s="157"/>
      <c r="K455" s="152"/>
      <c r="L455" s="126">
        <v>2</v>
      </c>
      <c r="M455" s="151"/>
      <c r="N455" s="148">
        <f>IF(("Reference probe"&lt;&gt;"Reference probe"),"N","Y")</f>
      </c>
      <c r="O455" s="170" t="s">
        <v>1641</v>
      </c>
      <c r="P455" s="170" t="s">
        <v>1641</v>
      </c>
      <c r="Q455" s="170" t="s">
        <v>1641</v>
      </c>
      <c r="R455" s="170" t="s">
        <v>1641</v>
      </c>
      <c r="S455" s="170" t="s">
        <v>1641</v>
      </c>
      <c r="T455" s="170" t="s">
        <v>1641</v>
      </c>
      <c r="U455" s="170" t="s">
        <v>1641</v>
      </c>
      <c r="V455" s="170" t="s">
        <v>1641</v>
      </c>
      <c r="W455" s="170" t="s">
        <v>1641</v>
      </c>
      <c r="X455" s="170" t="s">
        <v>1641</v>
      </c>
      <c r="Y455" s="170" t="s">
        <v>1641</v>
      </c>
      <c r="Z455" s="170" t="s">
        <v>1641</v>
      </c>
      <c r="AA455" s="170" t="s">
        <v>1641</v>
      </c>
      <c r="AB455" s="170" t="s">
        <v>1641</v>
      </c>
      <c r="AC455" s="170" t="s">
        <v>1641</v>
      </c>
    </row>
    <row r="456" ht="11.25" customHeight="1">
      <c r="A456" s="74"/>
      <c r="D456" s="150" t="s">
        <v>1146</v>
      </c>
      <c r="E456" s="151" t="s">
        <v>114</v>
      </c>
      <c r="F456" s="152" t="s">
        <v>1147</v>
      </c>
      <c r="G456" s="151" t="s">
        <v>1133</v>
      </c>
      <c r="H456" s="151" t="s">
        <v>1134</v>
      </c>
      <c r="I456" s="125" t="s">
        <v>148</v>
      </c>
      <c r="J456" s="157"/>
      <c r="K456" s="152"/>
      <c r="L456" s="126">
        <v>2</v>
      </c>
      <c r="M456" s="151" t="s">
        <v>200</v>
      </c>
      <c r="N456" s="148">
        <f>IF(("Default"&lt;&gt;"Reference probe"),"N","Y")</f>
      </c>
      <c r="O456" s="170" t="s">
        <v>1641</v>
      </c>
      <c r="P456" s="170" t="s">
        <v>1641</v>
      </c>
      <c r="Q456" s="170" t="s">
        <v>1641</v>
      </c>
      <c r="R456" s="170" t="s">
        <v>1641</v>
      </c>
      <c r="S456" s="170" t="s">
        <v>1641</v>
      </c>
      <c r="T456" s="170" t="s">
        <v>1641</v>
      </c>
      <c r="U456" s="170" t="s">
        <v>1641</v>
      </c>
      <c r="V456" s="170" t="s">
        <v>1641</v>
      </c>
      <c r="W456" s="170" t="s">
        <v>1641</v>
      </c>
      <c r="X456" s="170" t="s">
        <v>1641</v>
      </c>
      <c r="Y456" s="170" t="s">
        <v>1641</v>
      </c>
      <c r="Z456" s="170" t="s">
        <v>1641</v>
      </c>
      <c r="AA456" s="170" t="s">
        <v>1641</v>
      </c>
      <c r="AB456" s="170" t="s">
        <v>1641</v>
      </c>
      <c r="AC456" s="170" t="s">
        <v>1641</v>
      </c>
    </row>
    <row r="457" ht="11.25" customHeight="1">
      <c r="A457" s="74"/>
      <c r="D457" s="150" t="s">
        <v>1148</v>
      </c>
      <c r="E457" s="151" t="s">
        <v>114</v>
      </c>
      <c r="F457" s="152" t="s">
        <v>1147</v>
      </c>
      <c r="G457" s="151" t="s">
        <v>1133</v>
      </c>
      <c r="H457" s="151" t="s">
        <v>1134</v>
      </c>
      <c r="I457" s="125" t="s">
        <v>151</v>
      </c>
      <c r="J457" s="157"/>
      <c r="K457" s="152"/>
      <c r="L457" s="126">
        <v>2</v>
      </c>
      <c r="M457" s="151"/>
      <c r="N457" s="148">
        <f>IF(("Reference probe"&lt;&gt;"Reference probe"),"N","Y")</f>
      </c>
      <c r="O457" s="170" t="s">
        <v>1641</v>
      </c>
      <c r="P457" s="170" t="s">
        <v>1641</v>
      </c>
      <c r="Q457" s="170" t="s">
        <v>1641</v>
      </c>
      <c r="R457" s="170" t="s">
        <v>1641</v>
      </c>
      <c r="S457" s="170" t="s">
        <v>1641</v>
      </c>
      <c r="T457" s="170" t="s">
        <v>1641</v>
      </c>
      <c r="U457" s="170" t="s">
        <v>1641</v>
      </c>
      <c r="V457" s="170" t="s">
        <v>1641</v>
      </c>
      <c r="W457" s="170" t="s">
        <v>1641</v>
      </c>
      <c r="X457" s="170" t="s">
        <v>1641</v>
      </c>
      <c r="Y457" s="170" t="s">
        <v>1641</v>
      </c>
      <c r="Z457" s="170" t="s">
        <v>1641</v>
      </c>
      <c r="AA457" s="170" t="s">
        <v>1641</v>
      </c>
      <c r="AB457" s="170" t="s">
        <v>1641</v>
      </c>
      <c r="AC457" s="170" t="s">
        <v>1641</v>
      </c>
    </row>
    <row r="458" ht="11.25" customHeight="1">
      <c r="A458" s="74"/>
      <c r="D458" s="150" t="s">
        <v>1149</v>
      </c>
      <c r="E458" s="151" t="s">
        <v>114</v>
      </c>
      <c r="F458" s="152" t="s">
        <v>1150</v>
      </c>
      <c r="G458" s="151" t="s">
        <v>1133</v>
      </c>
      <c r="H458" s="151" t="s">
        <v>1134</v>
      </c>
      <c r="I458" s="125" t="s">
        <v>202</v>
      </c>
      <c r="J458" s="157"/>
      <c r="K458" s="152"/>
      <c r="L458" s="126">
        <v>2</v>
      </c>
      <c r="M458" s="151"/>
      <c r="N458" s="148">
        <f>IF(("Default"&lt;&gt;"Reference probe"),"N","Y")</f>
      </c>
      <c r="O458" s="170" t="s">
        <v>1641</v>
      </c>
      <c r="P458" s="170" t="s">
        <v>1641</v>
      </c>
      <c r="Q458" s="170" t="s">
        <v>1641</v>
      </c>
      <c r="R458" s="170" t="s">
        <v>1641</v>
      </c>
      <c r="S458" s="170" t="s">
        <v>1641</v>
      </c>
      <c r="T458" s="170" t="s">
        <v>1641</v>
      </c>
      <c r="U458" s="170" t="s">
        <v>1641</v>
      </c>
      <c r="V458" s="170" t="s">
        <v>1641</v>
      </c>
      <c r="W458" s="170" t="s">
        <v>1641</v>
      </c>
      <c r="X458" s="170" t="s">
        <v>1641</v>
      </c>
      <c r="Y458" s="170" t="s">
        <v>1641</v>
      </c>
      <c r="Z458" s="170" t="s">
        <v>1641</v>
      </c>
      <c r="AA458" s="170" t="s">
        <v>1641</v>
      </c>
      <c r="AB458" s="170" t="s">
        <v>1641</v>
      </c>
      <c r="AC458" s="170" t="s">
        <v>1641</v>
      </c>
    </row>
    <row r="459" ht="11.25" customHeight="1">
      <c r="A459" s="74"/>
      <c r="D459" s="150" t="s">
        <v>1151</v>
      </c>
      <c r="E459" s="151" t="s">
        <v>114</v>
      </c>
      <c r="F459" s="152" t="s">
        <v>1152</v>
      </c>
      <c r="G459" s="151" t="s">
        <v>1153</v>
      </c>
      <c r="H459" s="151" t="s">
        <v>1154</v>
      </c>
      <c r="I459" s="125" t="s">
        <v>769</v>
      </c>
      <c r="J459" s="157"/>
      <c r="K459" s="152" t="s">
        <v>659</v>
      </c>
      <c r="L459" s="126">
        <v>2</v>
      </c>
      <c r="M459" s="151"/>
      <c r="N459" s="148">
        <f>IF(("Default"&lt;&gt;"Reference probe"),"N","Y")</f>
      </c>
      <c r="O459" s="170" t="s">
        <v>1641</v>
      </c>
      <c r="P459" s="170" t="s">
        <v>1641</v>
      </c>
      <c r="Q459" s="170" t="s">
        <v>1641</v>
      </c>
      <c r="R459" s="170" t="s">
        <v>1641</v>
      </c>
      <c r="S459" s="170" t="s">
        <v>1641</v>
      </c>
      <c r="T459" s="170" t="s">
        <v>1641</v>
      </c>
      <c r="U459" s="170" t="s">
        <v>1641</v>
      </c>
      <c r="V459" s="170" t="s">
        <v>1641</v>
      </c>
      <c r="W459" s="170" t="s">
        <v>1641</v>
      </c>
      <c r="X459" s="170" t="s">
        <v>1641</v>
      </c>
      <c r="Y459" s="170" t="s">
        <v>1641</v>
      </c>
      <c r="Z459" s="170" t="s">
        <v>1641</v>
      </c>
      <c r="AA459" s="170" t="s">
        <v>1641</v>
      </c>
      <c r="AB459" s="170" t="s">
        <v>1641</v>
      </c>
      <c r="AC459" s="170" t="s">
        <v>1641</v>
      </c>
    </row>
    <row r="460" ht="11.25" customHeight="1">
      <c r="A460" s="74"/>
      <c r="D460" s="150" t="s">
        <v>1155</v>
      </c>
      <c r="E460" s="151" t="s">
        <v>114</v>
      </c>
      <c r="F460" s="152" t="s">
        <v>1156</v>
      </c>
      <c r="G460" s="151" t="s">
        <v>1153</v>
      </c>
      <c r="H460" s="151" t="s">
        <v>1154</v>
      </c>
      <c r="I460" s="125" t="s">
        <v>769</v>
      </c>
      <c r="J460" s="157"/>
      <c r="K460" s="152"/>
      <c r="L460" s="126">
        <v>2</v>
      </c>
      <c r="M460" s="151"/>
      <c r="N460" s="148">
        <f>IF(("Default"&lt;&gt;"Reference probe"),"N","Y")</f>
      </c>
      <c r="O460" s="170" t="s">
        <v>1641</v>
      </c>
      <c r="P460" s="170" t="s">
        <v>1641</v>
      </c>
      <c r="Q460" s="170" t="s">
        <v>1641</v>
      </c>
      <c r="R460" s="170" t="s">
        <v>1641</v>
      </c>
      <c r="S460" s="170" t="s">
        <v>1641</v>
      </c>
      <c r="T460" s="170" t="s">
        <v>1641</v>
      </c>
      <c r="U460" s="170" t="s">
        <v>1641</v>
      </c>
      <c r="V460" s="170" t="s">
        <v>1641</v>
      </c>
      <c r="W460" s="170" t="s">
        <v>1641</v>
      </c>
      <c r="X460" s="170" t="s">
        <v>1641</v>
      </c>
      <c r="Y460" s="170" t="s">
        <v>1641</v>
      </c>
      <c r="Z460" s="170" t="s">
        <v>1641</v>
      </c>
      <c r="AA460" s="170" t="s">
        <v>1641</v>
      </c>
      <c r="AB460" s="170" t="s">
        <v>1641</v>
      </c>
      <c r="AC460" s="170" t="s">
        <v>1641</v>
      </c>
    </row>
    <row r="461" ht="11.25" customHeight="1">
      <c r="A461" s="74"/>
      <c r="D461" s="150" t="s">
        <v>1157</v>
      </c>
      <c r="E461" s="151" t="s">
        <v>114</v>
      </c>
      <c r="F461" s="152" t="s">
        <v>1156</v>
      </c>
      <c r="G461" s="151" t="s">
        <v>1153</v>
      </c>
      <c r="H461" s="151" t="s">
        <v>1154</v>
      </c>
      <c r="I461" s="125" t="s">
        <v>769</v>
      </c>
      <c r="J461" s="157"/>
      <c r="K461" s="152"/>
      <c r="L461" s="126">
        <v>2</v>
      </c>
      <c r="M461" s="151"/>
      <c r="N461" s="148">
        <f>IF(("Reference probe"&lt;&gt;"Reference probe"),"N","Y")</f>
      </c>
      <c r="O461" s="170" t="s">
        <v>1641</v>
      </c>
      <c r="P461" s="170" t="s">
        <v>1641</v>
      </c>
      <c r="Q461" s="170" t="s">
        <v>1641</v>
      </c>
      <c r="R461" s="170" t="s">
        <v>1641</v>
      </c>
      <c r="S461" s="170" t="s">
        <v>1641</v>
      </c>
      <c r="T461" s="170" t="s">
        <v>1641</v>
      </c>
      <c r="U461" s="170" t="s">
        <v>1641</v>
      </c>
      <c r="V461" s="170" t="s">
        <v>1641</v>
      </c>
      <c r="W461" s="170" t="s">
        <v>1641</v>
      </c>
      <c r="X461" s="170" t="s">
        <v>1641</v>
      </c>
      <c r="Y461" s="170" t="s">
        <v>1641</v>
      </c>
      <c r="Z461" s="170" t="s">
        <v>1641</v>
      </c>
      <c r="AA461" s="170" t="s">
        <v>1641</v>
      </c>
      <c r="AB461" s="170" t="s">
        <v>1641</v>
      </c>
      <c r="AC461" s="170" t="s">
        <v>1641</v>
      </c>
    </row>
    <row r="462" ht="11.25" customHeight="1">
      <c r="A462" s="74"/>
      <c r="D462" s="150" t="s">
        <v>1158</v>
      </c>
      <c r="E462" s="151" t="s">
        <v>114</v>
      </c>
      <c r="F462" s="152" t="s">
        <v>1159</v>
      </c>
      <c r="G462" s="151" t="s">
        <v>1153</v>
      </c>
      <c r="H462" s="151" t="s">
        <v>1154</v>
      </c>
      <c r="I462" s="125" t="s">
        <v>766</v>
      </c>
      <c r="J462" s="157"/>
      <c r="K462" s="152"/>
      <c r="L462" s="126">
        <v>2</v>
      </c>
      <c r="M462" s="151"/>
      <c r="N462" s="148">
        <f>IF(("Default"&lt;&gt;"Reference probe"),"N","Y")</f>
      </c>
      <c r="O462" s="170" t="s">
        <v>1641</v>
      </c>
      <c r="P462" s="170" t="s">
        <v>1641</v>
      </c>
      <c r="Q462" s="170" t="s">
        <v>1641</v>
      </c>
      <c r="R462" s="170" t="s">
        <v>1641</v>
      </c>
      <c r="S462" s="170" t="s">
        <v>1641</v>
      </c>
      <c r="T462" s="170" t="s">
        <v>1641</v>
      </c>
      <c r="U462" s="170" t="s">
        <v>1641</v>
      </c>
      <c r="V462" s="170" t="s">
        <v>1641</v>
      </c>
      <c r="W462" s="170" t="s">
        <v>1641</v>
      </c>
      <c r="X462" s="170" t="s">
        <v>1641</v>
      </c>
      <c r="Y462" s="170" t="s">
        <v>1641</v>
      </c>
      <c r="Z462" s="170" t="s">
        <v>1641</v>
      </c>
      <c r="AA462" s="170" t="s">
        <v>1641</v>
      </c>
      <c r="AB462" s="170" t="s">
        <v>1641</v>
      </c>
      <c r="AC462" s="170" t="s">
        <v>1641</v>
      </c>
    </row>
    <row r="463" ht="11.25" customHeight="1">
      <c r="A463" s="74"/>
      <c r="D463" s="150" t="s">
        <v>1160</v>
      </c>
      <c r="E463" s="151" t="s">
        <v>114</v>
      </c>
      <c r="F463" s="152" t="s">
        <v>1161</v>
      </c>
      <c r="G463" s="151" t="s">
        <v>1153</v>
      </c>
      <c r="H463" s="151" t="s">
        <v>1154</v>
      </c>
      <c r="I463" s="125" t="s">
        <v>764</v>
      </c>
      <c r="J463" s="157"/>
      <c r="K463" s="152"/>
      <c r="L463" s="126">
        <v>2</v>
      </c>
      <c r="M463" s="151"/>
      <c r="N463" s="148">
        <f>IF(("Reference probe"&lt;&gt;"Reference probe"),"N","Y")</f>
      </c>
      <c r="O463" s="170" t="s">
        <v>1641</v>
      </c>
      <c r="P463" s="170" t="s">
        <v>1641</v>
      </c>
      <c r="Q463" s="170" t="s">
        <v>1641</v>
      </c>
      <c r="R463" s="170" t="s">
        <v>1641</v>
      </c>
      <c r="S463" s="170" t="s">
        <v>1641</v>
      </c>
      <c r="T463" s="170" t="s">
        <v>1641</v>
      </c>
      <c r="U463" s="170" t="s">
        <v>1641</v>
      </c>
      <c r="V463" s="170" t="s">
        <v>1641</v>
      </c>
      <c r="W463" s="170" t="s">
        <v>1641</v>
      </c>
      <c r="X463" s="170" t="s">
        <v>1641</v>
      </c>
      <c r="Y463" s="170" t="s">
        <v>1641</v>
      </c>
      <c r="Z463" s="170" t="s">
        <v>1641</v>
      </c>
      <c r="AA463" s="170" t="s">
        <v>1641</v>
      </c>
      <c r="AB463" s="170" t="s">
        <v>1641</v>
      </c>
      <c r="AC463" s="170" t="s">
        <v>1641</v>
      </c>
    </row>
    <row r="464" ht="11.25" customHeight="1">
      <c r="A464" s="74"/>
      <c r="D464" s="150" t="s">
        <v>1162</v>
      </c>
      <c r="E464" s="151" t="s">
        <v>114</v>
      </c>
      <c r="F464" s="152" t="s">
        <v>1161</v>
      </c>
      <c r="G464" s="151" t="s">
        <v>1153</v>
      </c>
      <c r="H464" s="151" t="s">
        <v>1154</v>
      </c>
      <c r="I464" s="125" t="s">
        <v>1163</v>
      </c>
      <c r="J464" s="157"/>
      <c r="K464" s="152" t="s">
        <v>1164</v>
      </c>
      <c r="L464" s="126">
        <v>2</v>
      </c>
      <c r="M464" s="151"/>
      <c r="N464" s="148">
        <f>IF(("Default"&lt;&gt;"Reference probe"),"N","Y")</f>
      </c>
      <c r="O464" s="170" t="s">
        <v>1641</v>
      </c>
      <c r="P464" s="170" t="s">
        <v>1641</v>
      </c>
      <c r="Q464" s="170" t="s">
        <v>1641</v>
      </c>
      <c r="R464" s="170" t="s">
        <v>1641</v>
      </c>
      <c r="S464" s="170" t="s">
        <v>1641</v>
      </c>
      <c r="T464" s="170" t="s">
        <v>1641</v>
      </c>
      <c r="U464" s="170" t="s">
        <v>1641</v>
      </c>
      <c r="V464" s="170" t="s">
        <v>1641</v>
      </c>
      <c r="W464" s="170" t="s">
        <v>1641</v>
      </c>
      <c r="X464" s="170" t="s">
        <v>1641</v>
      </c>
      <c r="Y464" s="170" t="s">
        <v>1641</v>
      </c>
      <c r="Z464" s="170" t="s">
        <v>1641</v>
      </c>
      <c r="AA464" s="170" t="s">
        <v>1641</v>
      </c>
      <c r="AB464" s="170" t="s">
        <v>1641</v>
      </c>
      <c r="AC464" s="170" t="s">
        <v>1641</v>
      </c>
    </row>
    <row r="465" ht="11.25" customHeight="1">
      <c r="A465" s="74"/>
      <c r="D465" s="150" t="s">
        <v>1165</v>
      </c>
      <c r="E465" s="151" t="s">
        <v>114</v>
      </c>
      <c r="F465" s="152" t="s">
        <v>1166</v>
      </c>
      <c r="G465" s="151" t="s">
        <v>1153</v>
      </c>
      <c r="H465" s="151" t="s">
        <v>1154</v>
      </c>
      <c r="I465" s="125" t="s">
        <v>761</v>
      </c>
      <c r="J465" s="157"/>
      <c r="K465" s="152"/>
      <c r="L465" s="126">
        <v>2</v>
      </c>
      <c r="M465" s="151"/>
      <c r="N465" s="148">
        <f>IF(("Default"&lt;&gt;"Reference probe"),"N","Y")</f>
      </c>
      <c r="O465" s="170" t="s">
        <v>1641</v>
      </c>
      <c r="P465" s="170" t="s">
        <v>1641</v>
      </c>
      <c r="Q465" s="170" t="s">
        <v>1641</v>
      </c>
      <c r="R465" s="170" t="s">
        <v>1641</v>
      </c>
      <c r="S465" s="170" t="s">
        <v>1641</v>
      </c>
      <c r="T465" s="170" t="s">
        <v>1641</v>
      </c>
      <c r="U465" s="170" t="s">
        <v>1641</v>
      </c>
      <c r="V465" s="170" t="s">
        <v>1641</v>
      </c>
      <c r="W465" s="170" t="s">
        <v>1641</v>
      </c>
      <c r="X465" s="170" t="s">
        <v>1641</v>
      </c>
      <c r="Y465" s="170" t="s">
        <v>1641</v>
      </c>
      <c r="Z465" s="170" t="s">
        <v>1641</v>
      </c>
      <c r="AA465" s="170" t="s">
        <v>1641</v>
      </c>
      <c r="AB465" s="170" t="s">
        <v>1641</v>
      </c>
      <c r="AC465" s="170" t="s">
        <v>1641</v>
      </c>
    </row>
    <row r="466" ht="11.25" customHeight="1">
      <c r="A466" s="74"/>
      <c r="D466" s="150" t="s">
        <v>1167</v>
      </c>
      <c r="E466" s="151" t="s">
        <v>114</v>
      </c>
      <c r="F466" s="152" t="s">
        <v>1168</v>
      </c>
      <c r="G466" s="151" t="s">
        <v>1153</v>
      </c>
      <c r="H466" s="151" t="s">
        <v>1154</v>
      </c>
      <c r="I466" s="125" t="s">
        <v>373</v>
      </c>
      <c r="J466" s="157"/>
      <c r="K466" s="152"/>
      <c r="L466" s="126">
        <v>2</v>
      </c>
      <c r="M466" s="151" t="s">
        <v>200</v>
      </c>
      <c r="N466" s="148">
        <f>IF(("Default"&lt;&gt;"Reference probe"),"N","Y")</f>
      </c>
      <c r="O466" s="170" t="s">
        <v>1641</v>
      </c>
      <c r="P466" s="170" t="s">
        <v>1641</v>
      </c>
      <c r="Q466" s="170" t="s">
        <v>1641</v>
      </c>
      <c r="R466" s="170" t="s">
        <v>1641</v>
      </c>
      <c r="S466" s="170" t="s">
        <v>1641</v>
      </c>
      <c r="T466" s="170" t="s">
        <v>1641</v>
      </c>
      <c r="U466" s="170" t="s">
        <v>1641</v>
      </c>
      <c r="V466" s="170" t="s">
        <v>1641</v>
      </c>
      <c r="W466" s="170" t="s">
        <v>1641</v>
      </c>
      <c r="X466" s="170" t="s">
        <v>1641</v>
      </c>
      <c r="Y466" s="170" t="s">
        <v>1641</v>
      </c>
      <c r="Z466" s="170" t="s">
        <v>1641</v>
      </c>
      <c r="AA466" s="170" t="s">
        <v>1641</v>
      </c>
      <c r="AB466" s="170" t="s">
        <v>1641</v>
      </c>
      <c r="AC466" s="170" t="s">
        <v>1641</v>
      </c>
    </row>
    <row r="467" ht="11.25" customHeight="1">
      <c r="A467" s="74"/>
      <c r="D467" s="150" t="s">
        <v>1169</v>
      </c>
      <c r="E467" s="151" t="s">
        <v>114</v>
      </c>
      <c r="F467" s="152" t="s">
        <v>1168</v>
      </c>
      <c r="G467" s="151" t="s">
        <v>1153</v>
      </c>
      <c r="H467" s="151" t="s">
        <v>1154</v>
      </c>
      <c r="I467" s="125" t="s">
        <v>373</v>
      </c>
      <c r="J467" s="157"/>
      <c r="K467" s="152" t="s">
        <v>1170</v>
      </c>
      <c r="L467" s="126">
        <v>2</v>
      </c>
      <c r="M467" s="151"/>
      <c r="N467" s="148">
        <f>IF(("Default"&lt;&gt;"Reference probe"),"N","Y")</f>
      </c>
      <c r="O467" s="170" t="s">
        <v>1641</v>
      </c>
      <c r="P467" s="170" t="s">
        <v>1641</v>
      </c>
      <c r="Q467" s="170" t="s">
        <v>1641</v>
      </c>
      <c r="R467" s="170" t="s">
        <v>1641</v>
      </c>
      <c r="S467" s="170" t="s">
        <v>1641</v>
      </c>
      <c r="T467" s="170" t="s">
        <v>1641</v>
      </c>
      <c r="U467" s="170" t="s">
        <v>1641</v>
      </c>
      <c r="V467" s="170" t="s">
        <v>1641</v>
      </c>
      <c r="W467" s="170" t="s">
        <v>1641</v>
      </c>
      <c r="X467" s="170" t="s">
        <v>1641</v>
      </c>
      <c r="Y467" s="170" t="s">
        <v>1641</v>
      </c>
      <c r="Z467" s="170" t="s">
        <v>1641</v>
      </c>
      <c r="AA467" s="170" t="s">
        <v>1641</v>
      </c>
      <c r="AB467" s="170" t="s">
        <v>1641</v>
      </c>
      <c r="AC467" s="170" t="s">
        <v>1641</v>
      </c>
    </row>
    <row r="468" ht="11.25" customHeight="1">
      <c r="A468" s="74"/>
      <c r="D468" s="150" t="s">
        <v>1171</v>
      </c>
      <c r="E468" s="151" t="s">
        <v>114</v>
      </c>
      <c r="F468" s="152" t="s">
        <v>1172</v>
      </c>
      <c r="G468" s="151" t="s">
        <v>1153</v>
      </c>
      <c r="H468" s="151" t="s">
        <v>1154</v>
      </c>
      <c r="I468" s="125" t="s">
        <v>370</v>
      </c>
      <c r="J468" s="157"/>
      <c r="K468" s="152"/>
      <c r="L468" s="126">
        <v>2</v>
      </c>
      <c r="M468" s="151"/>
      <c r="N468" s="148">
        <f>IF(("Default"&lt;&gt;"Reference probe"),"N","Y")</f>
      </c>
      <c r="O468" s="170" t="s">
        <v>1641</v>
      </c>
      <c r="P468" s="170" t="s">
        <v>1641</v>
      </c>
      <c r="Q468" s="170" t="s">
        <v>1641</v>
      </c>
      <c r="R468" s="170" t="s">
        <v>1641</v>
      </c>
      <c r="S468" s="170" t="s">
        <v>1641</v>
      </c>
      <c r="T468" s="170" t="s">
        <v>1641</v>
      </c>
      <c r="U468" s="170" t="s">
        <v>1641</v>
      </c>
      <c r="V468" s="170" t="s">
        <v>1641</v>
      </c>
      <c r="W468" s="170" t="s">
        <v>1641</v>
      </c>
      <c r="X468" s="170" t="s">
        <v>1641</v>
      </c>
      <c r="Y468" s="170" t="s">
        <v>1641</v>
      </c>
      <c r="Z468" s="170" t="s">
        <v>1641</v>
      </c>
      <c r="AA468" s="170" t="s">
        <v>1641</v>
      </c>
      <c r="AB468" s="170" t="s">
        <v>1641</v>
      </c>
      <c r="AC468" s="170" t="s">
        <v>1641</v>
      </c>
    </row>
    <row r="469" ht="11.25" customHeight="1">
      <c r="A469" s="74"/>
      <c r="D469" s="150" t="s">
        <v>1173</v>
      </c>
      <c r="E469" s="151" t="s">
        <v>114</v>
      </c>
      <c r="F469" s="152" t="s">
        <v>1174</v>
      </c>
      <c r="G469" s="151" t="s">
        <v>1153</v>
      </c>
      <c r="H469" s="151" t="s">
        <v>1154</v>
      </c>
      <c r="I469" s="125" t="s">
        <v>368</v>
      </c>
      <c r="J469" s="157"/>
      <c r="K469" s="152"/>
      <c r="L469" s="126">
        <v>2</v>
      </c>
      <c r="M469" s="151"/>
      <c r="N469" s="148">
        <f>IF(("Default"&lt;&gt;"Reference probe"),"N","Y")</f>
      </c>
      <c r="O469" s="170" t="s">
        <v>1641</v>
      </c>
      <c r="P469" s="170" t="s">
        <v>1641</v>
      </c>
      <c r="Q469" s="170" t="s">
        <v>1641</v>
      </c>
      <c r="R469" s="170" t="s">
        <v>1641</v>
      </c>
      <c r="S469" s="170" t="s">
        <v>1641</v>
      </c>
      <c r="T469" s="170" t="s">
        <v>1641</v>
      </c>
      <c r="U469" s="170" t="s">
        <v>1641</v>
      </c>
      <c r="V469" s="170" t="s">
        <v>1641</v>
      </c>
      <c r="W469" s="170" t="s">
        <v>1641</v>
      </c>
      <c r="X469" s="170" t="s">
        <v>1641</v>
      </c>
      <c r="Y469" s="170" t="s">
        <v>1641</v>
      </c>
      <c r="Z469" s="170" t="s">
        <v>1641</v>
      </c>
      <c r="AA469" s="170" t="s">
        <v>1641</v>
      </c>
      <c r="AB469" s="170" t="s">
        <v>1641</v>
      </c>
      <c r="AC469" s="170" t="s">
        <v>1641</v>
      </c>
    </row>
    <row r="470" ht="11.25" customHeight="1">
      <c r="A470" s="74"/>
      <c r="D470" s="150" t="s">
        <v>1175</v>
      </c>
      <c r="E470" s="151" t="s">
        <v>114</v>
      </c>
      <c r="F470" s="152" t="s">
        <v>1176</v>
      </c>
      <c r="G470" s="151" t="s">
        <v>1153</v>
      </c>
      <c r="H470" s="151" t="s">
        <v>1154</v>
      </c>
      <c r="I470" s="125" t="s">
        <v>118</v>
      </c>
      <c r="J470" s="157"/>
      <c r="K470" s="152" t="s">
        <v>1177</v>
      </c>
      <c r="L470" s="126">
        <v>2</v>
      </c>
      <c r="M470" s="151"/>
      <c r="N470" s="148">
        <f>IF(("Default"&lt;&gt;"Reference probe"),"N","Y")</f>
      </c>
      <c r="O470" s="170" t="s">
        <v>1641</v>
      </c>
      <c r="P470" s="170" t="s">
        <v>1641</v>
      </c>
      <c r="Q470" s="170" t="s">
        <v>1641</v>
      </c>
      <c r="R470" s="170" t="s">
        <v>1641</v>
      </c>
      <c r="S470" s="170" t="s">
        <v>1641</v>
      </c>
      <c r="T470" s="170" t="s">
        <v>1641</v>
      </c>
      <c r="U470" s="170" t="s">
        <v>1641</v>
      </c>
      <c r="V470" s="170" t="s">
        <v>1641</v>
      </c>
      <c r="W470" s="170" t="s">
        <v>1641</v>
      </c>
      <c r="X470" s="170" t="s">
        <v>1641</v>
      </c>
      <c r="Y470" s="170" t="s">
        <v>1641</v>
      </c>
      <c r="Z470" s="170" t="s">
        <v>1641</v>
      </c>
      <c r="AA470" s="170" t="s">
        <v>1641</v>
      </c>
      <c r="AB470" s="170" t="s">
        <v>1641</v>
      </c>
      <c r="AC470" s="170" t="s">
        <v>1641</v>
      </c>
    </row>
    <row r="471" ht="11.25" customHeight="1">
      <c r="A471" s="74"/>
      <c r="D471" s="150" t="s">
        <v>1178</v>
      </c>
      <c r="E471" s="151" t="s">
        <v>114</v>
      </c>
      <c r="F471" s="152" t="s">
        <v>1176</v>
      </c>
      <c r="G471" s="151" t="s">
        <v>1153</v>
      </c>
      <c r="H471" s="151" t="s">
        <v>1154</v>
      </c>
      <c r="I471" s="125" t="s">
        <v>118</v>
      </c>
      <c r="J471" s="157"/>
      <c r="K471" s="152"/>
      <c r="L471" s="126">
        <v>2</v>
      </c>
      <c r="M471" s="151"/>
      <c r="N471" s="148">
        <f>IF(("Default"&lt;&gt;"Reference probe"),"N","Y")</f>
      </c>
      <c r="O471" s="170" t="s">
        <v>1641</v>
      </c>
      <c r="P471" s="170" t="s">
        <v>1641</v>
      </c>
      <c r="Q471" s="170" t="s">
        <v>1641</v>
      </c>
      <c r="R471" s="170" t="s">
        <v>1641</v>
      </c>
      <c r="S471" s="170" t="s">
        <v>1641</v>
      </c>
      <c r="T471" s="170" t="s">
        <v>1641</v>
      </c>
      <c r="U471" s="170" t="s">
        <v>1641</v>
      </c>
      <c r="V471" s="170" t="s">
        <v>1641</v>
      </c>
      <c r="W471" s="170" t="s">
        <v>1641</v>
      </c>
      <c r="X471" s="170" t="s">
        <v>1641</v>
      </c>
      <c r="Y471" s="170" t="s">
        <v>1641</v>
      </c>
      <c r="Z471" s="170" t="s">
        <v>1641</v>
      </c>
      <c r="AA471" s="170" t="s">
        <v>1641</v>
      </c>
      <c r="AB471" s="170" t="s">
        <v>1641</v>
      </c>
      <c r="AC471" s="170" t="s">
        <v>1641</v>
      </c>
    </row>
    <row r="472" ht="11.25" customHeight="1">
      <c r="A472" s="74"/>
      <c r="D472" s="150" t="s">
        <v>1179</v>
      </c>
      <c r="E472" s="151" t="s">
        <v>114</v>
      </c>
      <c r="F472" s="152" t="s">
        <v>1180</v>
      </c>
      <c r="G472" s="151" t="s">
        <v>1153</v>
      </c>
      <c r="H472" s="151" t="s">
        <v>1154</v>
      </c>
      <c r="I472" s="125" t="s">
        <v>121</v>
      </c>
      <c r="J472" s="157"/>
      <c r="K472" s="152"/>
      <c r="L472" s="126">
        <v>2</v>
      </c>
      <c r="M472" s="151"/>
      <c r="N472" s="148">
        <f>IF(("Reference probe"&lt;&gt;"Reference probe"),"N","Y")</f>
      </c>
      <c r="O472" s="170" t="s">
        <v>1641</v>
      </c>
      <c r="P472" s="170" t="s">
        <v>1641</v>
      </c>
      <c r="Q472" s="170" t="s">
        <v>1641</v>
      </c>
      <c r="R472" s="170" t="s">
        <v>1641</v>
      </c>
      <c r="S472" s="170" t="s">
        <v>1641</v>
      </c>
      <c r="T472" s="170" t="s">
        <v>1641</v>
      </c>
      <c r="U472" s="170" t="s">
        <v>1641</v>
      </c>
      <c r="V472" s="170" t="s">
        <v>1641</v>
      </c>
      <c r="W472" s="170" t="s">
        <v>1641</v>
      </c>
      <c r="X472" s="170" t="s">
        <v>1641</v>
      </c>
      <c r="Y472" s="170" t="s">
        <v>1641</v>
      </c>
      <c r="Z472" s="170" t="s">
        <v>1641</v>
      </c>
      <c r="AA472" s="170" t="s">
        <v>1641</v>
      </c>
      <c r="AB472" s="170" t="s">
        <v>1641</v>
      </c>
      <c r="AC472" s="170" t="s">
        <v>1641</v>
      </c>
    </row>
    <row r="473" ht="11.25" customHeight="1">
      <c r="A473" s="74"/>
      <c r="D473" s="150" t="s">
        <v>1181</v>
      </c>
      <c r="E473" s="151" t="s">
        <v>114</v>
      </c>
      <c r="F473" s="152" t="s">
        <v>1180</v>
      </c>
      <c r="G473" s="151" t="s">
        <v>1153</v>
      </c>
      <c r="H473" s="151" t="s">
        <v>1154</v>
      </c>
      <c r="I473" s="125" t="s">
        <v>121</v>
      </c>
      <c r="J473" s="157"/>
      <c r="K473" s="152"/>
      <c r="L473" s="126">
        <v>2</v>
      </c>
      <c r="M473" s="151"/>
      <c r="N473" s="148">
        <f>IF(("Reference probe"&lt;&gt;"Reference probe"),"N","Y")</f>
      </c>
      <c r="O473" s="170" t="s">
        <v>1641</v>
      </c>
      <c r="P473" s="170" t="s">
        <v>1641</v>
      </c>
      <c r="Q473" s="170" t="s">
        <v>1641</v>
      </c>
      <c r="R473" s="170" t="s">
        <v>1641</v>
      </c>
      <c r="S473" s="170" t="s">
        <v>1641</v>
      </c>
      <c r="T473" s="170" t="s">
        <v>1641</v>
      </c>
      <c r="U473" s="170" t="s">
        <v>1641</v>
      </c>
      <c r="V473" s="170" t="s">
        <v>1641</v>
      </c>
      <c r="W473" s="170" t="s">
        <v>1641</v>
      </c>
      <c r="X473" s="170" t="s">
        <v>1641</v>
      </c>
      <c r="Y473" s="170" t="s">
        <v>1641</v>
      </c>
      <c r="Z473" s="170" t="s">
        <v>1641</v>
      </c>
      <c r="AA473" s="170" t="s">
        <v>1641</v>
      </c>
      <c r="AB473" s="170" t="s">
        <v>1641</v>
      </c>
      <c r="AC473" s="170" t="s">
        <v>1641</v>
      </c>
    </row>
    <row r="474" ht="11.25" customHeight="1">
      <c r="A474" s="74"/>
      <c r="D474" s="150" t="s">
        <v>1182</v>
      </c>
      <c r="E474" s="151" t="s">
        <v>114</v>
      </c>
      <c r="F474" s="152" t="s">
        <v>1183</v>
      </c>
      <c r="G474" s="151" t="s">
        <v>1153</v>
      </c>
      <c r="H474" s="151" t="s">
        <v>1154</v>
      </c>
      <c r="I474" s="125" t="s">
        <v>123</v>
      </c>
      <c r="J474" s="157"/>
      <c r="K474" s="152"/>
      <c r="L474" s="126">
        <v>2</v>
      </c>
      <c r="M474" s="151"/>
      <c r="N474" s="148">
        <f>IF(("Default"&lt;&gt;"Reference probe"),"N","Y")</f>
      </c>
      <c r="O474" s="170" t="s">
        <v>1641</v>
      </c>
      <c r="P474" s="170" t="s">
        <v>1641</v>
      </c>
      <c r="Q474" s="170" t="s">
        <v>1641</v>
      </c>
      <c r="R474" s="170" t="s">
        <v>1641</v>
      </c>
      <c r="S474" s="170" t="s">
        <v>1641</v>
      </c>
      <c r="T474" s="170" t="s">
        <v>1641</v>
      </c>
      <c r="U474" s="170" t="s">
        <v>1641</v>
      </c>
      <c r="V474" s="170" t="s">
        <v>1641</v>
      </c>
      <c r="W474" s="170" t="s">
        <v>1641</v>
      </c>
      <c r="X474" s="170" t="s">
        <v>1641</v>
      </c>
      <c r="Y474" s="170" t="s">
        <v>1641</v>
      </c>
      <c r="Z474" s="170" t="s">
        <v>1641</v>
      </c>
      <c r="AA474" s="170" t="s">
        <v>1641</v>
      </c>
      <c r="AB474" s="170" t="s">
        <v>1641</v>
      </c>
      <c r="AC474" s="170" t="s">
        <v>1641</v>
      </c>
    </row>
    <row r="475" ht="11.25" customHeight="1">
      <c r="A475" s="74"/>
      <c r="D475" s="150" t="s">
        <v>1184</v>
      </c>
      <c r="E475" s="151" t="s">
        <v>114</v>
      </c>
      <c r="F475" s="152" t="s">
        <v>1185</v>
      </c>
      <c r="G475" s="151" t="s">
        <v>1153</v>
      </c>
      <c r="H475" s="151" t="s">
        <v>1154</v>
      </c>
      <c r="I475" s="125" t="s">
        <v>125</v>
      </c>
      <c r="J475" s="157"/>
      <c r="K475" s="152" t="s">
        <v>1186</v>
      </c>
      <c r="L475" s="126">
        <v>2</v>
      </c>
      <c r="M475" s="151"/>
      <c r="N475" s="148">
        <f>IF(("Default"&lt;&gt;"Reference probe"),"N","Y")</f>
      </c>
      <c r="O475" s="170" t="s">
        <v>1641</v>
      </c>
      <c r="P475" s="170" t="s">
        <v>1641</v>
      </c>
      <c r="Q475" s="170" t="s">
        <v>1641</v>
      </c>
      <c r="R475" s="170" t="s">
        <v>1641</v>
      </c>
      <c r="S475" s="170" t="s">
        <v>1641</v>
      </c>
      <c r="T475" s="170" t="s">
        <v>1641</v>
      </c>
      <c r="U475" s="170" t="s">
        <v>1641</v>
      </c>
      <c r="V475" s="170" t="s">
        <v>1641</v>
      </c>
      <c r="W475" s="170" t="s">
        <v>1641</v>
      </c>
      <c r="X475" s="170" t="s">
        <v>1641</v>
      </c>
      <c r="Y475" s="170" t="s">
        <v>1641</v>
      </c>
      <c r="Z475" s="170" t="s">
        <v>1641</v>
      </c>
      <c r="AA475" s="170" t="s">
        <v>1641</v>
      </c>
      <c r="AB475" s="170" t="s">
        <v>1641</v>
      </c>
      <c r="AC475" s="170" t="s">
        <v>1641</v>
      </c>
    </row>
    <row r="476" ht="11.25" customHeight="1">
      <c r="A476" s="74"/>
      <c r="D476" s="150" t="s">
        <v>1187</v>
      </c>
      <c r="E476" s="151" t="s">
        <v>114</v>
      </c>
      <c r="F476" s="152" t="s">
        <v>1188</v>
      </c>
      <c r="G476" s="151" t="s">
        <v>1153</v>
      </c>
      <c r="H476" s="151" t="s">
        <v>1154</v>
      </c>
      <c r="I476" s="125" t="s">
        <v>125</v>
      </c>
      <c r="J476" s="157"/>
      <c r="K476" s="152"/>
      <c r="L476" s="126">
        <v>2</v>
      </c>
      <c r="M476" s="151"/>
      <c r="N476" s="148">
        <f>IF(("Default"&lt;&gt;"Reference probe"),"N","Y")</f>
      </c>
      <c r="O476" s="170" t="s">
        <v>1641</v>
      </c>
      <c r="P476" s="170" t="s">
        <v>1641</v>
      </c>
      <c r="Q476" s="170" t="s">
        <v>1641</v>
      </c>
      <c r="R476" s="170" t="s">
        <v>1641</v>
      </c>
      <c r="S476" s="170" t="s">
        <v>1641</v>
      </c>
      <c r="T476" s="170" t="s">
        <v>1641</v>
      </c>
      <c r="U476" s="170" t="s">
        <v>1641</v>
      </c>
      <c r="V476" s="170" t="s">
        <v>1641</v>
      </c>
      <c r="W476" s="170" t="s">
        <v>1641</v>
      </c>
      <c r="X476" s="170" t="s">
        <v>1641</v>
      </c>
      <c r="Y476" s="170" t="s">
        <v>1641</v>
      </c>
      <c r="Z476" s="170" t="s">
        <v>1641</v>
      </c>
      <c r="AA476" s="170" t="s">
        <v>1641</v>
      </c>
      <c r="AB476" s="170" t="s">
        <v>1641</v>
      </c>
      <c r="AC476" s="170" t="s">
        <v>1641</v>
      </c>
    </row>
    <row r="477" ht="11.25" customHeight="1">
      <c r="A477" s="74"/>
      <c r="D477" s="150" t="s">
        <v>1189</v>
      </c>
      <c r="E477" s="151" t="s">
        <v>114</v>
      </c>
      <c r="F477" s="152" t="s">
        <v>1190</v>
      </c>
      <c r="G477" s="151" t="s">
        <v>1153</v>
      </c>
      <c r="H477" s="151" t="s">
        <v>1154</v>
      </c>
      <c r="I477" s="125" t="s">
        <v>1191</v>
      </c>
      <c r="J477" s="157"/>
      <c r="K477" s="152" t="s">
        <v>1192</v>
      </c>
      <c r="L477" s="126">
        <v>2</v>
      </c>
      <c r="M477" s="151"/>
      <c r="N477" s="148">
        <f>IF(("Default"&lt;&gt;"Reference probe"),"N","Y")</f>
      </c>
      <c r="O477" s="170" t="s">
        <v>1641</v>
      </c>
      <c r="P477" s="170" t="s">
        <v>1641</v>
      </c>
      <c r="Q477" s="170" t="s">
        <v>1641</v>
      </c>
      <c r="R477" s="170" t="s">
        <v>1641</v>
      </c>
      <c r="S477" s="170" t="s">
        <v>1641</v>
      </c>
      <c r="T477" s="170" t="s">
        <v>1641</v>
      </c>
      <c r="U477" s="170" t="s">
        <v>1641</v>
      </c>
      <c r="V477" s="170" t="s">
        <v>1641</v>
      </c>
      <c r="W477" s="170" t="s">
        <v>1641</v>
      </c>
      <c r="X477" s="170" t="s">
        <v>1641</v>
      </c>
      <c r="Y477" s="170" t="s">
        <v>1641</v>
      </c>
      <c r="Z477" s="170" t="s">
        <v>1641</v>
      </c>
      <c r="AA477" s="170" t="s">
        <v>1641</v>
      </c>
      <c r="AB477" s="170" t="s">
        <v>1641</v>
      </c>
      <c r="AC477" s="170" t="s">
        <v>1641</v>
      </c>
    </row>
    <row r="478" ht="11.25" customHeight="1">
      <c r="A478" s="74"/>
      <c r="D478" s="150" t="s">
        <v>1193</v>
      </c>
      <c r="E478" s="151" t="s">
        <v>114</v>
      </c>
      <c r="F478" s="152" t="s">
        <v>1190</v>
      </c>
      <c r="G478" s="151" t="s">
        <v>1153</v>
      </c>
      <c r="H478" s="151" t="s">
        <v>1154</v>
      </c>
      <c r="I478" s="125" t="s">
        <v>128</v>
      </c>
      <c r="J478" s="157"/>
      <c r="K478" s="152" t="s">
        <v>1194</v>
      </c>
      <c r="L478" s="126">
        <v>2</v>
      </c>
      <c r="M478" s="151"/>
      <c r="N478" s="148">
        <f>IF(("Default"&lt;&gt;"Reference probe"),"N","Y")</f>
      </c>
      <c r="O478" s="170" t="s">
        <v>1641</v>
      </c>
      <c r="P478" s="170" t="s">
        <v>1641</v>
      </c>
      <c r="Q478" s="170" t="s">
        <v>1641</v>
      </c>
      <c r="R478" s="170" t="s">
        <v>1641</v>
      </c>
      <c r="S478" s="170" t="s">
        <v>1641</v>
      </c>
      <c r="T478" s="170" t="s">
        <v>1641</v>
      </c>
      <c r="U478" s="170" t="s">
        <v>1641</v>
      </c>
      <c r="V478" s="170" t="s">
        <v>1641</v>
      </c>
      <c r="W478" s="170" t="s">
        <v>1641</v>
      </c>
      <c r="X478" s="170" t="s">
        <v>1641</v>
      </c>
      <c r="Y478" s="170" t="s">
        <v>1641</v>
      </c>
      <c r="Z478" s="170" t="s">
        <v>1641</v>
      </c>
      <c r="AA478" s="170" t="s">
        <v>1641</v>
      </c>
      <c r="AB478" s="170" t="s">
        <v>1641</v>
      </c>
      <c r="AC478" s="170" t="s">
        <v>1641</v>
      </c>
    </row>
    <row r="479" ht="11.25" customHeight="1">
      <c r="A479" s="74"/>
      <c r="D479" s="150" t="s">
        <v>1195</v>
      </c>
      <c r="E479" s="151" t="s">
        <v>114</v>
      </c>
      <c r="F479" s="152" t="s">
        <v>1190</v>
      </c>
      <c r="G479" s="151" t="s">
        <v>1153</v>
      </c>
      <c r="H479" s="151" t="s">
        <v>1154</v>
      </c>
      <c r="I479" s="125" t="s">
        <v>128</v>
      </c>
      <c r="J479" s="157"/>
      <c r="K479" s="152" t="s">
        <v>1194</v>
      </c>
      <c r="L479" s="126">
        <v>2</v>
      </c>
      <c r="M479" s="151"/>
      <c r="N479" s="148">
        <f>IF(("Reference probe"&lt;&gt;"Reference probe"),"N","Y")</f>
      </c>
      <c r="O479" s="170" t="s">
        <v>1641</v>
      </c>
      <c r="P479" s="170" t="s">
        <v>1641</v>
      </c>
      <c r="Q479" s="170" t="s">
        <v>1641</v>
      </c>
      <c r="R479" s="170" t="s">
        <v>1641</v>
      </c>
      <c r="S479" s="170" t="s">
        <v>1641</v>
      </c>
      <c r="T479" s="170" t="s">
        <v>1641</v>
      </c>
      <c r="U479" s="170" t="s">
        <v>1641</v>
      </c>
      <c r="V479" s="170" t="s">
        <v>1641</v>
      </c>
      <c r="W479" s="170" t="s">
        <v>1641</v>
      </c>
      <c r="X479" s="170" t="s">
        <v>1641</v>
      </c>
      <c r="Y479" s="170" t="s">
        <v>1641</v>
      </c>
      <c r="Z479" s="170" t="s">
        <v>1641</v>
      </c>
      <c r="AA479" s="170" t="s">
        <v>1641</v>
      </c>
      <c r="AB479" s="170" t="s">
        <v>1641</v>
      </c>
      <c r="AC479" s="170" t="s">
        <v>1641</v>
      </c>
    </row>
    <row r="480" ht="11.25" customHeight="1">
      <c r="A480" s="74"/>
      <c r="D480" s="150" t="s">
        <v>1196</v>
      </c>
      <c r="E480" s="151" t="s">
        <v>114</v>
      </c>
      <c r="F480" s="152" t="s">
        <v>1197</v>
      </c>
      <c r="G480" s="151" t="s">
        <v>1153</v>
      </c>
      <c r="H480" s="151" t="s">
        <v>1154</v>
      </c>
      <c r="I480" s="125" t="s">
        <v>131</v>
      </c>
      <c r="J480" s="157"/>
      <c r="K480" s="152"/>
      <c r="L480" s="126">
        <v>2</v>
      </c>
      <c r="M480" s="151"/>
      <c r="N480" s="148">
        <f>IF(("Reference probe"&lt;&gt;"Reference probe"),"N","Y")</f>
      </c>
      <c r="O480" s="170" t="s">
        <v>1641</v>
      </c>
      <c r="P480" s="170" t="s">
        <v>1641</v>
      </c>
      <c r="Q480" s="170" t="s">
        <v>1641</v>
      </c>
      <c r="R480" s="170" t="s">
        <v>1641</v>
      </c>
      <c r="S480" s="170" t="s">
        <v>1641</v>
      </c>
      <c r="T480" s="170" t="s">
        <v>1641</v>
      </c>
      <c r="U480" s="170" t="s">
        <v>1641</v>
      </c>
      <c r="V480" s="170" t="s">
        <v>1641</v>
      </c>
      <c r="W480" s="170" t="s">
        <v>1641</v>
      </c>
      <c r="X480" s="170" t="s">
        <v>1641</v>
      </c>
      <c r="Y480" s="170" t="s">
        <v>1641</v>
      </c>
      <c r="Z480" s="170" t="s">
        <v>1641</v>
      </c>
      <c r="AA480" s="170" t="s">
        <v>1641</v>
      </c>
      <c r="AB480" s="170" t="s">
        <v>1641</v>
      </c>
      <c r="AC480" s="170" t="s">
        <v>1641</v>
      </c>
    </row>
    <row r="481" ht="11.25" customHeight="1">
      <c r="A481" s="74"/>
      <c r="D481" s="150" t="s">
        <v>1198</v>
      </c>
      <c r="E481" s="151" t="s">
        <v>114</v>
      </c>
      <c r="F481" s="152" t="s">
        <v>1199</v>
      </c>
      <c r="G481" s="151" t="s">
        <v>1153</v>
      </c>
      <c r="H481" s="151" t="s">
        <v>1154</v>
      </c>
      <c r="I481" s="125" t="s">
        <v>230</v>
      </c>
      <c r="J481" s="157"/>
      <c r="K481" s="152"/>
      <c r="L481" s="126">
        <v>2</v>
      </c>
      <c r="M481" s="151"/>
      <c r="N481" s="148">
        <f>IF(("Reference probe"&lt;&gt;"Reference probe"),"N","Y")</f>
      </c>
      <c r="O481" s="170" t="s">
        <v>1641</v>
      </c>
      <c r="P481" s="170" t="s">
        <v>1641</v>
      </c>
      <c r="Q481" s="170" t="s">
        <v>1641</v>
      </c>
      <c r="R481" s="170" t="s">
        <v>1641</v>
      </c>
      <c r="S481" s="170" t="s">
        <v>1641</v>
      </c>
      <c r="T481" s="170" t="s">
        <v>1641</v>
      </c>
      <c r="U481" s="170" t="s">
        <v>1641</v>
      </c>
      <c r="V481" s="170" t="s">
        <v>1641</v>
      </c>
      <c r="W481" s="170" t="s">
        <v>1641</v>
      </c>
      <c r="X481" s="170" t="s">
        <v>1641</v>
      </c>
      <c r="Y481" s="170" t="s">
        <v>1641</v>
      </c>
      <c r="Z481" s="170" t="s">
        <v>1641</v>
      </c>
      <c r="AA481" s="170" t="s">
        <v>1641</v>
      </c>
      <c r="AB481" s="170" t="s">
        <v>1641</v>
      </c>
      <c r="AC481" s="170" t="s">
        <v>1641</v>
      </c>
    </row>
    <row r="482" ht="11.25" customHeight="1">
      <c r="A482" s="74"/>
      <c r="D482" s="150" t="s">
        <v>1200</v>
      </c>
      <c r="E482" s="151" t="s">
        <v>114</v>
      </c>
      <c r="F482" s="152" t="s">
        <v>1199</v>
      </c>
      <c r="G482" s="151" t="s">
        <v>1153</v>
      </c>
      <c r="H482" s="151" t="s">
        <v>1154</v>
      </c>
      <c r="I482" s="125" t="s">
        <v>230</v>
      </c>
      <c r="J482" s="157"/>
      <c r="K482" s="152"/>
      <c r="L482" s="126">
        <v>2</v>
      </c>
      <c r="M482" s="151"/>
      <c r="N482" s="148">
        <f>IF(("Reference probe"&lt;&gt;"Reference probe"),"N","Y")</f>
      </c>
      <c r="O482" s="170" t="s">
        <v>1641</v>
      </c>
      <c r="P482" s="170" t="s">
        <v>1641</v>
      </c>
      <c r="Q482" s="170" t="s">
        <v>1641</v>
      </c>
      <c r="R482" s="170" t="s">
        <v>1641</v>
      </c>
      <c r="S482" s="170" t="s">
        <v>1641</v>
      </c>
      <c r="T482" s="170" t="s">
        <v>1641</v>
      </c>
      <c r="U482" s="170" t="s">
        <v>1641</v>
      </c>
      <c r="V482" s="170" t="s">
        <v>1641</v>
      </c>
      <c r="W482" s="170" t="s">
        <v>1641</v>
      </c>
      <c r="X482" s="170" t="s">
        <v>1641</v>
      </c>
      <c r="Y482" s="170" t="s">
        <v>1641</v>
      </c>
      <c r="Z482" s="170" t="s">
        <v>1641</v>
      </c>
      <c r="AA482" s="170" t="s">
        <v>1641</v>
      </c>
      <c r="AB482" s="170" t="s">
        <v>1641</v>
      </c>
      <c r="AC482" s="170" t="s">
        <v>1641</v>
      </c>
    </row>
    <row r="483" ht="11.25" customHeight="1">
      <c r="A483" s="74"/>
      <c r="D483" s="150" t="s">
        <v>1201</v>
      </c>
      <c r="E483" s="151" t="s">
        <v>114</v>
      </c>
      <c r="F483" s="152" t="s">
        <v>1199</v>
      </c>
      <c r="G483" s="151" t="s">
        <v>1153</v>
      </c>
      <c r="H483" s="151" t="s">
        <v>1154</v>
      </c>
      <c r="I483" s="125" t="s">
        <v>230</v>
      </c>
      <c r="J483" s="157"/>
      <c r="K483" s="152"/>
      <c r="L483" s="126">
        <v>2</v>
      </c>
      <c r="M483" s="151"/>
      <c r="N483" s="148">
        <f>IF(("Default"&lt;&gt;"Reference probe"),"N","Y")</f>
      </c>
      <c r="O483" s="170" t="s">
        <v>1641</v>
      </c>
      <c r="P483" s="170" t="s">
        <v>1641</v>
      </c>
      <c r="Q483" s="170" t="s">
        <v>1641</v>
      </c>
      <c r="R483" s="170" t="s">
        <v>1641</v>
      </c>
      <c r="S483" s="170" t="s">
        <v>1641</v>
      </c>
      <c r="T483" s="170" t="s">
        <v>1641</v>
      </c>
      <c r="U483" s="170" t="s">
        <v>1641</v>
      </c>
      <c r="V483" s="170" t="s">
        <v>1641</v>
      </c>
      <c r="W483" s="170" t="s">
        <v>1641</v>
      </c>
      <c r="X483" s="170" t="s">
        <v>1641</v>
      </c>
      <c r="Y483" s="170" t="s">
        <v>1641</v>
      </c>
      <c r="Z483" s="170" t="s">
        <v>1641</v>
      </c>
      <c r="AA483" s="170" t="s">
        <v>1641</v>
      </c>
      <c r="AB483" s="170" t="s">
        <v>1641</v>
      </c>
      <c r="AC483" s="170" t="s">
        <v>1641</v>
      </c>
    </row>
    <row r="484" ht="11.25" customHeight="1">
      <c r="A484" s="74"/>
      <c r="D484" s="150" t="s">
        <v>1202</v>
      </c>
      <c r="E484" s="151" t="s">
        <v>114</v>
      </c>
      <c r="F484" s="152" t="s">
        <v>1203</v>
      </c>
      <c r="G484" s="151" t="s">
        <v>1153</v>
      </c>
      <c r="H484" s="151" t="s">
        <v>1154</v>
      </c>
      <c r="I484" s="125" t="s">
        <v>230</v>
      </c>
      <c r="J484" s="157"/>
      <c r="K484" s="152"/>
      <c r="L484" s="126">
        <v>2</v>
      </c>
      <c r="M484" s="151"/>
      <c r="N484" s="148">
        <f>IF(("Default"&lt;&gt;"Reference probe"),"N","Y")</f>
      </c>
      <c r="O484" s="170" t="s">
        <v>1641</v>
      </c>
      <c r="P484" s="170" t="s">
        <v>1641</v>
      </c>
      <c r="Q484" s="170" t="s">
        <v>1641</v>
      </c>
      <c r="R484" s="170" t="s">
        <v>1641</v>
      </c>
      <c r="S484" s="170" t="s">
        <v>1641</v>
      </c>
      <c r="T484" s="170" t="s">
        <v>1641</v>
      </c>
      <c r="U484" s="170" t="s">
        <v>1641</v>
      </c>
      <c r="V484" s="170" t="s">
        <v>1641</v>
      </c>
      <c r="W484" s="170" t="s">
        <v>1641</v>
      </c>
      <c r="X484" s="170" t="s">
        <v>1641</v>
      </c>
      <c r="Y484" s="170" t="s">
        <v>1641</v>
      </c>
      <c r="Z484" s="170" t="s">
        <v>1641</v>
      </c>
      <c r="AA484" s="170" t="s">
        <v>1641</v>
      </c>
      <c r="AB484" s="170" t="s">
        <v>1641</v>
      </c>
      <c r="AC484" s="170" t="s">
        <v>1641</v>
      </c>
    </row>
    <row r="485" ht="11.25" customHeight="1">
      <c r="A485" s="74"/>
      <c r="D485" s="150" t="s">
        <v>1204</v>
      </c>
      <c r="E485" s="151" t="s">
        <v>114</v>
      </c>
      <c r="F485" s="152" t="s">
        <v>1205</v>
      </c>
      <c r="G485" s="151" t="s">
        <v>1153</v>
      </c>
      <c r="H485" s="151" t="s">
        <v>1154</v>
      </c>
      <c r="I485" s="125" t="s">
        <v>230</v>
      </c>
      <c r="J485" s="157"/>
      <c r="K485" s="152"/>
      <c r="L485" s="126">
        <v>2</v>
      </c>
      <c r="M485" s="151"/>
      <c r="N485" s="148">
        <f>IF(("Default"&lt;&gt;"Reference probe"),"N","Y")</f>
      </c>
      <c r="O485" s="170" t="s">
        <v>1641</v>
      </c>
      <c r="P485" s="170" t="s">
        <v>1641</v>
      </c>
      <c r="Q485" s="170" t="s">
        <v>1641</v>
      </c>
      <c r="R485" s="170" t="s">
        <v>1641</v>
      </c>
      <c r="S485" s="170" t="s">
        <v>1641</v>
      </c>
      <c r="T485" s="170" t="s">
        <v>1641</v>
      </c>
      <c r="U485" s="170" t="s">
        <v>1641</v>
      </c>
      <c r="V485" s="170" t="s">
        <v>1641</v>
      </c>
      <c r="W485" s="170" t="s">
        <v>1641</v>
      </c>
      <c r="X485" s="170" t="s">
        <v>1641</v>
      </c>
      <c r="Y485" s="170" t="s">
        <v>1641</v>
      </c>
      <c r="Z485" s="170" t="s">
        <v>1641</v>
      </c>
      <c r="AA485" s="170" t="s">
        <v>1641</v>
      </c>
      <c r="AB485" s="170" t="s">
        <v>1641</v>
      </c>
      <c r="AC485" s="170" t="s">
        <v>1641</v>
      </c>
    </row>
    <row r="486" ht="11.25" customHeight="1">
      <c r="A486" s="74"/>
      <c r="D486" s="150" t="s">
        <v>1206</v>
      </c>
      <c r="E486" s="151" t="s">
        <v>114</v>
      </c>
      <c r="F486" s="152" t="s">
        <v>1205</v>
      </c>
      <c r="G486" s="151" t="s">
        <v>1153</v>
      </c>
      <c r="H486" s="151" t="s">
        <v>1154</v>
      </c>
      <c r="I486" s="125" t="s">
        <v>230</v>
      </c>
      <c r="J486" s="157"/>
      <c r="K486" s="152"/>
      <c r="L486" s="126">
        <v>2</v>
      </c>
      <c r="M486" s="151"/>
      <c r="N486" s="148">
        <f>IF(("Reference probe"&lt;&gt;"Reference probe"),"N","Y")</f>
      </c>
      <c r="O486" s="170" t="s">
        <v>1641</v>
      </c>
      <c r="P486" s="170" t="s">
        <v>1641</v>
      </c>
      <c r="Q486" s="170" t="s">
        <v>1641</v>
      </c>
      <c r="R486" s="170" t="s">
        <v>1641</v>
      </c>
      <c r="S486" s="170" t="s">
        <v>1641</v>
      </c>
      <c r="T486" s="170" t="s">
        <v>1641</v>
      </c>
      <c r="U486" s="170" t="s">
        <v>1641</v>
      </c>
      <c r="V486" s="170" t="s">
        <v>1641</v>
      </c>
      <c r="W486" s="170" t="s">
        <v>1641</v>
      </c>
      <c r="X486" s="170" t="s">
        <v>1641</v>
      </c>
      <c r="Y486" s="170" t="s">
        <v>1641</v>
      </c>
      <c r="Z486" s="170" t="s">
        <v>1641</v>
      </c>
      <c r="AA486" s="170" t="s">
        <v>1641</v>
      </c>
      <c r="AB486" s="170" t="s">
        <v>1641</v>
      </c>
      <c r="AC486" s="170" t="s">
        <v>1641</v>
      </c>
    </row>
    <row r="487" ht="11.25" customHeight="1">
      <c r="A487" s="74"/>
      <c r="D487" s="150" t="s">
        <v>1207</v>
      </c>
      <c r="E487" s="151" t="s">
        <v>114</v>
      </c>
      <c r="F487" s="152" t="s">
        <v>1205</v>
      </c>
      <c r="G487" s="151" t="s">
        <v>1153</v>
      </c>
      <c r="H487" s="151" t="s">
        <v>1154</v>
      </c>
      <c r="I487" s="125" t="s">
        <v>230</v>
      </c>
      <c r="J487" s="157"/>
      <c r="K487" s="152"/>
      <c r="L487" s="126">
        <v>2</v>
      </c>
      <c r="M487" s="151"/>
      <c r="N487" s="148">
        <f>IF(("Default"&lt;&gt;"Reference probe"),"N","Y")</f>
      </c>
      <c r="O487" s="170" t="s">
        <v>1641</v>
      </c>
      <c r="P487" s="170" t="s">
        <v>1641</v>
      </c>
      <c r="Q487" s="170" t="s">
        <v>1641</v>
      </c>
      <c r="R487" s="170" t="s">
        <v>1641</v>
      </c>
      <c r="S487" s="170" t="s">
        <v>1641</v>
      </c>
      <c r="T487" s="170" t="s">
        <v>1641</v>
      </c>
      <c r="U487" s="170" t="s">
        <v>1641</v>
      </c>
      <c r="V487" s="170" t="s">
        <v>1641</v>
      </c>
      <c r="W487" s="170" t="s">
        <v>1641</v>
      </c>
      <c r="X487" s="170" t="s">
        <v>1641</v>
      </c>
      <c r="Y487" s="170" t="s">
        <v>1641</v>
      </c>
      <c r="Z487" s="170" t="s">
        <v>1641</v>
      </c>
      <c r="AA487" s="170" t="s">
        <v>1641</v>
      </c>
      <c r="AB487" s="170" t="s">
        <v>1641</v>
      </c>
      <c r="AC487" s="170" t="s">
        <v>1641</v>
      </c>
    </row>
    <row r="488" ht="11.25" customHeight="1">
      <c r="A488" s="74"/>
      <c r="D488" s="150" t="s">
        <v>1208</v>
      </c>
      <c r="E488" s="151" t="s">
        <v>114</v>
      </c>
      <c r="F488" s="152" t="s">
        <v>1209</v>
      </c>
      <c r="G488" s="151" t="s">
        <v>1153</v>
      </c>
      <c r="H488" s="151" t="s">
        <v>1154</v>
      </c>
      <c r="I488" s="125" t="s">
        <v>230</v>
      </c>
      <c r="J488" s="157"/>
      <c r="K488" s="152"/>
      <c r="L488" s="126">
        <v>2</v>
      </c>
      <c r="M488" s="151"/>
      <c r="N488" s="148">
        <f>IF(("Default"&lt;&gt;"Reference probe"),"N","Y")</f>
      </c>
      <c r="O488" s="170" t="s">
        <v>1641</v>
      </c>
      <c r="P488" s="170" t="s">
        <v>1641</v>
      </c>
      <c r="Q488" s="170" t="s">
        <v>1641</v>
      </c>
      <c r="R488" s="170" t="s">
        <v>1641</v>
      </c>
      <c r="S488" s="170" t="s">
        <v>1641</v>
      </c>
      <c r="T488" s="170" t="s">
        <v>1641</v>
      </c>
      <c r="U488" s="170" t="s">
        <v>1641</v>
      </c>
      <c r="V488" s="170" t="s">
        <v>1641</v>
      </c>
      <c r="W488" s="170" t="s">
        <v>1641</v>
      </c>
      <c r="X488" s="170" t="s">
        <v>1641</v>
      </c>
      <c r="Y488" s="170" t="s">
        <v>1641</v>
      </c>
      <c r="Z488" s="170" t="s">
        <v>1641</v>
      </c>
      <c r="AA488" s="170" t="s">
        <v>1641</v>
      </c>
      <c r="AB488" s="170" t="s">
        <v>1641</v>
      </c>
      <c r="AC488" s="170" t="s">
        <v>1641</v>
      </c>
    </row>
    <row r="489" ht="11.25" customHeight="1">
      <c r="A489" s="74"/>
      <c r="D489" s="150" t="s">
        <v>1210</v>
      </c>
      <c r="E489" s="151" t="s">
        <v>114</v>
      </c>
      <c r="F489" s="152" t="s">
        <v>1211</v>
      </c>
      <c r="G489" s="151" t="s">
        <v>1153</v>
      </c>
      <c r="H489" s="151" t="s">
        <v>1154</v>
      </c>
      <c r="I489" s="125" t="s">
        <v>133</v>
      </c>
      <c r="J489" s="157"/>
      <c r="K489" s="152"/>
      <c r="L489" s="126">
        <v>2</v>
      </c>
      <c r="M489" s="151"/>
      <c r="N489" s="148">
        <f>IF(("Reference probe"&lt;&gt;"Reference probe"),"N","Y")</f>
      </c>
      <c r="O489" s="170" t="s">
        <v>1641</v>
      </c>
      <c r="P489" s="170" t="s">
        <v>1641</v>
      </c>
      <c r="Q489" s="170" t="s">
        <v>1641</v>
      </c>
      <c r="R489" s="170" t="s">
        <v>1641</v>
      </c>
      <c r="S489" s="170" t="s">
        <v>1641</v>
      </c>
      <c r="T489" s="170" t="s">
        <v>1641</v>
      </c>
      <c r="U489" s="170" t="s">
        <v>1641</v>
      </c>
      <c r="V489" s="170" t="s">
        <v>1641</v>
      </c>
      <c r="W489" s="170" t="s">
        <v>1641</v>
      </c>
      <c r="X489" s="170" t="s">
        <v>1641</v>
      </c>
      <c r="Y489" s="170" t="s">
        <v>1641</v>
      </c>
      <c r="Z489" s="170" t="s">
        <v>1641</v>
      </c>
      <c r="AA489" s="170" t="s">
        <v>1641</v>
      </c>
      <c r="AB489" s="170" t="s">
        <v>1641</v>
      </c>
      <c r="AC489" s="170" t="s">
        <v>1641</v>
      </c>
    </row>
    <row r="490" ht="11.25" customHeight="1">
      <c r="A490" s="74"/>
      <c r="D490" s="150" t="s">
        <v>1212</v>
      </c>
      <c r="E490" s="151" t="s">
        <v>114</v>
      </c>
      <c r="F490" s="152" t="s">
        <v>1213</v>
      </c>
      <c r="G490" s="151" t="s">
        <v>1153</v>
      </c>
      <c r="H490" s="151" t="s">
        <v>1154</v>
      </c>
      <c r="I490" s="125" t="s">
        <v>136</v>
      </c>
      <c r="J490" s="157"/>
      <c r="K490" s="152"/>
      <c r="L490" s="126">
        <v>2</v>
      </c>
      <c r="M490" s="151"/>
      <c r="N490" s="148">
        <f>IF(("Reference probe"&lt;&gt;"Reference probe"),"N","Y")</f>
      </c>
      <c r="O490" s="170" t="s">
        <v>1641</v>
      </c>
      <c r="P490" s="170" t="s">
        <v>1641</v>
      </c>
      <c r="Q490" s="170" t="s">
        <v>1641</v>
      </c>
      <c r="R490" s="170" t="s">
        <v>1641</v>
      </c>
      <c r="S490" s="170" t="s">
        <v>1641</v>
      </c>
      <c r="T490" s="170" t="s">
        <v>1641</v>
      </c>
      <c r="U490" s="170" t="s">
        <v>1641</v>
      </c>
      <c r="V490" s="170" t="s">
        <v>1641</v>
      </c>
      <c r="W490" s="170" t="s">
        <v>1641</v>
      </c>
      <c r="X490" s="170" t="s">
        <v>1641</v>
      </c>
      <c r="Y490" s="170" t="s">
        <v>1641</v>
      </c>
      <c r="Z490" s="170" t="s">
        <v>1641</v>
      </c>
      <c r="AA490" s="170" t="s">
        <v>1641</v>
      </c>
      <c r="AB490" s="170" t="s">
        <v>1641</v>
      </c>
      <c r="AC490" s="170" t="s">
        <v>1641</v>
      </c>
    </row>
    <row r="491" ht="11.25" customHeight="1">
      <c r="A491" s="74"/>
      <c r="D491" s="150" t="s">
        <v>1214</v>
      </c>
      <c r="E491" s="151" t="s">
        <v>114</v>
      </c>
      <c r="F491" s="152" t="s">
        <v>1215</v>
      </c>
      <c r="G491" s="151" t="s">
        <v>1153</v>
      </c>
      <c r="H491" s="151" t="s">
        <v>1154</v>
      </c>
      <c r="I491" s="125" t="s">
        <v>138</v>
      </c>
      <c r="J491" s="157"/>
      <c r="K491" s="152"/>
      <c r="L491" s="126">
        <v>2</v>
      </c>
      <c r="M491" s="151"/>
      <c r="N491" s="148">
        <f>IF(("Default"&lt;&gt;"Reference probe"),"N","Y")</f>
      </c>
      <c r="O491" s="170" t="s">
        <v>1641</v>
      </c>
      <c r="P491" s="170" t="s">
        <v>1641</v>
      </c>
      <c r="Q491" s="170" t="s">
        <v>1641</v>
      </c>
      <c r="R491" s="170" t="s">
        <v>1641</v>
      </c>
      <c r="S491" s="170" t="s">
        <v>1641</v>
      </c>
      <c r="T491" s="170" t="s">
        <v>1641</v>
      </c>
      <c r="U491" s="170" t="s">
        <v>1641</v>
      </c>
      <c r="V491" s="170" t="s">
        <v>1641</v>
      </c>
      <c r="W491" s="170" t="s">
        <v>1641</v>
      </c>
      <c r="X491" s="170" t="s">
        <v>1641</v>
      </c>
      <c r="Y491" s="170" t="s">
        <v>1641</v>
      </c>
      <c r="Z491" s="170" t="s">
        <v>1641</v>
      </c>
      <c r="AA491" s="170" t="s">
        <v>1641</v>
      </c>
      <c r="AB491" s="170" t="s">
        <v>1641</v>
      </c>
      <c r="AC491" s="170" t="s">
        <v>1641</v>
      </c>
    </row>
    <row r="492" ht="11.25" customHeight="1">
      <c r="A492" s="74"/>
      <c r="D492" s="150" t="s">
        <v>1216</v>
      </c>
      <c r="E492" s="151" t="s">
        <v>114</v>
      </c>
      <c r="F492" s="152" t="s">
        <v>1215</v>
      </c>
      <c r="G492" s="151" t="s">
        <v>1153</v>
      </c>
      <c r="H492" s="151" t="s">
        <v>1154</v>
      </c>
      <c r="I492" s="125" t="s">
        <v>138</v>
      </c>
      <c r="J492" s="157"/>
      <c r="K492" s="152" t="s">
        <v>1217</v>
      </c>
      <c r="L492" s="126">
        <v>2</v>
      </c>
      <c r="M492" s="151"/>
      <c r="N492" s="148">
        <f>IF(("Default"&lt;&gt;"Reference probe"),"N","Y")</f>
      </c>
      <c r="O492" s="170" t="s">
        <v>1641</v>
      </c>
      <c r="P492" s="170" t="s">
        <v>1641</v>
      </c>
      <c r="Q492" s="170" t="s">
        <v>1641</v>
      </c>
      <c r="R492" s="170" t="s">
        <v>1641</v>
      </c>
      <c r="S492" s="170" t="s">
        <v>1641</v>
      </c>
      <c r="T492" s="170" t="s">
        <v>1641</v>
      </c>
      <c r="U492" s="170" t="s">
        <v>1641</v>
      </c>
      <c r="V492" s="170" t="s">
        <v>1641</v>
      </c>
      <c r="W492" s="170" t="s">
        <v>1641</v>
      </c>
      <c r="X492" s="170" t="s">
        <v>1641</v>
      </c>
      <c r="Y492" s="170" t="s">
        <v>1641</v>
      </c>
      <c r="Z492" s="170" t="s">
        <v>1641</v>
      </c>
      <c r="AA492" s="170" t="s">
        <v>1641</v>
      </c>
      <c r="AB492" s="170" t="s">
        <v>1641</v>
      </c>
      <c r="AC492" s="170" t="s">
        <v>1641</v>
      </c>
    </row>
    <row r="493" ht="11.25" customHeight="1">
      <c r="A493" s="74"/>
      <c r="D493" s="150" t="s">
        <v>1218</v>
      </c>
      <c r="E493" s="151" t="s">
        <v>114</v>
      </c>
      <c r="F493" s="152" t="s">
        <v>1219</v>
      </c>
      <c r="G493" s="151" t="s">
        <v>1153</v>
      </c>
      <c r="H493" s="151" t="s">
        <v>1154</v>
      </c>
      <c r="I493" s="125" t="s">
        <v>140</v>
      </c>
      <c r="J493" s="157"/>
      <c r="K493" s="152"/>
      <c r="L493" s="126">
        <v>2</v>
      </c>
      <c r="M493" s="151"/>
      <c r="N493" s="148">
        <f>IF(("Reference probe"&lt;&gt;"Reference probe"),"N","Y")</f>
      </c>
      <c r="O493" s="170" t="s">
        <v>1641</v>
      </c>
      <c r="P493" s="170" t="s">
        <v>1641</v>
      </c>
      <c r="Q493" s="170" t="s">
        <v>1641</v>
      </c>
      <c r="R493" s="170" t="s">
        <v>1641</v>
      </c>
      <c r="S493" s="170" t="s">
        <v>1641</v>
      </c>
      <c r="T493" s="170" t="s">
        <v>1641</v>
      </c>
      <c r="U493" s="170" t="s">
        <v>1641</v>
      </c>
      <c r="V493" s="170" t="s">
        <v>1641</v>
      </c>
      <c r="W493" s="170" t="s">
        <v>1641</v>
      </c>
      <c r="X493" s="170" t="s">
        <v>1641</v>
      </c>
      <c r="Y493" s="170" t="s">
        <v>1641</v>
      </c>
      <c r="Z493" s="170" t="s">
        <v>1641</v>
      </c>
      <c r="AA493" s="170" t="s">
        <v>1641</v>
      </c>
      <c r="AB493" s="170" t="s">
        <v>1641</v>
      </c>
      <c r="AC493" s="170" t="s">
        <v>1641</v>
      </c>
    </row>
    <row r="494" ht="11.25" customHeight="1">
      <c r="A494" s="74"/>
      <c r="D494" s="150" t="s">
        <v>1220</v>
      </c>
      <c r="E494" s="151" t="s">
        <v>114</v>
      </c>
      <c r="F494" s="152" t="s">
        <v>1221</v>
      </c>
      <c r="G494" s="151" t="s">
        <v>1153</v>
      </c>
      <c r="H494" s="151" t="s">
        <v>1154</v>
      </c>
      <c r="I494" s="125" t="s">
        <v>143</v>
      </c>
      <c r="J494" s="157"/>
      <c r="K494" s="152"/>
      <c r="L494" s="126">
        <v>2</v>
      </c>
      <c r="M494" s="151"/>
      <c r="N494" s="148">
        <f>IF(("Reference probe"&lt;&gt;"Reference probe"),"N","Y")</f>
      </c>
      <c r="O494" s="170" t="s">
        <v>1641</v>
      </c>
      <c r="P494" s="170" t="s">
        <v>1641</v>
      </c>
      <c r="Q494" s="170" t="s">
        <v>1641</v>
      </c>
      <c r="R494" s="170" t="s">
        <v>1641</v>
      </c>
      <c r="S494" s="170" t="s">
        <v>1641</v>
      </c>
      <c r="T494" s="170" t="s">
        <v>1641</v>
      </c>
      <c r="U494" s="170" t="s">
        <v>1641</v>
      </c>
      <c r="V494" s="170" t="s">
        <v>1641</v>
      </c>
      <c r="W494" s="170" t="s">
        <v>1641</v>
      </c>
      <c r="X494" s="170" t="s">
        <v>1641</v>
      </c>
      <c r="Y494" s="170" t="s">
        <v>1641</v>
      </c>
      <c r="Z494" s="170" t="s">
        <v>1641</v>
      </c>
      <c r="AA494" s="170" t="s">
        <v>1641</v>
      </c>
      <c r="AB494" s="170" t="s">
        <v>1641</v>
      </c>
      <c r="AC494" s="170" t="s">
        <v>1641</v>
      </c>
    </row>
    <row r="495" ht="11.25" customHeight="1">
      <c r="A495" s="74"/>
      <c r="D495" s="150" t="s">
        <v>1222</v>
      </c>
      <c r="E495" s="151" t="s">
        <v>114</v>
      </c>
      <c r="F495" s="152" t="s">
        <v>1223</v>
      </c>
      <c r="G495" s="151" t="s">
        <v>1153</v>
      </c>
      <c r="H495" s="151" t="s">
        <v>1154</v>
      </c>
      <c r="I495" s="125" t="s">
        <v>145</v>
      </c>
      <c r="J495" s="157"/>
      <c r="K495" s="152"/>
      <c r="L495" s="126">
        <v>2</v>
      </c>
      <c r="M495" s="151"/>
      <c r="N495" s="148">
        <f>IF(("Default"&lt;&gt;"Reference probe"),"N","Y")</f>
      </c>
      <c r="O495" s="170" t="s">
        <v>1641</v>
      </c>
      <c r="P495" s="170" t="s">
        <v>1641</v>
      </c>
      <c r="Q495" s="170" t="s">
        <v>1641</v>
      </c>
      <c r="R495" s="170" t="s">
        <v>1641</v>
      </c>
      <c r="S495" s="170" t="s">
        <v>1641</v>
      </c>
      <c r="T495" s="170" t="s">
        <v>1641</v>
      </c>
      <c r="U495" s="170" t="s">
        <v>1641</v>
      </c>
      <c r="V495" s="170" t="s">
        <v>1641</v>
      </c>
      <c r="W495" s="170" t="s">
        <v>1641</v>
      </c>
      <c r="X495" s="170" t="s">
        <v>1641</v>
      </c>
      <c r="Y495" s="170" t="s">
        <v>1641</v>
      </c>
      <c r="Z495" s="170" t="s">
        <v>1641</v>
      </c>
      <c r="AA495" s="170" t="s">
        <v>1641</v>
      </c>
      <c r="AB495" s="170" t="s">
        <v>1641</v>
      </c>
      <c r="AC495" s="170" t="s">
        <v>1641</v>
      </c>
    </row>
    <row r="496" ht="11.25" customHeight="1">
      <c r="A496" s="74"/>
      <c r="D496" s="150" t="s">
        <v>1224</v>
      </c>
      <c r="E496" s="151" t="s">
        <v>114</v>
      </c>
      <c r="F496" s="152" t="s">
        <v>1225</v>
      </c>
      <c r="G496" s="151" t="s">
        <v>1153</v>
      </c>
      <c r="H496" s="151" t="s">
        <v>1154</v>
      </c>
      <c r="I496" s="125" t="s">
        <v>1226</v>
      </c>
      <c r="J496" s="157"/>
      <c r="K496" s="152" t="s">
        <v>1227</v>
      </c>
      <c r="L496" s="126">
        <v>2</v>
      </c>
      <c r="M496" s="151"/>
      <c r="N496" s="148">
        <f>IF(("Reference probe"&lt;&gt;"Reference probe"),"N","Y")</f>
      </c>
      <c r="O496" s="170" t="s">
        <v>1641</v>
      </c>
      <c r="P496" s="170" t="s">
        <v>1641</v>
      </c>
      <c r="Q496" s="170" t="s">
        <v>1641</v>
      </c>
      <c r="R496" s="170" t="s">
        <v>1641</v>
      </c>
      <c r="S496" s="170" t="s">
        <v>1641</v>
      </c>
      <c r="T496" s="170" t="s">
        <v>1641</v>
      </c>
      <c r="U496" s="170" t="s">
        <v>1641</v>
      </c>
      <c r="V496" s="170" t="s">
        <v>1641</v>
      </c>
      <c r="W496" s="170" t="s">
        <v>1641</v>
      </c>
      <c r="X496" s="170" t="s">
        <v>1641</v>
      </c>
      <c r="Y496" s="170" t="s">
        <v>1641</v>
      </c>
      <c r="Z496" s="170" t="s">
        <v>1641</v>
      </c>
      <c r="AA496" s="170" t="s">
        <v>1641</v>
      </c>
      <c r="AB496" s="170" t="s">
        <v>1641</v>
      </c>
      <c r="AC496" s="170" t="s">
        <v>1641</v>
      </c>
    </row>
    <row r="497" ht="11.25" customHeight="1">
      <c r="A497" s="74"/>
      <c r="D497" s="150" t="s">
        <v>1228</v>
      </c>
      <c r="E497" s="151" t="s">
        <v>114</v>
      </c>
      <c r="F497" s="152" t="s">
        <v>1225</v>
      </c>
      <c r="G497" s="151" t="s">
        <v>1153</v>
      </c>
      <c r="H497" s="151" t="s">
        <v>1154</v>
      </c>
      <c r="I497" s="125" t="s">
        <v>148</v>
      </c>
      <c r="J497" s="157"/>
      <c r="K497" s="152"/>
      <c r="L497" s="126">
        <v>2</v>
      </c>
      <c r="M497" s="151"/>
      <c r="N497" s="148">
        <f>IF(("Default"&lt;&gt;"Reference probe"),"N","Y")</f>
      </c>
      <c r="O497" s="170" t="s">
        <v>1641</v>
      </c>
      <c r="P497" s="170" t="s">
        <v>1641</v>
      </c>
      <c r="Q497" s="170" t="s">
        <v>1641</v>
      </c>
      <c r="R497" s="170" t="s">
        <v>1641</v>
      </c>
      <c r="S497" s="170" t="s">
        <v>1641</v>
      </c>
      <c r="T497" s="170" t="s">
        <v>1641</v>
      </c>
      <c r="U497" s="170" t="s">
        <v>1641</v>
      </c>
      <c r="V497" s="170" t="s">
        <v>1641</v>
      </c>
      <c r="W497" s="170" t="s">
        <v>1641</v>
      </c>
      <c r="X497" s="170" t="s">
        <v>1641</v>
      </c>
      <c r="Y497" s="170" t="s">
        <v>1641</v>
      </c>
      <c r="Z497" s="170" t="s">
        <v>1641</v>
      </c>
      <c r="AA497" s="170" t="s">
        <v>1641</v>
      </c>
      <c r="AB497" s="170" t="s">
        <v>1641</v>
      </c>
      <c r="AC497" s="170" t="s">
        <v>1641</v>
      </c>
    </row>
    <row r="498" ht="11.25" customHeight="1">
      <c r="A498" s="74"/>
      <c r="D498" s="150" t="s">
        <v>1229</v>
      </c>
      <c r="E498" s="151" t="s">
        <v>114</v>
      </c>
      <c r="F498" s="152" t="s">
        <v>1230</v>
      </c>
      <c r="G498" s="151" t="s">
        <v>1153</v>
      </c>
      <c r="H498" s="151" t="s">
        <v>1154</v>
      </c>
      <c r="I498" s="125" t="s">
        <v>151</v>
      </c>
      <c r="J498" s="157"/>
      <c r="K498" s="152"/>
      <c r="L498" s="126">
        <v>2</v>
      </c>
      <c r="M498" s="151"/>
      <c r="N498" s="148">
        <f>IF(("Default"&lt;&gt;"Reference probe"),"N","Y")</f>
      </c>
      <c r="O498" s="170" t="s">
        <v>1641</v>
      </c>
      <c r="P498" s="170" t="s">
        <v>1641</v>
      </c>
      <c r="Q498" s="170" t="s">
        <v>1641</v>
      </c>
      <c r="R498" s="170" t="s">
        <v>1641</v>
      </c>
      <c r="S498" s="170" t="s">
        <v>1641</v>
      </c>
      <c r="T498" s="170" t="s">
        <v>1641</v>
      </c>
      <c r="U498" s="170" t="s">
        <v>1641</v>
      </c>
      <c r="V498" s="170" t="s">
        <v>1641</v>
      </c>
      <c r="W498" s="170" t="s">
        <v>1641</v>
      </c>
      <c r="X498" s="170" t="s">
        <v>1641</v>
      </c>
      <c r="Y498" s="170" t="s">
        <v>1641</v>
      </c>
      <c r="Z498" s="170" t="s">
        <v>1641</v>
      </c>
      <c r="AA498" s="170" t="s">
        <v>1641</v>
      </c>
      <c r="AB498" s="170" t="s">
        <v>1641</v>
      </c>
      <c r="AC498" s="170" t="s">
        <v>1641</v>
      </c>
    </row>
    <row r="499" ht="11.25" customHeight="1">
      <c r="A499" s="74"/>
      <c r="D499" s="150" t="s">
        <v>1231</v>
      </c>
      <c r="E499" s="151" t="s">
        <v>114</v>
      </c>
      <c r="F499" s="152" t="s">
        <v>1232</v>
      </c>
      <c r="G499" s="151" t="s">
        <v>1153</v>
      </c>
      <c r="H499" s="151" t="s">
        <v>1154</v>
      </c>
      <c r="I499" s="125" t="s">
        <v>202</v>
      </c>
      <c r="J499" s="157"/>
      <c r="K499" s="152" t="s">
        <v>1233</v>
      </c>
      <c r="L499" s="126">
        <v>2</v>
      </c>
      <c r="M499" s="151"/>
      <c r="N499" s="148">
        <f>IF(("Default"&lt;&gt;"Reference probe"),"N","Y")</f>
      </c>
      <c r="O499" s="170" t="s">
        <v>1641</v>
      </c>
      <c r="P499" s="170" t="s">
        <v>1641</v>
      </c>
      <c r="Q499" s="170" t="s">
        <v>1641</v>
      </c>
      <c r="R499" s="170" t="s">
        <v>1641</v>
      </c>
      <c r="S499" s="170" t="s">
        <v>1641</v>
      </c>
      <c r="T499" s="170" t="s">
        <v>1641</v>
      </c>
      <c r="U499" s="170" t="s">
        <v>1641</v>
      </c>
      <c r="V499" s="170" t="s">
        <v>1641</v>
      </c>
      <c r="W499" s="170" t="s">
        <v>1641</v>
      </c>
      <c r="X499" s="170" t="s">
        <v>1641</v>
      </c>
      <c r="Y499" s="170" t="s">
        <v>1641</v>
      </c>
      <c r="Z499" s="170" t="s">
        <v>1641</v>
      </c>
      <c r="AA499" s="170" t="s">
        <v>1641</v>
      </c>
      <c r="AB499" s="170" t="s">
        <v>1641</v>
      </c>
      <c r="AC499" s="170" t="s">
        <v>1641</v>
      </c>
    </row>
    <row r="500" ht="11.25" customHeight="1">
      <c r="A500" s="74"/>
      <c r="D500" s="150" t="s">
        <v>1234</v>
      </c>
      <c r="E500" s="151" t="s">
        <v>114</v>
      </c>
      <c r="F500" s="152" t="s">
        <v>1235</v>
      </c>
      <c r="G500" s="151" t="s">
        <v>1153</v>
      </c>
      <c r="H500" s="151" t="s">
        <v>1154</v>
      </c>
      <c r="I500" s="125" t="s">
        <v>154</v>
      </c>
      <c r="J500" s="157"/>
      <c r="K500" s="152" t="s">
        <v>1236</v>
      </c>
      <c r="L500" s="126">
        <v>2</v>
      </c>
      <c r="M500" s="151"/>
      <c r="N500" s="148">
        <f>IF(("Default"&lt;&gt;"Reference probe"),"N","Y")</f>
      </c>
      <c r="O500" s="170" t="s">
        <v>1641</v>
      </c>
      <c r="P500" s="170" t="s">
        <v>1641</v>
      </c>
      <c r="Q500" s="170" t="s">
        <v>1641</v>
      </c>
      <c r="R500" s="170" t="s">
        <v>1641</v>
      </c>
      <c r="S500" s="170" t="s">
        <v>1641</v>
      </c>
      <c r="T500" s="170" t="s">
        <v>1641</v>
      </c>
      <c r="U500" s="170" t="s">
        <v>1641</v>
      </c>
      <c r="V500" s="170" t="s">
        <v>1641</v>
      </c>
      <c r="W500" s="170" t="s">
        <v>1641</v>
      </c>
      <c r="X500" s="170" t="s">
        <v>1641</v>
      </c>
      <c r="Y500" s="170" t="s">
        <v>1641</v>
      </c>
      <c r="Z500" s="170" t="s">
        <v>1641</v>
      </c>
      <c r="AA500" s="170" t="s">
        <v>1641</v>
      </c>
      <c r="AB500" s="170" t="s">
        <v>1641</v>
      </c>
      <c r="AC500" s="170" t="s">
        <v>1641</v>
      </c>
    </row>
    <row r="501" ht="11.25" customHeight="1">
      <c r="A501" s="74"/>
      <c r="D501" s="150" t="s">
        <v>1237</v>
      </c>
      <c r="E501" s="151" t="s">
        <v>114</v>
      </c>
      <c r="F501" s="152" t="s">
        <v>1238</v>
      </c>
      <c r="G501" s="151" t="s">
        <v>1153</v>
      </c>
      <c r="H501" s="151" t="s">
        <v>1154</v>
      </c>
      <c r="I501" s="125" t="s">
        <v>154</v>
      </c>
      <c r="J501" s="157"/>
      <c r="K501" s="152" t="s">
        <v>1239</v>
      </c>
      <c r="L501" s="126">
        <v>2</v>
      </c>
      <c r="M501" s="151"/>
      <c r="N501" s="148">
        <f>IF(("Default"&lt;&gt;"Reference probe"),"N","Y")</f>
      </c>
      <c r="O501" s="170" t="s">
        <v>1641</v>
      </c>
      <c r="P501" s="170" t="s">
        <v>1641</v>
      </c>
      <c r="Q501" s="170" t="s">
        <v>1641</v>
      </c>
      <c r="R501" s="170" t="s">
        <v>1641</v>
      </c>
      <c r="S501" s="170" t="s">
        <v>1641</v>
      </c>
      <c r="T501" s="170" t="s">
        <v>1641</v>
      </c>
      <c r="U501" s="170" t="s">
        <v>1641</v>
      </c>
      <c r="V501" s="170" t="s">
        <v>1641</v>
      </c>
      <c r="W501" s="170" t="s">
        <v>1641</v>
      </c>
      <c r="X501" s="170" t="s">
        <v>1641</v>
      </c>
      <c r="Y501" s="170" t="s">
        <v>1641</v>
      </c>
      <c r="Z501" s="170" t="s">
        <v>1641</v>
      </c>
      <c r="AA501" s="170" t="s">
        <v>1641</v>
      </c>
      <c r="AB501" s="170" t="s">
        <v>1641</v>
      </c>
      <c r="AC501" s="170" t="s">
        <v>1641</v>
      </c>
    </row>
    <row r="502" ht="11.25" customHeight="1">
      <c r="A502" s="74"/>
      <c r="D502" s="150" t="s">
        <v>1240</v>
      </c>
      <c r="E502" s="151" t="s">
        <v>114</v>
      </c>
      <c r="F502" s="152" t="s">
        <v>1241</v>
      </c>
      <c r="G502" s="151" t="s">
        <v>1242</v>
      </c>
      <c r="H502" s="151" t="s">
        <v>1243</v>
      </c>
      <c r="I502" s="125" t="s">
        <v>202</v>
      </c>
      <c r="J502" s="157"/>
      <c r="K502" s="152" t="s">
        <v>1244</v>
      </c>
      <c r="L502" s="126">
        <v>2</v>
      </c>
      <c r="M502" s="151"/>
      <c r="N502" s="148">
        <f>IF(("Reference probe"&lt;&gt;"Reference probe"),"N","Y")</f>
      </c>
      <c r="O502" s="170" t="s">
        <v>1641</v>
      </c>
      <c r="P502" s="170" t="s">
        <v>1641</v>
      </c>
      <c r="Q502" s="170" t="s">
        <v>1641</v>
      </c>
      <c r="R502" s="170" t="s">
        <v>1641</v>
      </c>
      <c r="S502" s="170" t="s">
        <v>1641</v>
      </c>
      <c r="T502" s="170" t="s">
        <v>1641</v>
      </c>
      <c r="U502" s="170" t="s">
        <v>1641</v>
      </c>
      <c r="V502" s="170" t="s">
        <v>1641</v>
      </c>
      <c r="W502" s="170" t="s">
        <v>1641</v>
      </c>
      <c r="X502" s="170" t="s">
        <v>1641</v>
      </c>
      <c r="Y502" s="170" t="s">
        <v>1641</v>
      </c>
      <c r="Z502" s="170" t="s">
        <v>1641</v>
      </c>
      <c r="AA502" s="170" t="s">
        <v>1641</v>
      </c>
      <c r="AB502" s="170" t="s">
        <v>1641</v>
      </c>
      <c r="AC502" s="170" t="s">
        <v>1641</v>
      </c>
    </row>
    <row r="503" ht="11.25" customHeight="1">
      <c r="A503" s="74"/>
      <c r="D503" s="150" t="s">
        <v>1245</v>
      </c>
      <c r="E503" s="151" t="s">
        <v>114</v>
      </c>
      <c r="F503" s="152" t="s">
        <v>1246</v>
      </c>
      <c r="G503" s="151" t="s">
        <v>1242</v>
      </c>
      <c r="H503" s="151" t="s">
        <v>1247</v>
      </c>
      <c r="I503" s="125" t="s">
        <v>202</v>
      </c>
      <c r="J503" s="157"/>
      <c r="K503" s="152"/>
      <c r="L503" s="126">
        <v>2</v>
      </c>
      <c r="M503" s="151"/>
      <c r="N503" s="148">
        <f>IF(("Reference probe"&lt;&gt;"Reference probe"),"N","Y")</f>
      </c>
      <c r="O503" s="170" t="s">
        <v>1641</v>
      </c>
      <c r="P503" s="170" t="s">
        <v>1641</v>
      </c>
      <c r="Q503" s="170" t="s">
        <v>1641</v>
      </c>
      <c r="R503" s="170" t="s">
        <v>1641</v>
      </c>
      <c r="S503" s="170" t="s">
        <v>1641</v>
      </c>
      <c r="T503" s="170" t="s">
        <v>1641</v>
      </c>
      <c r="U503" s="170" t="s">
        <v>1641</v>
      </c>
      <c r="V503" s="170" t="s">
        <v>1641</v>
      </c>
      <c r="W503" s="170" t="s">
        <v>1641</v>
      </c>
      <c r="X503" s="170" t="s">
        <v>1641</v>
      </c>
      <c r="Y503" s="170" t="s">
        <v>1641</v>
      </c>
      <c r="Z503" s="170" t="s">
        <v>1641</v>
      </c>
      <c r="AA503" s="170" t="s">
        <v>1641</v>
      </c>
      <c r="AB503" s="170" t="s">
        <v>1641</v>
      </c>
      <c r="AC503" s="170" t="s">
        <v>1641</v>
      </c>
    </row>
    <row r="504" ht="11.25" customHeight="1">
      <c r="A504" s="74"/>
      <c r="D504" s="150" t="s">
        <v>1248</v>
      </c>
      <c r="E504" s="151" t="s">
        <v>114</v>
      </c>
      <c r="F504" s="152" t="s">
        <v>1249</v>
      </c>
      <c r="G504" s="151" t="s">
        <v>1242</v>
      </c>
      <c r="H504" s="151" t="s">
        <v>1247</v>
      </c>
      <c r="I504" s="125" t="s">
        <v>151</v>
      </c>
      <c r="J504" s="157"/>
      <c r="K504" s="152"/>
      <c r="L504" s="126">
        <v>2</v>
      </c>
      <c r="M504" s="151"/>
      <c r="N504" s="148">
        <f>IF(("Reference probe"&lt;&gt;"Reference probe"),"N","Y")</f>
      </c>
      <c r="O504" s="170" t="s">
        <v>1641</v>
      </c>
      <c r="P504" s="170" t="s">
        <v>1641</v>
      </c>
      <c r="Q504" s="170" t="s">
        <v>1641</v>
      </c>
      <c r="R504" s="170" t="s">
        <v>1641</v>
      </c>
      <c r="S504" s="170" t="s">
        <v>1641</v>
      </c>
      <c r="T504" s="170" t="s">
        <v>1641</v>
      </c>
      <c r="U504" s="170" t="s">
        <v>1641</v>
      </c>
      <c r="V504" s="170" t="s">
        <v>1641</v>
      </c>
      <c r="W504" s="170" t="s">
        <v>1641</v>
      </c>
      <c r="X504" s="170" t="s">
        <v>1641</v>
      </c>
      <c r="Y504" s="170" t="s">
        <v>1641</v>
      </c>
      <c r="Z504" s="170" t="s">
        <v>1641</v>
      </c>
      <c r="AA504" s="170" t="s">
        <v>1641</v>
      </c>
      <c r="AB504" s="170" t="s">
        <v>1641</v>
      </c>
      <c r="AC504" s="170" t="s">
        <v>1641</v>
      </c>
    </row>
    <row r="505" ht="11.25" customHeight="1">
      <c r="A505" s="74"/>
      <c r="D505" s="150" t="s">
        <v>1250</v>
      </c>
      <c r="E505" s="151" t="s">
        <v>114</v>
      </c>
      <c r="F505" s="152" t="s">
        <v>1251</v>
      </c>
      <c r="G505" s="151" t="s">
        <v>1242</v>
      </c>
      <c r="H505" s="151" t="s">
        <v>1247</v>
      </c>
      <c r="I505" s="125" t="s">
        <v>148</v>
      </c>
      <c r="J505" s="157"/>
      <c r="K505" s="152"/>
      <c r="L505" s="126">
        <v>2</v>
      </c>
      <c r="M505" s="151"/>
      <c r="N505" s="148">
        <f>IF(("Reference probe"&lt;&gt;"Reference probe"),"N","Y")</f>
      </c>
      <c r="O505" s="170" t="s">
        <v>1641</v>
      </c>
      <c r="P505" s="170" t="s">
        <v>1641</v>
      </c>
      <c r="Q505" s="170" t="s">
        <v>1641</v>
      </c>
      <c r="R505" s="170" t="s">
        <v>1641</v>
      </c>
      <c r="S505" s="170" t="s">
        <v>1641</v>
      </c>
      <c r="T505" s="170" t="s">
        <v>1641</v>
      </c>
      <c r="U505" s="170" t="s">
        <v>1641</v>
      </c>
      <c r="V505" s="170" t="s">
        <v>1641</v>
      </c>
      <c r="W505" s="170" t="s">
        <v>1641</v>
      </c>
      <c r="X505" s="170" t="s">
        <v>1641</v>
      </c>
      <c r="Y505" s="170" t="s">
        <v>1641</v>
      </c>
      <c r="Z505" s="170" t="s">
        <v>1641</v>
      </c>
      <c r="AA505" s="170" t="s">
        <v>1641</v>
      </c>
      <c r="AB505" s="170" t="s">
        <v>1641</v>
      </c>
      <c r="AC505" s="170" t="s">
        <v>1641</v>
      </c>
    </row>
    <row r="506" ht="11.25" customHeight="1">
      <c r="A506" s="74"/>
      <c r="D506" s="150" t="s">
        <v>1252</v>
      </c>
      <c r="E506" s="151" t="s">
        <v>114</v>
      </c>
      <c r="F506" s="152" t="s">
        <v>1253</v>
      </c>
      <c r="G506" s="151" t="s">
        <v>1242</v>
      </c>
      <c r="H506" s="151" t="s">
        <v>1247</v>
      </c>
      <c r="I506" s="125" t="s">
        <v>145</v>
      </c>
      <c r="J506" s="157"/>
      <c r="K506" s="152"/>
      <c r="L506" s="126">
        <v>2</v>
      </c>
      <c r="M506" s="151"/>
      <c r="N506" s="148">
        <f>IF(("Reference probe"&lt;&gt;"Reference probe"),"N","Y")</f>
      </c>
      <c r="O506" s="170" t="s">
        <v>1641</v>
      </c>
      <c r="P506" s="170" t="s">
        <v>1641</v>
      </c>
      <c r="Q506" s="170" t="s">
        <v>1641</v>
      </c>
      <c r="R506" s="170" t="s">
        <v>1641</v>
      </c>
      <c r="S506" s="170" t="s">
        <v>1641</v>
      </c>
      <c r="T506" s="170" t="s">
        <v>1641</v>
      </c>
      <c r="U506" s="170" t="s">
        <v>1641</v>
      </c>
      <c r="V506" s="170" t="s">
        <v>1641</v>
      </c>
      <c r="W506" s="170" t="s">
        <v>1641</v>
      </c>
      <c r="X506" s="170" t="s">
        <v>1641</v>
      </c>
      <c r="Y506" s="170" t="s">
        <v>1641</v>
      </c>
      <c r="Z506" s="170" t="s">
        <v>1641</v>
      </c>
      <c r="AA506" s="170" t="s">
        <v>1641</v>
      </c>
      <c r="AB506" s="170" t="s">
        <v>1641</v>
      </c>
      <c r="AC506" s="170" t="s">
        <v>1641</v>
      </c>
    </row>
    <row r="507" ht="11.25" customHeight="1">
      <c r="A507" s="74"/>
      <c r="D507" s="150" t="s">
        <v>1254</v>
      </c>
      <c r="E507" s="151" t="s">
        <v>114</v>
      </c>
      <c r="F507" s="152" t="s">
        <v>1255</v>
      </c>
      <c r="G507" s="151" t="s">
        <v>1242</v>
      </c>
      <c r="H507" s="151" t="s">
        <v>1247</v>
      </c>
      <c r="I507" s="125" t="s">
        <v>143</v>
      </c>
      <c r="J507" s="157"/>
      <c r="K507" s="152"/>
      <c r="L507" s="126">
        <v>2</v>
      </c>
      <c r="M507" s="151"/>
      <c r="N507" s="148">
        <f>IF(("Reference probe"&lt;&gt;"Reference probe"),"N","Y")</f>
      </c>
      <c r="O507" s="170" t="s">
        <v>1641</v>
      </c>
      <c r="P507" s="170" t="s">
        <v>1641</v>
      </c>
      <c r="Q507" s="170" t="s">
        <v>1641</v>
      </c>
      <c r="R507" s="170" t="s">
        <v>1641</v>
      </c>
      <c r="S507" s="170" t="s">
        <v>1641</v>
      </c>
      <c r="T507" s="170" t="s">
        <v>1641</v>
      </c>
      <c r="U507" s="170" t="s">
        <v>1641</v>
      </c>
      <c r="V507" s="170" t="s">
        <v>1641</v>
      </c>
      <c r="W507" s="170" t="s">
        <v>1641</v>
      </c>
      <c r="X507" s="170" t="s">
        <v>1641</v>
      </c>
      <c r="Y507" s="170" t="s">
        <v>1641</v>
      </c>
      <c r="Z507" s="170" t="s">
        <v>1641</v>
      </c>
      <c r="AA507" s="170" t="s">
        <v>1641</v>
      </c>
      <c r="AB507" s="170" t="s">
        <v>1641</v>
      </c>
      <c r="AC507" s="170" t="s">
        <v>1641</v>
      </c>
    </row>
    <row r="508" ht="11.25" customHeight="1">
      <c r="A508" s="74"/>
      <c r="D508" s="150" t="s">
        <v>1256</v>
      </c>
      <c r="E508" s="151" t="s">
        <v>114</v>
      </c>
      <c r="F508" s="152" t="s">
        <v>1257</v>
      </c>
      <c r="G508" s="151" t="s">
        <v>1242</v>
      </c>
      <c r="H508" s="151" t="s">
        <v>1247</v>
      </c>
      <c r="I508" s="125" t="s">
        <v>140</v>
      </c>
      <c r="J508" s="157"/>
      <c r="K508" s="152" t="s">
        <v>1258</v>
      </c>
      <c r="L508" s="126">
        <v>2</v>
      </c>
      <c r="M508" s="151" t="s">
        <v>207</v>
      </c>
      <c r="N508" s="148">
        <f>IF(("Default"&lt;&gt;"Reference probe"),"N","Y")</f>
      </c>
      <c r="O508" s="170" t="s">
        <v>1641</v>
      </c>
      <c r="P508" s="170" t="s">
        <v>1641</v>
      </c>
      <c r="Q508" s="170" t="s">
        <v>1641</v>
      </c>
      <c r="R508" s="170" t="s">
        <v>1641</v>
      </c>
      <c r="S508" s="170" t="s">
        <v>1641</v>
      </c>
      <c r="T508" s="170" t="s">
        <v>1641</v>
      </c>
      <c r="U508" s="170" t="s">
        <v>1641</v>
      </c>
      <c r="V508" s="170" t="s">
        <v>1641</v>
      </c>
      <c r="W508" s="170" t="s">
        <v>1641</v>
      </c>
      <c r="X508" s="170" t="s">
        <v>1641</v>
      </c>
      <c r="Y508" s="170" t="s">
        <v>1641</v>
      </c>
      <c r="Z508" s="170" t="s">
        <v>1641</v>
      </c>
      <c r="AA508" s="170" t="s">
        <v>1641</v>
      </c>
      <c r="AB508" s="170" t="s">
        <v>1641</v>
      </c>
      <c r="AC508" s="170" t="s">
        <v>1641</v>
      </c>
    </row>
    <row r="509" ht="11.25" customHeight="1">
      <c r="A509" s="74"/>
      <c r="D509" s="150" t="s">
        <v>1259</v>
      </c>
      <c r="E509" s="151" t="s">
        <v>114</v>
      </c>
      <c r="F509" s="152" t="s">
        <v>1260</v>
      </c>
      <c r="G509" s="151" t="s">
        <v>1242</v>
      </c>
      <c r="H509" s="151" t="s">
        <v>1247</v>
      </c>
      <c r="I509" s="125" t="s">
        <v>138</v>
      </c>
      <c r="J509" s="157"/>
      <c r="K509" s="152"/>
      <c r="L509" s="126">
        <v>2</v>
      </c>
      <c r="M509" s="151"/>
      <c r="N509" s="148">
        <f>IF(("Reference probe"&lt;&gt;"Reference probe"),"N","Y")</f>
      </c>
      <c r="O509" s="170" t="s">
        <v>1641</v>
      </c>
      <c r="P509" s="170" t="s">
        <v>1641</v>
      </c>
      <c r="Q509" s="170" t="s">
        <v>1641</v>
      </c>
      <c r="R509" s="170" t="s">
        <v>1641</v>
      </c>
      <c r="S509" s="170" t="s">
        <v>1641</v>
      </c>
      <c r="T509" s="170" t="s">
        <v>1641</v>
      </c>
      <c r="U509" s="170" t="s">
        <v>1641</v>
      </c>
      <c r="V509" s="170" t="s">
        <v>1641</v>
      </c>
      <c r="W509" s="170" t="s">
        <v>1641</v>
      </c>
      <c r="X509" s="170" t="s">
        <v>1641</v>
      </c>
      <c r="Y509" s="170" t="s">
        <v>1641</v>
      </c>
      <c r="Z509" s="170" t="s">
        <v>1641</v>
      </c>
      <c r="AA509" s="170" t="s">
        <v>1641</v>
      </c>
      <c r="AB509" s="170" t="s">
        <v>1641</v>
      </c>
      <c r="AC509" s="170" t="s">
        <v>1641</v>
      </c>
    </row>
    <row r="510" ht="11.25" customHeight="1">
      <c r="A510" s="74"/>
      <c r="D510" s="150" t="s">
        <v>1261</v>
      </c>
      <c r="E510" s="151" t="s">
        <v>114</v>
      </c>
      <c r="F510" s="152" t="s">
        <v>1262</v>
      </c>
      <c r="G510" s="151" t="s">
        <v>1242</v>
      </c>
      <c r="H510" s="151" t="s">
        <v>1247</v>
      </c>
      <c r="I510" s="125" t="s">
        <v>136</v>
      </c>
      <c r="J510" s="157"/>
      <c r="K510" s="152"/>
      <c r="L510" s="126">
        <v>2</v>
      </c>
      <c r="M510" s="151"/>
      <c r="N510" s="148">
        <f>IF(("Reference probe"&lt;&gt;"Reference probe"),"N","Y")</f>
      </c>
      <c r="O510" s="170" t="s">
        <v>1641</v>
      </c>
      <c r="P510" s="170" t="s">
        <v>1641</v>
      </c>
      <c r="Q510" s="170" t="s">
        <v>1641</v>
      </c>
      <c r="R510" s="170" t="s">
        <v>1641</v>
      </c>
      <c r="S510" s="170" t="s">
        <v>1641</v>
      </c>
      <c r="T510" s="170" t="s">
        <v>1641</v>
      </c>
      <c r="U510" s="170" t="s">
        <v>1641</v>
      </c>
      <c r="V510" s="170" t="s">
        <v>1641</v>
      </c>
      <c r="W510" s="170" t="s">
        <v>1641</v>
      </c>
      <c r="X510" s="170" t="s">
        <v>1641</v>
      </c>
      <c r="Y510" s="170" t="s">
        <v>1641</v>
      </c>
      <c r="Z510" s="170" t="s">
        <v>1641</v>
      </c>
      <c r="AA510" s="170" t="s">
        <v>1641</v>
      </c>
      <c r="AB510" s="170" t="s">
        <v>1641</v>
      </c>
      <c r="AC510" s="170" t="s">
        <v>1641</v>
      </c>
    </row>
    <row r="511" ht="11.25" customHeight="1">
      <c r="A511" s="74"/>
      <c r="D511" s="150" t="s">
        <v>1263</v>
      </c>
      <c r="E511" s="151" t="s">
        <v>114</v>
      </c>
      <c r="F511" s="152" t="s">
        <v>1264</v>
      </c>
      <c r="G511" s="151" t="s">
        <v>1242</v>
      </c>
      <c r="H511" s="151" t="s">
        <v>1247</v>
      </c>
      <c r="I511" s="125" t="s">
        <v>133</v>
      </c>
      <c r="J511" s="157"/>
      <c r="K511" s="152"/>
      <c r="L511" s="126">
        <v>2</v>
      </c>
      <c r="M511" s="151"/>
      <c r="N511" s="148">
        <f>IF(("Reference probe"&lt;&gt;"Reference probe"),"N","Y")</f>
      </c>
      <c r="O511" s="170" t="s">
        <v>1641</v>
      </c>
      <c r="P511" s="170" t="s">
        <v>1641</v>
      </c>
      <c r="Q511" s="170" t="s">
        <v>1641</v>
      </c>
      <c r="R511" s="170" t="s">
        <v>1641</v>
      </c>
      <c r="S511" s="170" t="s">
        <v>1641</v>
      </c>
      <c r="T511" s="170" t="s">
        <v>1641</v>
      </c>
      <c r="U511" s="170" t="s">
        <v>1641</v>
      </c>
      <c r="V511" s="170" t="s">
        <v>1641</v>
      </c>
      <c r="W511" s="170" t="s">
        <v>1641</v>
      </c>
      <c r="X511" s="170" t="s">
        <v>1641</v>
      </c>
      <c r="Y511" s="170" t="s">
        <v>1641</v>
      </c>
      <c r="Z511" s="170" t="s">
        <v>1641</v>
      </c>
      <c r="AA511" s="170" t="s">
        <v>1641</v>
      </c>
      <c r="AB511" s="170" t="s">
        <v>1641</v>
      </c>
      <c r="AC511" s="170" t="s">
        <v>1641</v>
      </c>
    </row>
    <row r="512" ht="11.25" customHeight="1">
      <c r="A512" s="74"/>
      <c r="D512" s="150" t="s">
        <v>1265</v>
      </c>
      <c r="E512" s="151" t="s">
        <v>114</v>
      </c>
      <c r="F512" s="152" t="s">
        <v>1266</v>
      </c>
      <c r="G512" s="151" t="s">
        <v>1242</v>
      </c>
      <c r="H512" s="151" t="s">
        <v>1247</v>
      </c>
      <c r="I512" s="125" t="s">
        <v>133</v>
      </c>
      <c r="J512" s="157"/>
      <c r="K512" s="152"/>
      <c r="L512" s="126">
        <v>2</v>
      </c>
      <c r="M512" s="151"/>
      <c r="N512" s="148">
        <f>IF(("Reference probe"&lt;&gt;"Reference probe"),"N","Y")</f>
      </c>
      <c r="O512" s="170" t="s">
        <v>1641</v>
      </c>
      <c r="P512" s="170" t="s">
        <v>1641</v>
      </c>
      <c r="Q512" s="170" t="s">
        <v>1641</v>
      </c>
      <c r="R512" s="170" t="s">
        <v>1641</v>
      </c>
      <c r="S512" s="170" t="s">
        <v>1641</v>
      </c>
      <c r="T512" s="170" t="s">
        <v>1641</v>
      </c>
      <c r="U512" s="170" t="s">
        <v>1641</v>
      </c>
      <c r="V512" s="170" t="s">
        <v>1641</v>
      </c>
      <c r="W512" s="170" t="s">
        <v>1641</v>
      </c>
      <c r="X512" s="170" t="s">
        <v>1641</v>
      </c>
      <c r="Y512" s="170" t="s">
        <v>1641</v>
      </c>
      <c r="Z512" s="170" t="s">
        <v>1641</v>
      </c>
      <c r="AA512" s="170" t="s">
        <v>1641</v>
      </c>
      <c r="AB512" s="170" t="s">
        <v>1641</v>
      </c>
      <c r="AC512" s="170" t="s">
        <v>1641</v>
      </c>
    </row>
    <row r="513" ht="11.25" customHeight="1">
      <c r="A513" s="74"/>
      <c r="D513" s="150" t="s">
        <v>1267</v>
      </c>
      <c r="E513" s="151" t="s">
        <v>114</v>
      </c>
      <c r="F513" s="152" t="s">
        <v>1268</v>
      </c>
      <c r="G513" s="151" t="s">
        <v>1269</v>
      </c>
      <c r="H513" s="151" t="s">
        <v>1270</v>
      </c>
      <c r="I513" s="125" t="s">
        <v>761</v>
      </c>
      <c r="J513" s="157"/>
      <c r="K513" s="152" t="s">
        <v>1271</v>
      </c>
      <c r="L513" s="126">
        <v>2</v>
      </c>
      <c r="M513" s="151"/>
      <c r="N513" s="148">
        <f>IF(("Default"&lt;&gt;"Reference probe"),"N","Y")</f>
      </c>
      <c r="O513" s="170" t="s">
        <v>1641</v>
      </c>
      <c r="P513" s="170" t="s">
        <v>1641</v>
      </c>
      <c r="Q513" s="170" t="s">
        <v>1641</v>
      </c>
      <c r="R513" s="170" t="s">
        <v>1641</v>
      </c>
      <c r="S513" s="170" t="s">
        <v>1641</v>
      </c>
      <c r="T513" s="170" t="s">
        <v>1641</v>
      </c>
      <c r="U513" s="170" t="s">
        <v>1641</v>
      </c>
      <c r="V513" s="170" t="s">
        <v>1641</v>
      </c>
      <c r="W513" s="170" t="s">
        <v>1641</v>
      </c>
      <c r="X513" s="170" t="s">
        <v>1641</v>
      </c>
      <c r="Y513" s="170" t="s">
        <v>1641</v>
      </c>
      <c r="Z513" s="170" t="s">
        <v>1641</v>
      </c>
      <c r="AA513" s="170" t="s">
        <v>1641</v>
      </c>
      <c r="AB513" s="170" t="s">
        <v>1641</v>
      </c>
      <c r="AC513" s="170" t="s">
        <v>1641</v>
      </c>
    </row>
    <row r="514" ht="11.25" customHeight="1">
      <c r="A514" s="74"/>
      <c r="D514" s="150" t="s">
        <v>1272</v>
      </c>
      <c r="E514" s="151" t="s">
        <v>114</v>
      </c>
      <c r="F514" s="152" t="s">
        <v>1273</v>
      </c>
      <c r="G514" s="151" t="s">
        <v>1269</v>
      </c>
      <c r="H514" s="151" t="s">
        <v>1270</v>
      </c>
      <c r="I514" s="125" t="s">
        <v>761</v>
      </c>
      <c r="J514" s="157"/>
      <c r="K514" s="152"/>
      <c r="L514" s="126">
        <v>2</v>
      </c>
      <c r="M514" s="151"/>
      <c r="N514" s="148">
        <f>IF(("Default"&lt;&gt;"Reference probe"),"N","Y")</f>
      </c>
      <c r="O514" s="170" t="s">
        <v>1641</v>
      </c>
      <c r="P514" s="170" t="s">
        <v>1641</v>
      </c>
      <c r="Q514" s="170" t="s">
        <v>1641</v>
      </c>
      <c r="R514" s="170" t="s">
        <v>1641</v>
      </c>
      <c r="S514" s="170" t="s">
        <v>1641</v>
      </c>
      <c r="T514" s="170" t="s">
        <v>1641</v>
      </c>
      <c r="U514" s="170" t="s">
        <v>1641</v>
      </c>
      <c r="V514" s="170" t="s">
        <v>1641</v>
      </c>
      <c r="W514" s="170" t="s">
        <v>1641</v>
      </c>
      <c r="X514" s="170" t="s">
        <v>1641</v>
      </c>
      <c r="Y514" s="170" t="s">
        <v>1641</v>
      </c>
      <c r="Z514" s="170" t="s">
        <v>1641</v>
      </c>
      <c r="AA514" s="170" t="s">
        <v>1641</v>
      </c>
      <c r="AB514" s="170" t="s">
        <v>1641</v>
      </c>
      <c r="AC514" s="170" t="s">
        <v>1641</v>
      </c>
    </row>
    <row r="515" ht="11.25" customHeight="1">
      <c r="A515" s="74"/>
      <c r="D515" s="150" t="s">
        <v>1274</v>
      </c>
      <c r="E515" s="151" t="s">
        <v>114</v>
      </c>
      <c r="F515" s="152" t="s">
        <v>1275</v>
      </c>
      <c r="G515" s="151" t="s">
        <v>1269</v>
      </c>
      <c r="H515" s="151" t="s">
        <v>1270</v>
      </c>
      <c r="I515" s="125" t="s">
        <v>373</v>
      </c>
      <c r="J515" s="157"/>
      <c r="K515" s="152"/>
      <c r="L515" s="126">
        <v>2</v>
      </c>
      <c r="M515" s="151"/>
      <c r="N515" s="148">
        <f>IF(("Reference probe"&lt;&gt;"Reference probe"),"N","Y")</f>
      </c>
      <c r="O515" s="170" t="s">
        <v>1641</v>
      </c>
      <c r="P515" s="170" t="s">
        <v>1641</v>
      </c>
      <c r="Q515" s="170" t="s">
        <v>1641</v>
      </c>
      <c r="R515" s="170" t="s">
        <v>1641</v>
      </c>
      <c r="S515" s="170" t="s">
        <v>1641</v>
      </c>
      <c r="T515" s="170" t="s">
        <v>1641</v>
      </c>
      <c r="U515" s="170" t="s">
        <v>1641</v>
      </c>
      <c r="V515" s="170" t="s">
        <v>1641</v>
      </c>
      <c r="W515" s="170" t="s">
        <v>1641</v>
      </c>
      <c r="X515" s="170" t="s">
        <v>1641</v>
      </c>
      <c r="Y515" s="170" t="s">
        <v>1641</v>
      </c>
      <c r="Z515" s="170" t="s">
        <v>1641</v>
      </c>
      <c r="AA515" s="170" t="s">
        <v>1641</v>
      </c>
      <c r="AB515" s="170" t="s">
        <v>1641</v>
      </c>
      <c r="AC515" s="170" t="s">
        <v>1641</v>
      </c>
    </row>
    <row r="516" ht="11.25" customHeight="1">
      <c r="A516" s="74"/>
      <c r="D516" s="150" t="s">
        <v>1276</v>
      </c>
      <c r="E516" s="151" t="s">
        <v>114</v>
      </c>
      <c r="F516" s="152" t="s">
        <v>1277</v>
      </c>
      <c r="G516" s="151" t="s">
        <v>1269</v>
      </c>
      <c r="H516" s="151" t="s">
        <v>1270</v>
      </c>
      <c r="I516" s="125" t="s">
        <v>370</v>
      </c>
      <c r="J516" s="157"/>
      <c r="K516" s="152"/>
      <c r="L516" s="126">
        <v>2</v>
      </c>
      <c r="M516" s="151"/>
      <c r="N516" s="148">
        <f>IF(("Reference probe"&lt;&gt;"Reference probe"),"N","Y")</f>
      </c>
      <c r="O516" s="170" t="s">
        <v>1641</v>
      </c>
      <c r="P516" s="170" t="s">
        <v>1641</v>
      </c>
      <c r="Q516" s="170" t="s">
        <v>1641</v>
      </c>
      <c r="R516" s="170" t="s">
        <v>1641</v>
      </c>
      <c r="S516" s="170" t="s">
        <v>1641</v>
      </c>
      <c r="T516" s="170" t="s">
        <v>1641</v>
      </c>
      <c r="U516" s="170" t="s">
        <v>1641</v>
      </c>
      <c r="V516" s="170" t="s">
        <v>1641</v>
      </c>
      <c r="W516" s="170" t="s">
        <v>1641</v>
      </c>
      <c r="X516" s="170" t="s">
        <v>1641</v>
      </c>
      <c r="Y516" s="170" t="s">
        <v>1641</v>
      </c>
      <c r="Z516" s="170" t="s">
        <v>1641</v>
      </c>
      <c r="AA516" s="170" t="s">
        <v>1641</v>
      </c>
      <c r="AB516" s="170" t="s">
        <v>1641</v>
      </c>
      <c r="AC516" s="170" t="s">
        <v>1641</v>
      </c>
    </row>
    <row r="517" ht="11.25" customHeight="1">
      <c r="A517" s="74"/>
      <c r="D517" s="150" t="s">
        <v>1278</v>
      </c>
      <c r="E517" s="151" t="s">
        <v>114</v>
      </c>
      <c r="F517" s="152" t="s">
        <v>1279</v>
      </c>
      <c r="G517" s="151" t="s">
        <v>1269</v>
      </c>
      <c r="H517" s="151" t="s">
        <v>1270</v>
      </c>
      <c r="I517" s="125" t="s">
        <v>368</v>
      </c>
      <c r="J517" s="157"/>
      <c r="K517" s="152"/>
      <c r="L517" s="126">
        <v>2</v>
      </c>
      <c r="M517" s="151"/>
      <c r="N517" s="148">
        <f>IF(("Default"&lt;&gt;"Reference probe"),"N","Y")</f>
      </c>
      <c r="O517" s="170" t="s">
        <v>1641</v>
      </c>
      <c r="P517" s="170" t="s">
        <v>1641</v>
      </c>
      <c r="Q517" s="170" t="s">
        <v>1641</v>
      </c>
      <c r="R517" s="170" t="s">
        <v>1641</v>
      </c>
      <c r="S517" s="170" t="s">
        <v>1641</v>
      </c>
      <c r="T517" s="170" t="s">
        <v>1641</v>
      </c>
      <c r="U517" s="170" t="s">
        <v>1641</v>
      </c>
      <c r="V517" s="170" t="s">
        <v>1641</v>
      </c>
      <c r="W517" s="170" t="s">
        <v>1641</v>
      </c>
      <c r="X517" s="170" t="s">
        <v>1641</v>
      </c>
      <c r="Y517" s="170" t="s">
        <v>1641</v>
      </c>
      <c r="Z517" s="170" t="s">
        <v>1641</v>
      </c>
      <c r="AA517" s="170" t="s">
        <v>1641</v>
      </c>
      <c r="AB517" s="170" t="s">
        <v>1641</v>
      </c>
      <c r="AC517" s="170" t="s">
        <v>1641</v>
      </c>
    </row>
    <row r="518" ht="11.25" customHeight="1">
      <c r="A518" s="74"/>
      <c r="D518" s="150" t="s">
        <v>1280</v>
      </c>
      <c r="E518" s="151" t="s">
        <v>114</v>
      </c>
      <c r="F518" s="152" t="s">
        <v>1281</v>
      </c>
      <c r="G518" s="151" t="s">
        <v>1269</v>
      </c>
      <c r="H518" s="151" t="s">
        <v>1270</v>
      </c>
      <c r="I518" s="125" t="s">
        <v>118</v>
      </c>
      <c r="J518" s="157"/>
      <c r="K518" s="152"/>
      <c r="L518" s="126">
        <v>2</v>
      </c>
      <c r="M518" s="151"/>
      <c r="N518" s="148">
        <f>IF(("Reference probe"&lt;&gt;"Reference probe"),"N","Y")</f>
      </c>
      <c r="O518" s="170" t="s">
        <v>1641</v>
      </c>
      <c r="P518" s="170" t="s">
        <v>1641</v>
      </c>
      <c r="Q518" s="170" t="s">
        <v>1641</v>
      </c>
      <c r="R518" s="170" t="s">
        <v>1641</v>
      </c>
      <c r="S518" s="170" t="s">
        <v>1641</v>
      </c>
      <c r="T518" s="170" t="s">
        <v>1641</v>
      </c>
      <c r="U518" s="170" t="s">
        <v>1641</v>
      </c>
      <c r="V518" s="170" t="s">
        <v>1641</v>
      </c>
      <c r="W518" s="170" t="s">
        <v>1641</v>
      </c>
      <c r="X518" s="170" t="s">
        <v>1641</v>
      </c>
      <c r="Y518" s="170" t="s">
        <v>1641</v>
      </c>
      <c r="Z518" s="170" t="s">
        <v>1641</v>
      </c>
      <c r="AA518" s="170" t="s">
        <v>1641</v>
      </c>
      <c r="AB518" s="170" t="s">
        <v>1641</v>
      </c>
      <c r="AC518" s="170" t="s">
        <v>1641</v>
      </c>
    </row>
    <row r="519" ht="11.25" customHeight="1">
      <c r="A519" s="74"/>
      <c r="D519" s="150" t="s">
        <v>1282</v>
      </c>
      <c r="E519" s="151" t="s">
        <v>114</v>
      </c>
      <c r="F519" s="152" t="s">
        <v>1283</v>
      </c>
      <c r="G519" s="151" t="s">
        <v>1269</v>
      </c>
      <c r="H519" s="151" t="s">
        <v>1270</v>
      </c>
      <c r="I519" s="125" t="s">
        <v>121</v>
      </c>
      <c r="J519" s="157"/>
      <c r="K519" s="152"/>
      <c r="L519" s="126">
        <v>2</v>
      </c>
      <c r="M519" s="151"/>
      <c r="N519" s="148">
        <f>IF(("Reference probe"&lt;&gt;"Reference probe"),"N","Y")</f>
      </c>
      <c r="O519" s="170" t="s">
        <v>1641</v>
      </c>
      <c r="P519" s="170" t="s">
        <v>1641</v>
      </c>
      <c r="Q519" s="170" t="s">
        <v>1641</v>
      </c>
      <c r="R519" s="170" t="s">
        <v>1641</v>
      </c>
      <c r="S519" s="170" t="s">
        <v>1641</v>
      </c>
      <c r="T519" s="170" t="s">
        <v>1641</v>
      </c>
      <c r="U519" s="170" t="s">
        <v>1641</v>
      </c>
      <c r="V519" s="170" t="s">
        <v>1641</v>
      </c>
      <c r="W519" s="170" t="s">
        <v>1641</v>
      </c>
      <c r="X519" s="170" t="s">
        <v>1641</v>
      </c>
      <c r="Y519" s="170" t="s">
        <v>1641</v>
      </c>
      <c r="Z519" s="170" t="s">
        <v>1641</v>
      </c>
      <c r="AA519" s="170" t="s">
        <v>1641</v>
      </c>
      <c r="AB519" s="170" t="s">
        <v>1641</v>
      </c>
      <c r="AC519" s="170" t="s">
        <v>1641</v>
      </c>
    </row>
    <row r="520" ht="11.25" customHeight="1">
      <c r="A520" s="74"/>
      <c r="D520" s="150" t="s">
        <v>1284</v>
      </c>
      <c r="E520" s="151" t="s">
        <v>114</v>
      </c>
      <c r="F520" s="152" t="s">
        <v>1285</v>
      </c>
      <c r="G520" s="151" t="s">
        <v>1269</v>
      </c>
      <c r="H520" s="151" t="s">
        <v>1270</v>
      </c>
      <c r="I520" s="125" t="s">
        <v>123</v>
      </c>
      <c r="J520" s="157"/>
      <c r="K520" s="152"/>
      <c r="L520" s="126">
        <v>2</v>
      </c>
      <c r="M520" s="151"/>
      <c r="N520" s="148">
        <f>IF(("Reference probe"&lt;&gt;"Reference probe"),"N","Y")</f>
      </c>
      <c r="O520" s="170" t="s">
        <v>1641</v>
      </c>
      <c r="P520" s="170" t="s">
        <v>1641</v>
      </c>
      <c r="Q520" s="170" t="s">
        <v>1641</v>
      </c>
      <c r="R520" s="170" t="s">
        <v>1641</v>
      </c>
      <c r="S520" s="170" t="s">
        <v>1641</v>
      </c>
      <c r="T520" s="170" t="s">
        <v>1641</v>
      </c>
      <c r="U520" s="170" t="s">
        <v>1641</v>
      </c>
      <c r="V520" s="170" t="s">
        <v>1641</v>
      </c>
      <c r="W520" s="170" t="s">
        <v>1641</v>
      </c>
      <c r="X520" s="170" t="s">
        <v>1641</v>
      </c>
      <c r="Y520" s="170" t="s">
        <v>1641</v>
      </c>
      <c r="Z520" s="170" t="s">
        <v>1641</v>
      </c>
      <c r="AA520" s="170" t="s">
        <v>1641</v>
      </c>
      <c r="AB520" s="170" t="s">
        <v>1641</v>
      </c>
      <c r="AC520" s="170" t="s">
        <v>1641</v>
      </c>
    </row>
    <row r="521" ht="11.25" customHeight="1">
      <c r="A521" s="74"/>
      <c r="D521" s="150" t="s">
        <v>1286</v>
      </c>
      <c r="E521" s="151" t="s">
        <v>114</v>
      </c>
      <c r="F521" s="152" t="s">
        <v>1287</v>
      </c>
      <c r="G521" s="151" t="s">
        <v>1269</v>
      </c>
      <c r="H521" s="151" t="s">
        <v>1270</v>
      </c>
      <c r="I521" s="125" t="s">
        <v>125</v>
      </c>
      <c r="J521" s="157"/>
      <c r="K521" s="152"/>
      <c r="L521" s="126">
        <v>2</v>
      </c>
      <c r="M521" s="151"/>
      <c r="N521" s="148">
        <f>IF(("Reference probe"&lt;&gt;"Reference probe"),"N","Y")</f>
      </c>
      <c r="O521" s="170" t="s">
        <v>1641</v>
      </c>
      <c r="P521" s="170" t="s">
        <v>1641</v>
      </c>
      <c r="Q521" s="170" t="s">
        <v>1641</v>
      </c>
      <c r="R521" s="170" t="s">
        <v>1641</v>
      </c>
      <c r="S521" s="170" t="s">
        <v>1641</v>
      </c>
      <c r="T521" s="170" t="s">
        <v>1641</v>
      </c>
      <c r="U521" s="170" t="s">
        <v>1641</v>
      </c>
      <c r="V521" s="170" t="s">
        <v>1641</v>
      </c>
      <c r="W521" s="170" t="s">
        <v>1641</v>
      </c>
      <c r="X521" s="170" t="s">
        <v>1641</v>
      </c>
      <c r="Y521" s="170" t="s">
        <v>1641</v>
      </c>
      <c r="Z521" s="170" t="s">
        <v>1641</v>
      </c>
      <c r="AA521" s="170" t="s">
        <v>1641</v>
      </c>
      <c r="AB521" s="170" t="s">
        <v>1641</v>
      </c>
      <c r="AC521" s="170" t="s">
        <v>1641</v>
      </c>
    </row>
    <row r="522" ht="11.25" customHeight="1">
      <c r="A522" s="74"/>
      <c r="D522" s="150" t="s">
        <v>1288</v>
      </c>
      <c r="E522" s="151" t="s">
        <v>114</v>
      </c>
      <c r="F522" s="152" t="s">
        <v>1289</v>
      </c>
      <c r="G522" s="151" t="s">
        <v>1269</v>
      </c>
      <c r="H522" s="151" t="s">
        <v>1270</v>
      </c>
      <c r="I522" s="125" t="s">
        <v>128</v>
      </c>
      <c r="J522" s="157"/>
      <c r="K522" s="152"/>
      <c r="L522" s="126">
        <v>2</v>
      </c>
      <c r="M522" s="151"/>
      <c r="N522" s="148">
        <f>IF(("Reference probe"&lt;&gt;"Reference probe"),"N","Y")</f>
      </c>
      <c r="O522" s="170" t="s">
        <v>1641</v>
      </c>
      <c r="P522" s="170" t="s">
        <v>1641</v>
      </c>
      <c r="Q522" s="170" t="s">
        <v>1641</v>
      </c>
      <c r="R522" s="170" t="s">
        <v>1641</v>
      </c>
      <c r="S522" s="170" t="s">
        <v>1641</v>
      </c>
      <c r="T522" s="170" t="s">
        <v>1641</v>
      </c>
      <c r="U522" s="170" t="s">
        <v>1641</v>
      </c>
      <c r="V522" s="170" t="s">
        <v>1641</v>
      </c>
      <c r="W522" s="170" t="s">
        <v>1641</v>
      </c>
      <c r="X522" s="170" t="s">
        <v>1641</v>
      </c>
      <c r="Y522" s="170" t="s">
        <v>1641</v>
      </c>
      <c r="Z522" s="170" t="s">
        <v>1641</v>
      </c>
      <c r="AA522" s="170" t="s">
        <v>1641</v>
      </c>
      <c r="AB522" s="170" t="s">
        <v>1641</v>
      </c>
      <c r="AC522" s="170" t="s">
        <v>1641</v>
      </c>
    </row>
    <row r="523" ht="11.25" customHeight="1">
      <c r="A523" s="74"/>
      <c r="D523" s="150" t="s">
        <v>1290</v>
      </c>
      <c r="E523" s="151" t="s">
        <v>114</v>
      </c>
      <c r="F523" s="152" t="s">
        <v>1291</v>
      </c>
      <c r="G523" s="151" t="s">
        <v>1269</v>
      </c>
      <c r="H523" s="151" t="s">
        <v>1270</v>
      </c>
      <c r="I523" s="125" t="s">
        <v>131</v>
      </c>
      <c r="J523" s="157"/>
      <c r="K523" s="152"/>
      <c r="L523" s="126">
        <v>2</v>
      </c>
      <c r="M523" s="151" t="s">
        <v>1292</v>
      </c>
      <c r="N523" s="148">
        <f>IF(("Default"&lt;&gt;"Reference probe"),"N","Y")</f>
      </c>
      <c r="O523" s="170" t="s">
        <v>1641</v>
      </c>
      <c r="P523" s="170" t="s">
        <v>1641</v>
      </c>
      <c r="Q523" s="170" t="s">
        <v>1641</v>
      </c>
      <c r="R523" s="170" t="s">
        <v>1641</v>
      </c>
      <c r="S523" s="170" t="s">
        <v>1641</v>
      </c>
      <c r="T523" s="170" t="s">
        <v>1641</v>
      </c>
      <c r="U523" s="170" t="s">
        <v>1641</v>
      </c>
      <c r="V523" s="170" t="s">
        <v>1641</v>
      </c>
      <c r="W523" s="170" t="s">
        <v>1641</v>
      </c>
      <c r="X523" s="170" t="s">
        <v>1641</v>
      </c>
      <c r="Y523" s="170" t="s">
        <v>1641</v>
      </c>
      <c r="Z523" s="170" t="s">
        <v>1641</v>
      </c>
      <c r="AA523" s="170" t="s">
        <v>1641</v>
      </c>
      <c r="AB523" s="170" t="s">
        <v>1641</v>
      </c>
      <c r="AC523" s="170" t="s">
        <v>1641</v>
      </c>
    </row>
    <row r="524" ht="11.25" customHeight="1">
      <c r="A524" s="74"/>
      <c r="D524" s="150" t="s">
        <v>1293</v>
      </c>
      <c r="E524" s="151" t="s">
        <v>114</v>
      </c>
      <c r="F524" s="152" t="s">
        <v>1294</v>
      </c>
      <c r="G524" s="151" t="s">
        <v>1269</v>
      </c>
      <c r="H524" s="151" t="s">
        <v>1270</v>
      </c>
      <c r="I524" s="125" t="s">
        <v>230</v>
      </c>
      <c r="J524" s="157"/>
      <c r="K524" s="152"/>
      <c r="L524" s="126">
        <v>2</v>
      </c>
      <c r="M524" s="151"/>
      <c r="N524" s="148">
        <f>IF(("Reference probe"&lt;&gt;"Reference probe"),"N","Y")</f>
      </c>
      <c r="O524" s="170" t="s">
        <v>1641</v>
      </c>
      <c r="P524" s="170" t="s">
        <v>1641</v>
      </c>
      <c r="Q524" s="170" t="s">
        <v>1641</v>
      </c>
      <c r="R524" s="170" t="s">
        <v>1641</v>
      </c>
      <c r="S524" s="170" t="s">
        <v>1641</v>
      </c>
      <c r="T524" s="170" t="s">
        <v>1641</v>
      </c>
      <c r="U524" s="170" t="s">
        <v>1641</v>
      </c>
      <c r="V524" s="170" t="s">
        <v>1641</v>
      </c>
      <c r="W524" s="170" t="s">
        <v>1641</v>
      </c>
      <c r="X524" s="170" t="s">
        <v>1641</v>
      </c>
      <c r="Y524" s="170" t="s">
        <v>1641</v>
      </c>
      <c r="Z524" s="170" t="s">
        <v>1641</v>
      </c>
      <c r="AA524" s="170" t="s">
        <v>1641</v>
      </c>
      <c r="AB524" s="170" t="s">
        <v>1641</v>
      </c>
      <c r="AC524" s="170" t="s">
        <v>1641</v>
      </c>
    </row>
    <row r="525" ht="11.25" customHeight="1">
      <c r="A525" s="74"/>
      <c r="D525" s="150" t="s">
        <v>1295</v>
      </c>
      <c r="E525" s="151" t="s">
        <v>114</v>
      </c>
      <c r="F525" s="152" t="s">
        <v>1296</v>
      </c>
      <c r="G525" s="151" t="s">
        <v>1269</v>
      </c>
      <c r="H525" s="151" t="s">
        <v>1270</v>
      </c>
      <c r="I525" s="125" t="s">
        <v>133</v>
      </c>
      <c r="J525" s="157"/>
      <c r="K525" s="152"/>
      <c r="L525" s="126">
        <v>2</v>
      </c>
      <c r="M525" s="151"/>
      <c r="N525" s="148">
        <f>IF(("Default"&lt;&gt;"Reference probe"),"N","Y")</f>
      </c>
      <c r="O525" s="170" t="s">
        <v>1641</v>
      </c>
      <c r="P525" s="170" t="s">
        <v>1641</v>
      </c>
      <c r="Q525" s="170" t="s">
        <v>1641</v>
      </c>
      <c r="R525" s="170" t="s">
        <v>1641</v>
      </c>
      <c r="S525" s="170" t="s">
        <v>1641</v>
      </c>
      <c r="T525" s="170" t="s">
        <v>1641</v>
      </c>
      <c r="U525" s="170" t="s">
        <v>1641</v>
      </c>
      <c r="V525" s="170" t="s">
        <v>1641</v>
      </c>
      <c r="W525" s="170" t="s">
        <v>1641</v>
      </c>
      <c r="X525" s="170" t="s">
        <v>1641</v>
      </c>
      <c r="Y525" s="170" t="s">
        <v>1641</v>
      </c>
      <c r="Z525" s="170" t="s">
        <v>1641</v>
      </c>
      <c r="AA525" s="170" t="s">
        <v>1641</v>
      </c>
      <c r="AB525" s="170" t="s">
        <v>1641</v>
      </c>
      <c r="AC525" s="170" t="s">
        <v>1641</v>
      </c>
    </row>
    <row r="526" ht="11.25" customHeight="1">
      <c r="A526" s="74"/>
      <c r="D526" s="150" t="s">
        <v>1297</v>
      </c>
      <c r="E526" s="151" t="s">
        <v>114</v>
      </c>
      <c r="F526" s="152" t="s">
        <v>1298</v>
      </c>
      <c r="G526" s="151" t="s">
        <v>1269</v>
      </c>
      <c r="H526" s="151" t="s">
        <v>1270</v>
      </c>
      <c r="I526" s="125" t="s">
        <v>136</v>
      </c>
      <c r="J526" s="157"/>
      <c r="K526" s="152"/>
      <c r="L526" s="126">
        <v>2</v>
      </c>
      <c r="M526" s="151"/>
      <c r="N526" s="148">
        <f>IF(("Reference probe"&lt;&gt;"Reference probe"),"N","Y")</f>
      </c>
      <c r="O526" s="170" t="s">
        <v>1641</v>
      </c>
      <c r="P526" s="170" t="s">
        <v>1641</v>
      </c>
      <c r="Q526" s="170" t="s">
        <v>1641</v>
      </c>
      <c r="R526" s="170" t="s">
        <v>1641</v>
      </c>
      <c r="S526" s="170" t="s">
        <v>1641</v>
      </c>
      <c r="T526" s="170" t="s">
        <v>1641</v>
      </c>
      <c r="U526" s="170" t="s">
        <v>1641</v>
      </c>
      <c r="V526" s="170" t="s">
        <v>1641</v>
      </c>
      <c r="W526" s="170" t="s">
        <v>1641</v>
      </c>
      <c r="X526" s="170" t="s">
        <v>1641</v>
      </c>
      <c r="Y526" s="170" t="s">
        <v>1641</v>
      </c>
      <c r="Z526" s="170" t="s">
        <v>1641</v>
      </c>
      <c r="AA526" s="170" t="s">
        <v>1641</v>
      </c>
      <c r="AB526" s="170" t="s">
        <v>1641</v>
      </c>
      <c r="AC526" s="170" t="s">
        <v>1641</v>
      </c>
    </row>
    <row r="527" ht="11.25" customHeight="1">
      <c r="A527" s="74"/>
      <c r="D527" s="150" t="s">
        <v>1299</v>
      </c>
      <c r="E527" s="151" t="s">
        <v>114</v>
      </c>
      <c r="F527" s="152" t="s">
        <v>1298</v>
      </c>
      <c r="G527" s="151" t="s">
        <v>1269</v>
      </c>
      <c r="H527" s="151" t="s">
        <v>1270</v>
      </c>
      <c r="I527" s="125" t="s">
        <v>136</v>
      </c>
      <c r="J527" s="157"/>
      <c r="K527" s="152"/>
      <c r="L527" s="126">
        <v>2</v>
      </c>
      <c r="M527" s="151"/>
      <c r="N527" s="148">
        <f>IF(("Default"&lt;&gt;"Reference probe"),"N","Y")</f>
      </c>
      <c r="O527" s="170" t="s">
        <v>1641</v>
      </c>
      <c r="P527" s="170" t="s">
        <v>1641</v>
      </c>
      <c r="Q527" s="170" t="s">
        <v>1641</v>
      </c>
      <c r="R527" s="170" t="s">
        <v>1641</v>
      </c>
      <c r="S527" s="170" t="s">
        <v>1641</v>
      </c>
      <c r="T527" s="170" t="s">
        <v>1641</v>
      </c>
      <c r="U527" s="170" t="s">
        <v>1641</v>
      </c>
      <c r="V527" s="170" t="s">
        <v>1641</v>
      </c>
      <c r="W527" s="170" t="s">
        <v>1641</v>
      </c>
      <c r="X527" s="170" t="s">
        <v>1641</v>
      </c>
      <c r="Y527" s="170" t="s">
        <v>1641</v>
      </c>
      <c r="Z527" s="170" t="s">
        <v>1641</v>
      </c>
      <c r="AA527" s="170" t="s">
        <v>1641</v>
      </c>
      <c r="AB527" s="170" t="s">
        <v>1641</v>
      </c>
      <c r="AC527" s="170" t="s">
        <v>1641</v>
      </c>
    </row>
    <row r="528" ht="11.25" customHeight="1">
      <c r="A528" s="74"/>
      <c r="D528" s="150" t="s">
        <v>1300</v>
      </c>
      <c r="E528" s="151" t="s">
        <v>114</v>
      </c>
      <c r="F528" s="152" t="s">
        <v>1301</v>
      </c>
      <c r="G528" s="151" t="s">
        <v>1269</v>
      </c>
      <c r="H528" s="151" t="s">
        <v>1270</v>
      </c>
      <c r="I528" s="125" t="s">
        <v>138</v>
      </c>
      <c r="J528" s="157"/>
      <c r="K528" s="152"/>
      <c r="L528" s="126">
        <v>2</v>
      </c>
      <c r="M528" s="151"/>
      <c r="N528" s="148">
        <f>IF(("Reference probe"&lt;&gt;"Reference probe"),"N","Y")</f>
      </c>
      <c r="O528" s="170" t="s">
        <v>1641</v>
      </c>
      <c r="P528" s="170" t="s">
        <v>1641</v>
      </c>
      <c r="Q528" s="170" t="s">
        <v>1641</v>
      </c>
      <c r="R528" s="170" t="s">
        <v>1641</v>
      </c>
      <c r="S528" s="170" t="s">
        <v>1641</v>
      </c>
      <c r="T528" s="170" t="s">
        <v>1641</v>
      </c>
      <c r="U528" s="170" t="s">
        <v>1641</v>
      </c>
      <c r="V528" s="170" t="s">
        <v>1641</v>
      </c>
      <c r="W528" s="170" t="s">
        <v>1641</v>
      </c>
      <c r="X528" s="170" t="s">
        <v>1641</v>
      </c>
      <c r="Y528" s="170" t="s">
        <v>1641</v>
      </c>
      <c r="Z528" s="170" t="s">
        <v>1641</v>
      </c>
      <c r="AA528" s="170" t="s">
        <v>1641</v>
      </c>
      <c r="AB528" s="170" t="s">
        <v>1641</v>
      </c>
      <c r="AC528" s="170" t="s">
        <v>1641</v>
      </c>
    </row>
    <row r="529" ht="11.25" customHeight="1">
      <c r="A529" s="74"/>
      <c r="D529" s="150" t="s">
        <v>1302</v>
      </c>
      <c r="E529" s="151" t="s">
        <v>114</v>
      </c>
      <c r="F529" s="152" t="s">
        <v>1303</v>
      </c>
      <c r="G529" s="151" t="s">
        <v>1269</v>
      </c>
      <c r="H529" s="151" t="s">
        <v>1270</v>
      </c>
      <c r="I529" s="125" t="s">
        <v>140</v>
      </c>
      <c r="J529" s="157"/>
      <c r="K529" s="152"/>
      <c r="L529" s="126">
        <v>2</v>
      </c>
      <c r="M529" s="151"/>
      <c r="N529" s="148">
        <f>IF(("Reference probe"&lt;&gt;"Reference probe"),"N","Y")</f>
      </c>
      <c r="O529" s="170" t="s">
        <v>1641</v>
      </c>
      <c r="P529" s="170" t="s">
        <v>1641</v>
      </c>
      <c r="Q529" s="170" t="s">
        <v>1641</v>
      </c>
      <c r="R529" s="170" t="s">
        <v>1641</v>
      </c>
      <c r="S529" s="170" t="s">
        <v>1641</v>
      </c>
      <c r="T529" s="170" t="s">
        <v>1641</v>
      </c>
      <c r="U529" s="170" t="s">
        <v>1641</v>
      </c>
      <c r="V529" s="170" t="s">
        <v>1641</v>
      </c>
      <c r="W529" s="170" t="s">
        <v>1641</v>
      </c>
      <c r="X529" s="170" t="s">
        <v>1641</v>
      </c>
      <c r="Y529" s="170" t="s">
        <v>1641</v>
      </c>
      <c r="Z529" s="170" t="s">
        <v>1641</v>
      </c>
      <c r="AA529" s="170" t="s">
        <v>1641</v>
      </c>
      <c r="AB529" s="170" t="s">
        <v>1641</v>
      </c>
      <c r="AC529" s="170" t="s">
        <v>1641</v>
      </c>
    </row>
    <row r="530" ht="11.25" customHeight="1">
      <c r="A530" s="74"/>
      <c r="D530" s="150" t="s">
        <v>1304</v>
      </c>
      <c r="E530" s="151" t="s">
        <v>114</v>
      </c>
      <c r="F530" s="152" t="s">
        <v>1305</v>
      </c>
      <c r="G530" s="151" t="s">
        <v>1269</v>
      </c>
      <c r="H530" s="151" t="s">
        <v>1270</v>
      </c>
      <c r="I530" s="125" t="s">
        <v>143</v>
      </c>
      <c r="J530" s="157"/>
      <c r="K530" s="152"/>
      <c r="L530" s="126">
        <v>2</v>
      </c>
      <c r="M530" s="151"/>
      <c r="N530" s="148">
        <f>IF(("Reference probe"&lt;&gt;"Reference probe"),"N","Y")</f>
      </c>
      <c r="O530" s="170" t="s">
        <v>1641</v>
      </c>
      <c r="P530" s="170" t="s">
        <v>1641</v>
      </c>
      <c r="Q530" s="170" t="s">
        <v>1641</v>
      </c>
      <c r="R530" s="170" t="s">
        <v>1641</v>
      </c>
      <c r="S530" s="170" t="s">
        <v>1641</v>
      </c>
      <c r="T530" s="170" t="s">
        <v>1641</v>
      </c>
      <c r="U530" s="170" t="s">
        <v>1641</v>
      </c>
      <c r="V530" s="170" t="s">
        <v>1641</v>
      </c>
      <c r="W530" s="170" t="s">
        <v>1641</v>
      </c>
      <c r="X530" s="170" t="s">
        <v>1641</v>
      </c>
      <c r="Y530" s="170" t="s">
        <v>1641</v>
      </c>
      <c r="Z530" s="170" t="s">
        <v>1641</v>
      </c>
      <c r="AA530" s="170" t="s">
        <v>1641</v>
      </c>
      <c r="AB530" s="170" t="s">
        <v>1641</v>
      </c>
      <c r="AC530" s="170" t="s">
        <v>1641</v>
      </c>
    </row>
    <row r="531" ht="11.25" customHeight="1">
      <c r="A531" s="74"/>
      <c r="D531" s="150" t="s">
        <v>1306</v>
      </c>
      <c r="E531" s="151" t="s">
        <v>114</v>
      </c>
      <c r="F531" s="152" t="s">
        <v>1307</v>
      </c>
      <c r="G531" s="151" t="s">
        <v>1269</v>
      </c>
      <c r="H531" s="151" t="s">
        <v>1270</v>
      </c>
      <c r="I531" s="125" t="s">
        <v>145</v>
      </c>
      <c r="J531" s="157"/>
      <c r="K531" s="152"/>
      <c r="L531" s="126">
        <v>2</v>
      </c>
      <c r="M531" s="151"/>
      <c r="N531" s="148">
        <f>IF(("Reference probe"&lt;&gt;"Reference probe"),"N","Y")</f>
      </c>
      <c r="O531" s="170" t="s">
        <v>1641</v>
      </c>
      <c r="P531" s="170" t="s">
        <v>1641</v>
      </c>
      <c r="Q531" s="170" t="s">
        <v>1641</v>
      </c>
      <c r="R531" s="170" t="s">
        <v>1641</v>
      </c>
      <c r="S531" s="170" t="s">
        <v>1641</v>
      </c>
      <c r="T531" s="170" t="s">
        <v>1641</v>
      </c>
      <c r="U531" s="170" t="s">
        <v>1641</v>
      </c>
      <c r="V531" s="170" t="s">
        <v>1641</v>
      </c>
      <c r="W531" s="170" t="s">
        <v>1641</v>
      </c>
      <c r="X531" s="170" t="s">
        <v>1641</v>
      </c>
      <c r="Y531" s="170" t="s">
        <v>1641</v>
      </c>
      <c r="Z531" s="170" t="s">
        <v>1641</v>
      </c>
      <c r="AA531" s="170" t="s">
        <v>1641</v>
      </c>
      <c r="AB531" s="170" t="s">
        <v>1641</v>
      </c>
      <c r="AC531" s="170" t="s">
        <v>1641</v>
      </c>
    </row>
    <row r="532" ht="11.25" customHeight="1">
      <c r="A532" s="74"/>
      <c r="D532" s="150" t="s">
        <v>1308</v>
      </c>
      <c r="E532" s="151" t="s">
        <v>114</v>
      </c>
      <c r="F532" s="152" t="s">
        <v>1309</v>
      </c>
      <c r="G532" s="151" t="s">
        <v>1269</v>
      </c>
      <c r="H532" s="151" t="s">
        <v>1270</v>
      </c>
      <c r="I532" s="125" t="s">
        <v>148</v>
      </c>
      <c r="J532" s="157"/>
      <c r="K532" s="152"/>
      <c r="L532" s="126">
        <v>2</v>
      </c>
      <c r="M532" s="151"/>
      <c r="N532" s="148">
        <f>IF(("Reference probe"&lt;&gt;"Reference probe"),"N","Y")</f>
      </c>
      <c r="O532" s="170" t="s">
        <v>1641</v>
      </c>
      <c r="P532" s="170" t="s">
        <v>1641</v>
      </c>
      <c r="Q532" s="170" t="s">
        <v>1641</v>
      </c>
      <c r="R532" s="170" t="s">
        <v>1641</v>
      </c>
      <c r="S532" s="170" t="s">
        <v>1641</v>
      </c>
      <c r="T532" s="170" t="s">
        <v>1641</v>
      </c>
      <c r="U532" s="170" t="s">
        <v>1641</v>
      </c>
      <c r="V532" s="170" t="s">
        <v>1641</v>
      </c>
      <c r="W532" s="170" t="s">
        <v>1641</v>
      </c>
      <c r="X532" s="170" t="s">
        <v>1641</v>
      </c>
      <c r="Y532" s="170" t="s">
        <v>1641</v>
      </c>
      <c r="Z532" s="170" t="s">
        <v>1641</v>
      </c>
      <c r="AA532" s="170" t="s">
        <v>1641</v>
      </c>
      <c r="AB532" s="170" t="s">
        <v>1641</v>
      </c>
      <c r="AC532" s="170" t="s">
        <v>1641</v>
      </c>
    </row>
    <row r="533" ht="11.25" customHeight="1">
      <c r="A533" s="74"/>
      <c r="D533" s="150" t="s">
        <v>1310</v>
      </c>
      <c r="E533" s="151" t="s">
        <v>114</v>
      </c>
      <c r="F533" s="152" t="s">
        <v>1311</v>
      </c>
      <c r="G533" s="151" t="s">
        <v>1269</v>
      </c>
      <c r="H533" s="151" t="s">
        <v>1270</v>
      </c>
      <c r="I533" s="125" t="s">
        <v>151</v>
      </c>
      <c r="J533" s="157"/>
      <c r="K533" s="152"/>
      <c r="L533" s="126">
        <v>2</v>
      </c>
      <c r="M533" s="151"/>
      <c r="N533" s="148">
        <f>IF(("Reference probe"&lt;&gt;"Reference probe"),"N","Y")</f>
      </c>
      <c r="O533" s="170" t="s">
        <v>1641</v>
      </c>
      <c r="P533" s="170" t="s">
        <v>1641</v>
      </c>
      <c r="Q533" s="170" t="s">
        <v>1641</v>
      </c>
      <c r="R533" s="170" t="s">
        <v>1641</v>
      </c>
      <c r="S533" s="170" t="s">
        <v>1641</v>
      </c>
      <c r="T533" s="170" t="s">
        <v>1641</v>
      </c>
      <c r="U533" s="170" t="s">
        <v>1641</v>
      </c>
      <c r="V533" s="170" t="s">
        <v>1641</v>
      </c>
      <c r="W533" s="170" t="s">
        <v>1641</v>
      </c>
      <c r="X533" s="170" t="s">
        <v>1641</v>
      </c>
      <c r="Y533" s="170" t="s">
        <v>1641</v>
      </c>
      <c r="Z533" s="170" t="s">
        <v>1641</v>
      </c>
      <c r="AA533" s="170" t="s">
        <v>1641</v>
      </c>
      <c r="AB533" s="170" t="s">
        <v>1641</v>
      </c>
      <c r="AC533" s="170" t="s">
        <v>1641</v>
      </c>
    </row>
    <row r="534" ht="11.25" customHeight="1">
      <c r="A534" s="74"/>
      <c r="D534" s="150" t="s">
        <v>1312</v>
      </c>
      <c r="E534" s="151" t="s">
        <v>114</v>
      </c>
      <c r="F534" s="152" t="s">
        <v>1313</v>
      </c>
      <c r="G534" s="151" t="s">
        <v>1269</v>
      </c>
      <c r="H534" s="151" t="s">
        <v>1270</v>
      </c>
      <c r="I534" s="125" t="s">
        <v>202</v>
      </c>
      <c r="J534" s="157"/>
      <c r="K534" s="152" t="s">
        <v>1314</v>
      </c>
      <c r="L534" s="126">
        <v>2</v>
      </c>
      <c r="M534" s="151"/>
      <c r="N534" s="148">
        <f>IF(("Reference probe"&lt;&gt;"Reference probe"),"N","Y")</f>
      </c>
      <c r="O534" s="170" t="s">
        <v>1641</v>
      </c>
      <c r="P534" s="170" t="s">
        <v>1641</v>
      </c>
      <c r="Q534" s="170" t="s">
        <v>1641</v>
      </c>
      <c r="R534" s="170" t="s">
        <v>1641</v>
      </c>
      <c r="S534" s="170" t="s">
        <v>1641</v>
      </c>
      <c r="T534" s="170" t="s">
        <v>1641</v>
      </c>
      <c r="U534" s="170" t="s">
        <v>1641</v>
      </c>
      <c r="V534" s="170" t="s">
        <v>1641</v>
      </c>
      <c r="W534" s="170" t="s">
        <v>1641</v>
      </c>
      <c r="X534" s="170" t="s">
        <v>1641</v>
      </c>
      <c r="Y534" s="170" t="s">
        <v>1641</v>
      </c>
      <c r="Z534" s="170" t="s">
        <v>1641</v>
      </c>
      <c r="AA534" s="170" t="s">
        <v>1641</v>
      </c>
      <c r="AB534" s="170" t="s">
        <v>1641</v>
      </c>
      <c r="AC534" s="170" t="s">
        <v>1641</v>
      </c>
    </row>
    <row r="535" ht="11.25" customHeight="1">
      <c r="A535" s="74"/>
      <c r="D535" s="150" t="s">
        <v>1315</v>
      </c>
      <c r="E535" s="151" t="s">
        <v>114</v>
      </c>
      <c r="F535" s="152" t="s">
        <v>1316</v>
      </c>
      <c r="G535" s="151" t="s">
        <v>1269</v>
      </c>
      <c r="H535" s="151" t="s">
        <v>1317</v>
      </c>
      <c r="I535" s="125" t="s">
        <v>775</v>
      </c>
      <c r="J535" s="157"/>
      <c r="K535" s="152" t="s">
        <v>1318</v>
      </c>
      <c r="L535" s="126">
        <v>2</v>
      </c>
      <c r="M535" s="151"/>
      <c r="N535" s="148">
        <f>IF(("Default"&lt;&gt;"Reference probe"),"N","Y")</f>
      </c>
      <c r="O535" s="170" t="s">
        <v>1641</v>
      </c>
      <c r="P535" s="170" t="s">
        <v>1641</v>
      </c>
      <c r="Q535" s="170" t="s">
        <v>1641</v>
      </c>
      <c r="R535" s="170" t="s">
        <v>1641</v>
      </c>
      <c r="S535" s="170" t="s">
        <v>1641</v>
      </c>
      <c r="T535" s="170" t="s">
        <v>1641</v>
      </c>
      <c r="U535" s="170" t="s">
        <v>1641</v>
      </c>
      <c r="V535" s="170" t="s">
        <v>1641</v>
      </c>
      <c r="W535" s="170" t="s">
        <v>1641</v>
      </c>
      <c r="X535" s="170" t="s">
        <v>1641</v>
      </c>
      <c r="Y535" s="170" t="s">
        <v>1641</v>
      </c>
      <c r="Z535" s="170" t="s">
        <v>1641</v>
      </c>
      <c r="AA535" s="170" t="s">
        <v>1641</v>
      </c>
      <c r="AB535" s="170" t="s">
        <v>1641</v>
      </c>
      <c r="AC535" s="170" t="s">
        <v>1641</v>
      </c>
    </row>
    <row r="536" ht="11.25" customHeight="1">
      <c r="A536" s="74"/>
      <c r="D536" s="150" t="s">
        <v>1319</v>
      </c>
      <c r="E536" s="151" t="s">
        <v>114</v>
      </c>
      <c r="F536" s="152" t="s">
        <v>1320</v>
      </c>
      <c r="G536" s="151" t="s">
        <v>1321</v>
      </c>
      <c r="H536" s="151" t="s">
        <v>1322</v>
      </c>
      <c r="I536" s="125" t="s">
        <v>154</v>
      </c>
      <c r="J536" s="157"/>
      <c r="K536" s="152" t="s">
        <v>1323</v>
      </c>
      <c r="L536" s="126">
        <v>2</v>
      </c>
      <c r="M536" s="151" t="s">
        <v>261</v>
      </c>
      <c r="N536" s="148">
        <f>IF(("Default"&lt;&gt;"Reference probe"),"N","Y")</f>
      </c>
      <c r="O536" s="170" t="s">
        <v>1641</v>
      </c>
      <c r="P536" s="170" t="s">
        <v>1641</v>
      </c>
      <c r="Q536" s="170" t="s">
        <v>1641</v>
      </c>
      <c r="R536" s="170" t="s">
        <v>1641</v>
      </c>
      <c r="S536" s="170" t="s">
        <v>1641</v>
      </c>
      <c r="T536" s="170" t="s">
        <v>1641</v>
      </c>
      <c r="U536" s="170" t="s">
        <v>1641</v>
      </c>
      <c r="V536" s="170" t="s">
        <v>1641</v>
      </c>
      <c r="W536" s="170" t="s">
        <v>1641</v>
      </c>
      <c r="X536" s="170" t="s">
        <v>1641</v>
      </c>
      <c r="Y536" s="170" t="s">
        <v>1641</v>
      </c>
      <c r="Z536" s="170" t="s">
        <v>1641</v>
      </c>
      <c r="AA536" s="170" t="s">
        <v>1641</v>
      </c>
      <c r="AB536" s="170" t="s">
        <v>1641</v>
      </c>
      <c r="AC536" s="170" t="s">
        <v>1641</v>
      </c>
    </row>
    <row r="537" ht="11.25" customHeight="1">
      <c r="A537" s="74"/>
      <c r="D537" s="150" t="s">
        <v>1324</v>
      </c>
      <c r="E537" s="151" t="s">
        <v>114</v>
      </c>
      <c r="F537" s="152" t="s">
        <v>1320</v>
      </c>
      <c r="G537" s="151" t="s">
        <v>1321</v>
      </c>
      <c r="H537" s="151" t="s">
        <v>1322</v>
      </c>
      <c r="I537" s="125" t="s">
        <v>154</v>
      </c>
      <c r="J537" s="157"/>
      <c r="K537" s="152" t="s">
        <v>1325</v>
      </c>
      <c r="L537" s="126">
        <v>2</v>
      </c>
      <c r="M537" s="151"/>
      <c r="N537" s="148">
        <f>IF(("Default"&lt;&gt;"Reference probe"),"N","Y")</f>
      </c>
      <c r="O537" s="170" t="s">
        <v>1641</v>
      </c>
      <c r="P537" s="170" t="s">
        <v>1641</v>
      </c>
      <c r="Q537" s="170" t="s">
        <v>1641</v>
      </c>
      <c r="R537" s="170" t="s">
        <v>1641</v>
      </c>
      <c r="S537" s="170" t="s">
        <v>1641</v>
      </c>
      <c r="T537" s="170" t="s">
        <v>1641</v>
      </c>
      <c r="U537" s="170" t="s">
        <v>1641</v>
      </c>
      <c r="V537" s="170" t="s">
        <v>1641</v>
      </c>
      <c r="W537" s="170" t="s">
        <v>1641</v>
      </c>
      <c r="X537" s="170" t="s">
        <v>1641</v>
      </c>
      <c r="Y537" s="170" t="s">
        <v>1641</v>
      </c>
      <c r="Z537" s="170" t="s">
        <v>1641</v>
      </c>
      <c r="AA537" s="170" t="s">
        <v>1641</v>
      </c>
      <c r="AB537" s="170" t="s">
        <v>1641</v>
      </c>
      <c r="AC537" s="170" t="s">
        <v>1641</v>
      </c>
    </row>
    <row r="538" ht="11.25" customHeight="1">
      <c r="A538" s="74"/>
      <c r="D538" s="150" t="s">
        <v>1326</v>
      </c>
      <c r="E538" s="151" t="s">
        <v>114</v>
      </c>
      <c r="F538" s="152" t="s">
        <v>1327</v>
      </c>
      <c r="G538" s="151" t="s">
        <v>1321</v>
      </c>
      <c r="H538" s="151" t="s">
        <v>1328</v>
      </c>
      <c r="I538" s="125" t="s">
        <v>154</v>
      </c>
      <c r="J538" s="157"/>
      <c r="K538" s="152" t="s">
        <v>1329</v>
      </c>
      <c r="L538" s="126">
        <v>2</v>
      </c>
      <c r="M538" s="151"/>
      <c r="N538" s="148">
        <f>IF(("Reference probe"&lt;&gt;"Reference probe"),"N","Y")</f>
      </c>
      <c r="O538" s="170" t="s">
        <v>1641</v>
      </c>
      <c r="P538" s="170" t="s">
        <v>1641</v>
      </c>
      <c r="Q538" s="170" t="s">
        <v>1641</v>
      </c>
      <c r="R538" s="170" t="s">
        <v>1641</v>
      </c>
      <c r="S538" s="170" t="s">
        <v>1641</v>
      </c>
      <c r="T538" s="170" t="s">
        <v>1641</v>
      </c>
      <c r="U538" s="170" t="s">
        <v>1641</v>
      </c>
      <c r="V538" s="170" t="s">
        <v>1641</v>
      </c>
      <c r="W538" s="170" t="s">
        <v>1641</v>
      </c>
      <c r="X538" s="170" t="s">
        <v>1641</v>
      </c>
      <c r="Y538" s="170" t="s">
        <v>1641</v>
      </c>
      <c r="Z538" s="170" t="s">
        <v>1641</v>
      </c>
      <c r="AA538" s="170" t="s">
        <v>1641</v>
      </c>
      <c r="AB538" s="170" t="s">
        <v>1641</v>
      </c>
      <c r="AC538" s="170" t="s">
        <v>1641</v>
      </c>
    </row>
    <row r="539" ht="11.25" customHeight="1">
      <c r="A539" s="74"/>
      <c r="D539" s="150" t="s">
        <v>1330</v>
      </c>
      <c r="E539" s="151" t="s">
        <v>114</v>
      </c>
      <c r="F539" s="152" t="s">
        <v>1331</v>
      </c>
      <c r="G539" s="151" t="s">
        <v>1321</v>
      </c>
      <c r="H539" s="151" t="s">
        <v>1328</v>
      </c>
      <c r="I539" s="125" t="s">
        <v>202</v>
      </c>
      <c r="J539" s="157"/>
      <c r="K539" s="152" t="s">
        <v>1332</v>
      </c>
      <c r="L539" s="126">
        <v>2</v>
      </c>
      <c r="M539" s="151"/>
      <c r="N539" s="148">
        <f>IF(("Default"&lt;&gt;"Reference probe"),"N","Y")</f>
      </c>
      <c r="O539" s="170" t="s">
        <v>1641</v>
      </c>
      <c r="P539" s="170" t="s">
        <v>1641</v>
      </c>
      <c r="Q539" s="170" t="s">
        <v>1641</v>
      </c>
      <c r="R539" s="170" t="s">
        <v>1641</v>
      </c>
      <c r="S539" s="170" t="s">
        <v>1641</v>
      </c>
      <c r="T539" s="170" t="s">
        <v>1641</v>
      </c>
      <c r="U539" s="170" t="s">
        <v>1641</v>
      </c>
      <c r="V539" s="170" t="s">
        <v>1641</v>
      </c>
      <c r="W539" s="170" t="s">
        <v>1641</v>
      </c>
      <c r="X539" s="170" t="s">
        <v>1641</v>
      </c>
      <c r="Y539" s="170" t="s">
        <v>1641</v>
      </c>
      <c r="Z539" s="170" t="s">
        <v>1641</v>
      </c>
      <c r="AA539" s="170" t="s">
        <v>1641</v>
      </c>
      <c r="AB539" s="170" t="s">
        <v>1641</v>
      </c>
      <c r="AC539" s="170" t="s">
        <v>1641</v>
      </c>
    </row>
    <row r="540" ht="11.25" customHeight="1">
      <c r="A540" s="74"/>
      <c r="D540" s="150" t="s">
        <v>1333</v>
      </c>
      <c r="E540" s="151" t="s">
        <v>114</v>
      </c>
      <c r="F540" s="152" t="s">
        <v>1334</v>
      </c>
      <c r="G540" s="151" t="s">
        <v>1321</v>
      </c>
      <c r="H540" s="151" t="s">
        <v>1328</v>
      </c>
      <c r="I540" s="125" t="s">
        <v>151</v>
      </c>
      <c r="J540" s="157"/>
      <c r="K540" s="152" t="s">
        <v>1335</v>
      </c>
      <c r="L540" s="126">
        <v>2</v>
      </c>
      <c r="M540" s="151"/>
      <c r="N540" s="148">
        <f>IF(("Default"&lt;&gt;"Reference probe"),"N","Y")</f>
      </c>
      <c r="O540" s="170" t="s">
        <v>1641</v>
      </c>
      <c r="P540" s="170" t="s">
        <v>1641</v>
      </c>
      <c r="Q540" s="170" t="s">
        <v>1641</v>
      </c>
      <c r="R540" s="170" t="s">
        <v>1641</v>
      </c>
      <c r="S540" s="170" t="s">
        <v>1641</v>
      </c>
      <c r="T540" s="170" t="s">
        <v>1641</v>
      </c>
      <c r="U540" s="170" t="s">
        <v>1641</v>
      </c>
      <c r="V540" s="170" t="s">
        <v>1641</v>
      </c>
      <c r="W540" s="170" t="s">
        <v>1641</v>
      </c>
      <c r="X540" s="170" t="s">
        <v>1641</v>
      </c>
      <c r="Y540" s="170" t="s">
        <v>1641</v>
      </c>
      <c r="Z540" s="170" t="s">
        <v>1641</v>
      </c>
      <c r="AA540" s="170" t="s">
        <v>1641</v>
      </c>
      <c r="AB540" s="170" t="s">
        <v>1641</v>
      </c>
      <c r="AC540" s="170" t="s">
        <v>1641</v>
      </c>
    </row>
    <row r="541" ht="11.25" customHeight="1">
      <c r="A541" s="74"/>
      <c r="D541" s="150" t="s">
        <v>1336</v>
      </c>
      <c r="E541" s="151" t="s">
        <v>114</v>
      </c>
      <c r="F541" s="152" t="s">
        <v>1337</v>
      </c>
      <c r="G541" s="151" t="s">
        <v>1321</v>
      </c>
      <c r="H541" s="151" t="s">
        <v>1328</v>
      </c>
      <c r="I541" s="125" t="s">
        <v>148</v>
      </c>
      <c r="J541" s="157"/>
      <c r="K541" s="152" t="s">
        <v>1338</v>
      </c>
      <c r="L541" s="126">
        <v>2</v>
      </c>
      <c r="M541" s="151"/>
      <c r="N541" s="148">
        <f>IF(("Reference probe"&lt;&gt;"Reference probe"),"N","Y")</f>
      </c>
      <c r="O541" s="170" t="s">
        <v>1641</v>
      </c>
      <c r="P541" s="170" t="s">
        <v>1641</v>
      </c>
      <c r="Q541" s="170" t="s">
        <v>1641</v>
      </c>
      <c r="R541" s="170" t="s">
        <v>1641</v>
      </c>
      <c r="S541" s="170" t="s">
        <v>1641</v>
      </c>
      <c r="T541" s="170" t="s">
        <v>1641</v>
      </c>
      <c r="U541" s="170" t="s">
        <v>1641</v>
      </c>
      <c r="V541" s="170" t="s">
        <v>1641</v>
      </c>
      <c r="W541" s="170" t="s">
        <v>1641</v>
      </c>
      <c r="X541" s="170" t="s">
        <v>1641</v>
      </c>
      <c r="Y541" s="170" t="s">
        <v>1641</v>
      </c>
      <c r="Z541" s="170" t="s">
        <v>1641</v>
      </c>
      <c r="AA541" s="170" t="s">
        <v>1641</v>
      </c>
      <c r="AB541" s="170" t="s">
        <v>1641</v>
      </c>
      <c r="AC541" s="170" t="s">
        <v>1641</v>
      </c>
    </row>
    <row r="542" ht="11.25" customHeight="1">
      <c r="A542" s="74"/>
      <c r="D542" s="150" t="s">
        <v>1339</v>
      </c>
      <c r="E542" s="151" t="s">
        <v>114</v>
      </c>
      <c r="F542" s="152" t="s">
        <v>1337</v>
      </c>
      <c r="G542" s="151" t="s">
        <v>1321</v>
      </c>
      <c r="H542" s="151" t="s">
        <v>1328</v>
      </c>
      <c r="I542" s="125" t="s">
        <v>145</v>
      </c>
      <c r="J542" s="157"/>
      <c r="K542" s="152" t="s">
        <v>1338</v>
      </c>
      <c r="L542" s="126">
        <v>2</v>
      </c>
      <c r="M542" s="151"/>
      <c r="N542" s="148">
        <f>IF(("Reference probe"&lt;&gt;"Reference probe"),"N","Y")</f>
      </c>
      <c r="O542" s="170" t="s">
        <v>1641</v>
      </c>
      <c r="P542" s="170" t="s">
        <v>1641</v>
      </c>
      <c r="Q542" s="170" t="s">
        <v>1641</v>
      </c>
      <c r="R542" s="170" t="s">
        <v>1641</v>
      </c>
      <c r="S542" s="170" t="s">
        <v>1641</v>
      </c>
      <c r="T542" s="170" t="s">
        <v>1641</v>
      </c>
      <c r="U542" s="170" t="s">
        <v>1641</v>
      </c>
      <c r="V542" s="170" t="s">
        <v>1641</v>
      </c>
      <c r="W542" s="170" t="s">
        <v>1641</v>
      </c>
      <c r="X542" s="170" t="s">
        <v>1641</v>
      </c>
      <c r="Y542" s="170" t="s">
        <v>1641</v>
      </c>
      <c r="Z542" s="170" t="s">
        <v>1641</v>
      </c>
      <c r="AA542" s="170" t="s">
        <v>1641</v>
      </c>
      <c r="AB542" s="170" t="s">
        <v>1641</v>
      </c>
      <c r="AC542" s="170" t="s">
        <v>1641</v>
      </c>
    </row>
    <row r="543" ht="11.25" customHeight="1">
      <c r="A543" s="74"/>
      <c r="D543" s="150" t="s">
        <v>1340</v>
      </c>
      <c r="E543" s="151" t="s">
        <v>114</v>
      </c>
      <c r="F543" s="152" t="s">
        <v>1341</v>
      </c>
      <c r="G543" s="151" t="s">
        <v>1321</v>
      </c>
      <c r="H543" s="151" t="s">
        <v>1328</v>
      </c>
      <c r="I543" s="125" t="s">
        <v>143</v>
      </c>
      <c r="J543" s="157"/>
      <c r="K543" s="152" t="s">
        <v>1335</v>
      </c>
      <c r="L543" s="126">
        <v>2</v>
      </c>
      <c r="M543" s="151"/>
      <c r="N543" s="148">
        <f>IF(("Default"&lt;&gt;"Reference probe"),"N","Y")</f>
      </c>
      <c r="O543" s="170" t="s">
        <v>1641</v>
      </c>
      <c r="P543" s="170" t="s">
        <v>1641</v>
      </c>
      <c r="Q543" s="170" t="s">
        <v>1641</v>
      </c>
      <c r="R543" s="170" t="s">
        <v>1641</v>
      </c>
      <c r="S543" s="170" t="s">
        <v>1641</v>
      </c>
      <c r="T543" s="170" t="s">
        <v>1641</v>
      </c>
      <c r="U543" s="170" t="s">
        <v>1641</v>
      </c>
      <c r="V543" s="170" t="s">
        <v>1641</v>
      </c>
      <c r="W543" s="170" t="s">
        <v>1641</v>
      </c>
      <c r="X543" s="170" t="s">
        <v>1641</v>
      </c>
      <c r="Y543" s="170" t="s">
        <v>1641</v>
      </c>
      <c r="Z543" s="170" t="s">
        <v>1641</v>
      </c>
      <c r="AA543" s="170" t="s">
        <v>1641</v>
      </c>
      <c r="AB543" s="170" t="s">
        <v>1641</v>
      </c>
      <c r="AC543" s="170" t="s">
        <v>1641</v>
      </c>
    </row>
    <row r="544" ht="11.25" customHeight="1">
      <c r="A544" s="74"/>
      <c r="D544" s="150" t="s">
        <v>1342</v>
      </c>
      <c r="E544" s="151" t="s">
        <v>114</v>
      </c>
      <c r="F544" s="152" t="s">
        <v>1343</v>
      </c>
      <c r="G544" s="151" t="s">
        <v>1321</v>
      </c>
      <c r="H544" s="151" t="s">
        <v>1328</v>
      </c>
      <c r="I544" s="125" t="s">
        <v>140</v>
      </c>
      <c r="J544" s="157"/>
      <c r="K544" s="152" t="s">
        <v>1335</v>
      </c>
      <c r="L544" s="126">
        <v>2</v>
      </c>
      <c r="M544" s="151"/>
      <c r="N544" s="148">
        <f>IF(("Default"&lt;&gt;"Reference probe"),"N","Y")</f>
      </c>
      <c r="O544" s="170" t="s">
        <v>1641</v>
      </c>
      <c r="P544" s="170" t="s">
        <v>1641</v>
      </c>
      <c r="Q544" s="170" t="s">
        <v>1641</v>
      </c>
      <c r="R544" s="170" t="s">
        <v>1641</v>
      </c>
      <c r="S544" s="170" t="s">
        <v>1641</v>
      </c>
      <c r="T544" s="170" t="s">
        <v>1641</v>
      </c>
      <c r="U544" s="170" t="s">
        <v>1641</v>
      </c>
      <c r="V544" s="170" t="s">
        <v>1641</v>
      </c>
      <c r="W544" s="170" t="s">
        <v>1641</v>
      </c>
      <c r="X544" s="170" t="s">
        <v>1641</v>
      </c>
      <c r="Y544" s="170" t="s">
        <v>1641</v>
      </c>
      <c r="Z544" s="170" t="s">
        <v>1641</v>
      </c>
      <c r="AA544" s="170" t="s">
        <v>1641</v>
      </c>
      <c r="AB544" s="170" t="s">
        <v>1641</v>
      </c>
      <c r="AC544" s="170" t="s">
        <v>1641</v>
      </c>
    </row>
    <row r="545" ht="11.25" customHeight="1">
      <c r="A545" s="74"/>
      <c r="D545" s="150" t="s">
        <v>1344</v>
      </c>
      <c r="E545" s="151" t="s">
        <v>114</v>
      </c>
      <c r="F545" s="152" t="s">
        <v>1343</v>
      </c>
      <c r="G545" s="151" t="s">
        <v>1321</v>
      </c>
      <c r="H545" s="151" t="s">
        <v>1328</v>
      </c>
      <c r="I545" s="125" t="s">
        <v>138</v>
      </c>
      <c r="J545" s="157"/>
      <c r="K545" s="152" t="s">
        <v>1338</v>
      </c>
      <c r="L545" s="126">
        <v>2</v>
      </c>
      <c r="M545" s="151"/>
      <c r="N545" s="148">
        <f>IF(("Reference probe"&lt;&gt;"Reference probe"),"N","Y")</f>
      </c>
      <c r="O545" s="170" t="s">
        <v>1641</v>
      </c>
      <c r="P545" s="170" t="s">
        <v>1641</v>
      </c>
      <c r="Q545" s="170" t="s">
        <v>1641</v>
      </c>
      <c r="R545" s="170" t="s">
        <v>1641</v>
      </c>
      <c r="S545" s="170" t="s">
        <v>1641</v>
      </c>
      <c r="T545" s="170" t="s">
        <v>1641</v>
      </c>
      <c r="U545" s="170" t="s">
        <v>1641</v>
      </c>
      <c r="V545" s="170" t="s">
        <v>1641</v>
      </c>
      <c r="W545" s="170" t="s">
        <v>1641</v>
      </c>
      <c r="X545" s="170" t="s">
        <v>1641</v>
      </c>
      <c r="Y545" s="170" t="s">
        <v>1641</v>
      </c>
      <c r="Z545" s="170" t="s">
        <v>1641</v>
      </c>
      <c r="AA545" s="170" t="s">
        <v>1641</v>
      </c>
      <c r="AB545" s="170" t="s">
        <v>1641</v>
      </c>
      <c r="AC545" s="170" t="s">
        <v>1641</v>
      </c>
    </row>
    <row r="546" ht="11.25" customHeight="1">
      <c r="A546" s="74"/>
      <c r="D546" s="150" t="s">
        <v>1345</v>
      </c>
      <c r="E546" s="151" t="s">
        <v>114</v>
      </c>
      <c r="F546" s="152" t="s">
        <v>1346</v>
      </c>
      <c r="G546" s="151" t="s">
        <v>1321</v>
      </c>
      <c r="H546" s="151" t="s">
        <v>1328</v>
      </c>
      <c r="I546" s="125" t="s">
        <v>136</v>
      </c>
      <c r="J546" s="157"/>
      <c r="K546" s="152" t="s">
        <v>1338</v>
      </c>
      <c r="L546" s="126">
        <v>2</v>
      </c>
      <c r="M546" s="151"/>
      <c r="N546" s="148">
        <f>IF(("Default"&lt;&gt;"Reference probe"),"N","Y")</f>
      </c>
      <c r="O546" s="170" t="s">
        <v>1641</v>
      </c>
      <c r="P546" s="170" t="s">
        <v>1641</v>
      </c>
      <c r="Q546" s="170" t="s">
        <v>1641</v>
      </c>
      <c r="R546" s="170" t="s">
        <v>1641</v>
      </c>
      <c r="S546" s="170" t="s">
        <v>1641</v>
      </c>
      <c r="T546" s="170" t="s">
        <v>1641</v>
      </c>
      <c r="U546" s="170" t="s">
        <v>1641</v>
      </c>
      <c r="V546" s="170" t="s">
        <v>1641</v>
      </c>
      <c r="W546" s="170" t="s">
        <v>1641</v>
      </c>
      <c r="X546" s="170" t="s">
        <v>1641</v>
      </c>
      <c r="Y546" s="170" t="s">
        <v>1641</v>
      </c>
      <c r="Z546" s="170" t="s">
        <v>1641</v>
      </c>
      <c r="AA546" s="170" t="s">
        <v>1641</v>
      </c>
      <c r="AB546" s="170" t="s">
        <v>1641</v>
      </c>
      <c r="AC546" s="170" t="s">
        <v>1641</v>
      </c>
    </row>
    <row r="547" ht="11.25" customHeight="1">
      <c r="A547" s="74"/>
      <c r="D547" s="150" t="s">
        <v>1347</v>
      </c>
      <c r="E547" s="151" t="s">
        <v>114</v>
      </c>
      <c r="F547" s="152" t="s">
        <v>1348</v>
      </c>
      <c r="G547" s="151" t="s">
        <v>1321</v>
      </c>
      <c r="H547" s="151" t="s">
        <v>1328</v>
      </c>
      <c r="I547" s="125" t="s">
        <v>133</v>
      </c>
      <c r="J547" s="157"/>
      <c r="K547" s="152" t="s">
        <v>1335</v>
      </c>
      <c r="L547" s="126">
        <v>2</v>
      </c>
      <c r="M547" s="151"/>
      <c r="N547" s="148">
        <f>IF(("Default"&lt;&gt;"Reference probe"),"N","Y")</f>
      </c>
      <c r="O547" s="170" t="s">
        <v>1641</v>
      </c>
      <c r="P547" s="170" t="s">
        <v>1641</v>
      </c>
      <c r="Q547" s="170" t="s">
        <v>1641</v>
      </c>
      <c r="R547" s="170" t="s">
        <v>1641</v>
      </c>
      <c r="S547" s="170" t="s">
        <v>1641</v>
      </c>
      <c r="T547" s="170" t="s">
        <v>1641</v>
      </c>
      <c r="U547" s="170" t="s">
        <v>1641</v>
      </c>
      <c r="V547" s="170" t="s">
        <v>1641</v>
      </c>
      <c r="W547" s="170" t="s">
        <v>1641</v>
      </c>
      <c r="X547" s="170" t="s">
        <v>1641</v>
      </c>
      <c r="Y547" s="170" t="s">
        <v>1641</v>
      </c>
      <c r="Z547" s="170" t="s">
        <v>1641</v>
      </c>
      <c r="AA547" s="170" t="s">
        <v>1641</v>
      </c>
      <c r="AB547" s="170" t="s">
        <v>1641</v>
      </c>
      <c r="AC547" s="170" t="s">
        <v>1641</v>
      </c>
    </row>
    <row r="548" ht="11.25" customHeight="1">
      <c r="A548" s="74"/>
      <c r="D548" s="150" t="s">
        <v>1349</v>
      </c>
      <c r="E548" s="151" t="s">
        <v>114</v>
      </c>
      <c r="F548" s="152" t="s">
        <v>1350</v>
      </c>
      <c r="G548" s="151" t="s">
        <v>1321</v>
      </c>
      <c r="H548" s="151" t="s">
        <v>1328</v>
      </c>
      <c r="I548" s="125" t="s">
        <v>230</v>
      </c>
      <c r="J548" s="157"/>
      <c r="K548" s="152" t="s">
        <v>1335</v>
      </c>
      <c r="L548" s="126">
        <v>2</v>
      </c>
      <c r="M548" s="151"/>
      <c r="N548" s="148">
        <f>IF(("Default"&lt;&gt;"Reference probe"),"N","Y")</f>
      </c>
      <c r="O548" s="170" t="s">
        <v>1641</v>
      </c>
      <c r="P548" s="170" t="s">
        <v>1641</v>
      </c>
      <c r="Q548" s="170" t="s">
        <v>1641</v>
      </c>
      <c r="R548" s="170" t="s">
        <v>1641</v>
      </c>
      <c r="S548" s="170" t="s">
        <v>1641</v>
      </c>
      <c r="T548" s="170" t="s">
        <v>1641</v>
      </c>
      <c r="U548" s="170" t="s">
        <v>1641</v>
      </c>
      <c r="V548" s="170" t="s">
        <v>1641</v>
      </c>
      <c r="W548" s="170" t="s">
        <v>1641</v>
      </c>
      <c r="X548" s="170" t="s">
        <v>1641</v>
      </c>
      <c r="Y548" s="170" t="s">
        <v>1641</v>
      </c>
      <c r="Z548" s="170" t="s">
        <v>1641</v>
      </c>
      <c r="AA548" s="170" t="s">
        <v>1641</v>
      </c>
      <c r="AB548" s="170" t="s">
        <v>1641</v>
      </c>
      <c r="AC548" s="170" t="s">
        <v>1641</v>
      </c>
    </row>
    <row r="549" ht="11.25" customHeight="1">
      <c r="A549" s="74"/>
      <c r="D549" s="150" t="s">
        <v>1351</v>
      </c>
      <c r="E549" s="151" t="s">
        <v>114</v>
      </c>
      <c r="F549" s="152" t="s">
        <v>1352</v>
      </c>
      <c r="G549" s="151" t="s">
        <v>1321</v>
      </c>
      <c r="H549" s="151" t="s">
        <v>1328</v>
      </c>
      <c r="I549" s="125" t="s">
        <v>131</v>
      </c>
      <c r="J549" s="157"/>
      <c r="K549" s="152" t="s">
        <v>1335</v>
      </c>
      <c r="L549" s="126">
        <v>2</v>
      </c>
      <c r="M549" s="151"/>
      <c r="N549" s="148">
        <f>IF(("Default"&lt;&gt;"Reference probe"),"N","Y")</f>
      </c>
      <c r="O549" s="170" t="s">
        <v>1641</v>
      </c>
      <c r="P549" s="170" t="s">
        <v>1641</v>
      </c>
      <c r="Q549" s="170" t="s">
        <v>1641</v>
      </c>
      <c r="R549" s="170" t="s">
        <v>1641</v>
      </c>
      <c r="S549" s="170" t="s">
        <v>1641</v>
      </c>
      <c r="T549" s="170" t="s">
        <v>1641</v>
      </c>
      <c r="U549" s="170" t="s">
        <v>1641</v>
      </c>
      <c r="V549" s="170" t="s">
        <v>1641</v>
      </c>
      <c r="W549" s="170" t="s">
        <v>1641</v>
      </c>
      <c r="X549" s="170" t="s">
        <v>1641</v>
      </c>
      <c r="Y549" s="170" t="s">
        <v>1641</v>
      </c>
      <c r="Z549" s="170" t="s">
        <v>1641</v>
      </c>
      <c r="AA549" s="170" t="s">
        <v>1641</v>
      </c>
      <c r="AB549" s="170" t="s">
        <v>1641</v>
      </c>
      <c r="AC549" s="170" t="s">
        <v>1641</v>
      </c>
    </row>
    <row r="550" ht="11.25" customHeight="1">
      <c r="A550" s="74"/>
      <c r="D550" s="150" t="s">
        <v>1353</v>
      </c>
      <c r="E550" s="151" t="s">
        <v>114</v>
      </c>
      <c r="F550" s="152" t="s">
        <v>1354</v>
      </c>
      <c r="G550" s="151" t="s">
        <v>1321</v>
      </c>
      <c r="H550" s="151" t="s">
        <v>1328</v>
      </c>
      <c r="I550" s="125" t="s">
        <v>128</v>
      </c>
      <c r="J550" s="157"/>
      <c r="K550" s="152" t="s">
        <v>1335</v>
      </c>
      <c r="L550" s="126">
        <v>2</v>
      </c>
      <c r="M550" s="151"/>
      <c r="N550" s="148">
        <f>IF(("Default"&lt;&gt;"Reference probe"),"N","Y")</f>
      </c>
      <c r="O550" s="170" t="s">
        <v>1641</v>
      </c>
      <c r="P550" s="170" t="s">
        <v>1641</v>
      </c>
      <c r="Q550" s="170" t="s">
        <v>1641</v>
      </c>
      <c r="R550" s="170" t="s">
        <v>1641</v>
      </c>
      <c r="S550" s="170" t="s">
        <v>1641</v>
      </c>
      <c r="T550" s="170" t="s">
        <v>1641</v>
      </c>
      <c r="U550" s="170" t="s">
        <v>1641</v>
      </c>
      <c r="V550" s="170" t="s">
        <v>1641</v>
      </c>
      <c r="W550" s="170" t="s">
        <v>1641</v>
      </c>
      <c r="X550" s="170" t="s">
        <v>1641</v>
      </c>
      <c r="Y550" s="170" t="s">
        <v>1641</v>
      </c>
      <c r="Z550" s="170" t="s">
        <v>1641</v>
      </c>
      <c r="AA550" s="170" t="s">
        <v>1641</v>
      </c>
      <c r="AB550" s="170" t="s">
        <v>1641</v>
      </c>
      <c r="AC550" s="170" t="s">
        <v>1641</v>
      </c>
    </row>
    <row r="551" ht="11.25" customHeight="1">
      <c r="A551" s="74"/>
      <c r="D551" s="150" t="s">
        <v>1355</v>
      </c>
      <c r="E551" s="151" t="s">
        <v>114</v>
      </c>
      <c r="F551" s="152" t="s">
        <v>1356</v>
      </c>
      <c r="G551" s="151" t="s">
        <v>1321</v>
      </c>
      <c r="H551" s="151" t="s">
        <v>1328</v>
      </c>
      <c r="I551" s="125" t="s">
        <v>128</v>
      </c>
      <c r="J551" s="157"/>
      <c r="K551" s="152" t="s">
        <v>1357</v>
      </c>
      <c r="L551" s="126">
        <v>2</v>
      </c>
      <c r="M551" s="151"/>
      <c r="N551" s="148">
        <f>IF(("Reference probe"&lt;&gt;"Reference probe"),"N","Y")</f>
      </c>
      <c r="O551" s="170" t="s">
        <v>1641</v>
      </c>
      <c r="P551" s="170" t="s">
        <v>1641</v>
      </c>
      <c r="Q551" s="170" t="s">
        <v>1641</v>
      </c>
      <c r="R551" s="170" t="s">
        <v>1641</v>
      </c>
      <c r="S551" s="170" t="s">
        <v>1641</v>
      </c>
      <c r="T551" s="170" t="s">
        <v>1641</v>
      </c>
      <c r="U551" s="170" t="s">
        <v>1641</v>
      </c>
      <c r="V551" s="170" t="s">
        <v>1641</v>
      </c>
      <c r="W551" s="170" t="s">
        <v>1641</v>
      </c>
      <c r="X551" s="170" t="s">
        <v>1641</v>
      </c>
      <c r="Y551" s="170" t="s">
        <v>1641</v>
      </c>
      <c r="Z551" s="170" t="s">
        <v>1641</v>
      </c>
      <c r="AA551" s="170" t="s">
        <v>1641</v>
      </c>
      <c r="AB551" s="170" t="s">
        <v>1641</v>
      </c>
      <c r="AC551" s="170" t="s">
        <v>1641</v>
      </c>
    </row>
    <row r="552" ht="11.25" customHeight="1">
      <c r="A552" s="74"/>
      <c r="D552" s="150" t="s">
        <v>1358</v>
      </c>
      <c r="E552" s="151" t="s">
        <v>114</v>
      </c>
      <c r="F552" s="152" t="s">
        <v>1359</v>
      </c>
      <c r="G552" s="151" t="s">
        <v>1321</v>
      </c>
      <c r="H552" s="151" t="s">
        <v>1328</v>
      </c>
      <c r="I552" s="125" t="s">
        <v>128</v>
      </c>
      <c r="J552" s="157"/>
      <c r="K552" s="152" t="s">
        <v>1360</v>
      </c>
      <c r="L552" s="126">
        <v>2</v>
      </c>
      <c r="M552" s="151"/>
      <c r="N552" s="148">
        <f>IF(("Default"&lt;&gt;"Reference probe"),"N","Y")</f>
      </c>
      <c r="O552" s="170" t="s">
        <v>1641</v>
      </c>
      <c r="P552" s="170" t="s">
        <v>1641</v>
      </c>
      <c r="Q552" s="170" t="s">
        <v>1641</v>
      </c>
      <c r="R552" s="170" t="s">
        <v>1641</v>
      </c>
      <c r="S552" s="170" t="s">
        <v>1641</v>
      </c>
      <c r="T552" s="170" t="s">
        <v>1641</v>
      </c>
      <c r="U552" s="170" t="s">
        <v>1641</v>
      </c>
      <c r="V552" s="170" t="s">
        <v>1641</v>
      </c>
      <c r="W552" s="170" t="s">
        <v>1641</v>
      </c>
      <c r="X552" s="170" t="s">
        <v>1641</v>
      </c>
      <c r="Y552" s="170" t="s">
        <v>1641</v>
      </c>
      <c r="Z552" s="170" t="s">
        <v>1641</v>
      </c>
      <c r="AA552" s="170" t="s">
        <v>1641</v>
      </c>
      <c r="AB552" s="170" t="s">
        <v>1641</v>
      </c>
      <c r="AC552" s="170" t="s">
        <v>1641</v>
      </c>
    </row>
    <row r="553" ht="11.25" customHeight="1">
      <c r="A553" s="74"/>
      <c r="D553" s="150" t="s">
        <v>1361</v>
      </c>
      <c r="E553" s="151" t="s">
        <v>114</v>
      </c>
      <c r="F553" s="152" t="s">
        <v>1362</v>
      </c>
      <c r="G553" s="151" t="s">
        <v>1363</v>
      </c>
      <c r="H553" s="151" t="s">
        <v>1364</v>
      </c>
      <c r="I553" s="125" t="s">
        <v>154</v>
      </c>
      <c r="J553" s="157"/>
      <c r="K553" s="152" t="s">
        <v>1365</v>
      </c>
      <c r="L553" s="126">
        <v>2</v>
      </c>
      <c r="M553" s="151" t="s">
        <v>165</v>
      </c>
      <c r="N553" s="148">
        <f>IF(("Default"&lt;&gt;"Reference probe"),"N","Y")</f>
      </c>
      <c r="O553" s="170" t="s">
        <v>1641</v>
      </c>
      <c r="P553" s="170" t="s">
        <v>1641</v>
      </c>
      <c r="Q553" s="170" t="s">
        <v>1641</v>
      </c>
      <c r="R553" s="170" t="s">
        <v>1641</v>
      </c>
      <c r="S553" s="170" t="s">
        <v>1641</v>
      </c>
      <c r="T553" s="170" t="s">
        <v>1641</v>
      </c>
      <c r="U553" s="170" t="s">
        <v>1641</v>
      </c>
      <c r="V553" s="170" t="s">
        <v>1641</v>
      </c>
      <c r="W553" s="170" t="s">
        <v>1641</v>
      </c>
      <c r="X553" s="170" t="s">
        <v>1641</v>
      </c>
      <c r="Y553" s="170" t="s">
        <v>1641</v>
      </c>
      <c r="Z553" s="170" t="s">
        <v>1641</v>
      </c>
      <c r="AA553" s="170" t="s">
        <v>1641</v>
      </c>
      <c r="AB553" s="170" t="s">
        <v>1641</v>
      </c>
      <c r="AC553" s="170" t="s">
        <v>1641</v>
      </c>
    </row>
    <row r="554" ht="11.25" customHeight="1">
      <c r="A554" s="74"/>
      <c r="D554" s="150" t="s">
        <v>1366</v>
      </c>
      <c r="E554" s="151" t="s">
        <v>114</v>
      </c>
      <c r="F554" s="152" t="s">
        <v>1362</v>
      </c>
      <c r="G554" s="151" t="s">
        <v>1363</v>
      </c>
      <c r="H554" s="151" t="s">
        <v>1364</v>
      </c>
      <c r="I554" s="125" t="s">
        <v>154</v>
      </c>
      <c r="J554" s="157"/>
      <c r="K554" s="152" t="s">
        <v>1367</v>
      </c>
      <c r="L554" s="126">
        <v>2</v>
      </c>
      <c r="M554" s="151" t="s">
        <v>1368</v>
      </c>
      <c r="N554" s="148">
        <f>IF(("Default"&lt;&gt;"Reference probe"),"N","Y")</f>
      </c>
      <c r="O554" s="170" t="s">
        <v>1641</v>
      </c>
      <c r="P554" s="170" t="s">
        <v>1641</v>
      </c>
      <c r="Q554" s="170" t="s">
        <v>1641</v>
      </c>
      <c r="R554" s="170" t="s">
        <v>1641</v>
      </c>
      <c r="S554" s="170" t="s">
        <v>1641</v>
      </c>
      <c r="T554" s="170" t="s">
        <v>1641</v>
      </c>
      <c r="U554" s="170" t="s">
        <v>1641</v>
      </c>
      <c r="V554" s="170" t="s">
        <v>1641</v>
      </c>
      <c r="W554" s="170" t="s">
        <v>1641</v>
      </c>
      <c r="X554" s="170" t="s">
        <v>1641</v>
      </c>
      <c r="Y554" s="170" t="s">
        <v>1641</v>
      </c>
      <c r="Z554" s="170" t="s">
        <v>1641</v>
      </c>
      <c r="AA554" s="170" t="s">
        <v>1641</v>
      </c>
      <c r="AB554" s="170" t="s">
        <v>1641</v>
      </c>
      <c r="AC554" s="170" t="s">
        <v>1641</v>
      </c>
    </row>
    <row r="555" ht="11.25" customHeight="1">
      <c r="A555" s="74"/>
      <c r="D555" s="150" t="s">
        <v>1369</v>
      </c>
      <c r="E555" s="151" t="s">
        <v>114</v>
      </c>
      <c r="F555" s="152" t="s">
        <v>1370</v>
      </c>
      <c r="G555" s="151" t="s">
        <v>1363</v>
      </c>
      <c r="H555" s="151" t="s">
        <v>1364</v>
      </c>
      <c r="I555" s="125" t="s">
        <v>202</v>
      </c>
      <c r="J555" s="157"/>
      <c r="K555" s="152" t="s">
        <v>1130</v>
      </c>
      <c r="L555" s="126">
        <v>2</v>
      </c>
      <c r="M555" s="151" t="s">
        <v>1371</v>
      </c>
      <c r="N555" s="148">
        <f>IF(("Default"&lt;&gt;"Reference probe"),"N","Y")</f>
      </c>
      <c r="O555" s="170" t="s">
        <v>1641</v>
      </c>
      <c r="P555" s="170" t="s">
        <v>1641</v>
      </c>
      <c r="Q555" s="170" t="s">
        <v>1641</v>
      </c>
      <c r="R555" s="170" t="s">
        <v>1641</v>
      </c>
      <c r="S555" s="170" t="s">
        <v>1641</v>
      </c>
      <c r="T555" s="170" t="s">
        <v>1641</v>
      </c>
      <c r="U555" s="170" t="s">
        <v>1641</v>
      </c>
      <c r="V555" s="170" t="s">
        <v>1641</v>
      </c>
      <c r="W555" s="170" t="s">
        <v>1641</v>
      </c>
      <c r="X555" s="170" t="s">
        <v>1641</v>
      </c>
      <c r="Y555" s="170" t="s">
        <v>1641</v>
      </c>
      <c r="Z555" s="170" t="s">
        <v>1641</v>
      </c>
      <c r="AA555" s="170" t="s">
        <v>1641</v>
      </c>
      <c r="AB555" s="170" t="s">
        <v>1641</v>
      </c>
      <c r="AC555" s="170" t="s">
        <v>1641</v>
      </c>
    </row>
    <row r="556" ht="11.25" customHeight="1">
      <c r="A556" s="74"/>
      <c r="D556" s="150" t="s">
        <v>1372</v>
      </c>
      <c r="E556" s="151" t="s">
        <v>114</v>
      </c>
      <c r="F556" s="152" t="s">
        <v>1373</v>
      </c>
      <c r="G556" s="151" t="s">
        <v>1363</v>
      </c>
      <c r="H556" s="151" t="s">
        <v>1364</v>
      </c>
      <c r="I556" s="125" t="s">
        <v>202</v>
      </c>
      <c r="J556" s="157"/>
      <c r="K556" s="152" t="s">
        <v>1374</v>
      </c>
      <c r="L556" s="126">
        <v>2</v>
      </c>
      <c r="M556" s="151" t="s">
        <v>165</v>
      </c>
      <c r="N556" s="148">
        <f>IF(("Default"&lt;&gt;"Reference probe"),"N","Y")</f>
      </c>
      <c r="O556" s="170" t="s">
        <v>1641</v>
      </c>
      <c r="P556" s="170" t="s">
        <v>1641</v>
      </c>
      <c r="Q556" s="170" t="s">
        <v>1641</v>
      </c>
      <c r="R556" s="170" t="s">
        <v>1641</v>
      </c>
      <c r="S556" s="170" t="s">
        <v>1641</v>
      </c>
      <c r="T556" s="170" t="s">
        <v>1641</v>
      </c>
      <c r="U556" s="170" t="s">
        <v>1641</v>
      </c>
      <c r="V556" s="170" t="s">
        <v>1641</v>
      </c>
      <c r="W556" s="170" t="s">
        <v>1641</v>
      </c>
      <c r="X556" s="170" t="s">
        <v>1641</v>
      </c>
      <c r="Y556" s="170" t="s">
        <v>1641</v>
      </c>
      <c r="Z556" s="170" t="s">
        <v>1641</v>
      </c>
      <c r="AA556" s="170" t="s">
        <v>1641</v>
      </c>
      <c r="AB556" s="170" t="s">
        <v>1641</v>
      </c>
      <c r="AC556" s="170" t="s">
        <v>1641</v>
      </c>
    </row>
    <row r="557" ht="11.25" customHeight="1">
      <c r="A557" s="74"/>
      <c r="D557" s="150" t="s">
        <v>1375</v>
      </c>
      <c r="E557" s="151" t="s">
        <v>114</v>
      </c>
      <c r="F557" s="152" t="s">
        <v>1373</v>
      </c>
      <c r="G557" s="151" t="s">
        <v>1363</v>
      </c>
      <c r="H557" s="151" t="s">
        <v>1364</v>
      </c>
      <c r="I557" s="125" t="s">
        <v>202</v>
      </c>
      <c r="J557" s="157"/>
      <c r="K557" s="152"/>
      <c r="L557" s="126">
        <v>2</v>
      </c>
      <c r="M557" s="151" t="s">
        <v>1376</v>
      </c>
      <c r="N557" s="148">
        <f>IF(("Default"&lt;&gt;"Reference probe"),"N","Y")</f>
      </c>
      <c r="O557" s="170" t="s">
        <v>1641</v>
      </c>
      <c r="P557" s="170" t="s">
        <v>1641</v>
      </c>
      <c r="Q557" s="170" t="s">
        <v>1641</v>
      </c>
      <c r="R557" s="170" t="s">
        <v>1641</v>
      </c>
      <c r="S557" s="170" t="s">
        <v>1641</v>
      </c>
      <c r="T557" s="170" t="s">
        <v>1641</v>
      </c>
      <c r="U557" s="170" t="s">
        <v>1641</v>
      </c>
      <c r="V557" s="170" t="s">
        <v>1641</v>
      </c>
      <c r="W557" s="170" t="s">
        <v>1641</v>
      </c>
      <c r="X557" s="170" t="s">
        <v>1641</v>
      </c>
      <c r="Y557" s="170" t="s">
        <v>1641</v>
      </c>
      <c r="Z557" s="170" t="s">
        <v>1641</v>
      </c>
      <c r="AA557" s="170" t="s">
        <v>1641</v>
      </c>
      <c r="AB557" s="170" t="s">
        <v>1641</v>
      </c>
      <c r="AC557" s="170" t="s">
        <v>1641</v>
      </c>
    </row>
    <row r="558" ht="11.25" customHeight="1">
      <c r="A558" s="74"/>
      <c r="D558" s="150" t="s">
        <v>1377</v>
      </c>
      <c r="E558" s="151" t="s">
        <v>114</v>
      </c>
      <c r="F558" s="152" t="s">
        <v>1378</v>
      </c>
      <c r="G558" s="151" t="s">
        <v>1363</v>
      </c>
      <c r="H558" s="151" t="s">
        <v>1364</v>
      </c>
      <c r="I558" s="125" t="s">
        <v>151</v>
      </c>
      <c r="J558" s="157"/>
      <c r="K558" s="152"/>
      <c r="L558" s="126">
        <v>2</v>
      </c>
      <c r="M558" s="151" t="s">
        <v>1368</v>
      </c>
      <c r="N558" s="148">
        <f>IF(("Default"&lt;&gt;"Reference probe"),"N","Y")</f>
      </c>
      <c r="O558" s="170" t="s">
        <v>1641</v>
      </c>
      <c r="P558" s="170" t="s">
        <v>1641</v>
      </c>
      <c r="Q558" s="170" t="s">
        <v>1641</v>
      </c>
      <c r="R558" s="170" t="s">
        <v>1641</v>
      </c>
      <c r="S558" s="170" t="s">
        <v>1641</v>
      </c>
      <c r="T558" s="170" t="s">
        <v>1641</v>
      </c>
      <c r="U558" s="170" t="s">
        <v>1641</v>
      </c>
      <c r="V558" s="170" t="s">
        <v>1641</v>
      </c>
      <c r="W558" s="170" t="s">
        <v>1641</v>
      </c>
      <c r="X558" s="170" t="s">
        <v>1641</v>
      </c>
      <c r="Y558" s="170" t="s">
        <v>1641</v>
      </c>
      <c r="Z558" s="170" t="s">
        <v>1641</v>
      </c>
      <c r="AA558" s="170" t="s">
        <v>1641</v>
      </c>
      <c r="AB558" s="170" t="s">
        <v>1641</v>
      </c>
      <c r="AC558" s="170" t="s">
        <v>1641</v>
      </c>
    </row>
    <row r="559" ht="11.25" customHeight="1">
      <c r="A559" s="74"/>
      <c r="D559" s="150" t="s">
        <v>1379</v>
      </c>
      <c r="E559" s="151" t="s">
        <v>114</v>
      </c>
      <c r="F559" s="152" t="s">
        <v>1380</v>
      </c>
      <c r="G559" s="151" t="s">
        <v>1363</v>
      </c>
      <c r="H559" s="151" t="s">
        <v>1364</v>
      </c>
      <c r="I559" s="125" t="s">
        <v>148</v>
      </c>
      <c r="J559" s="157"/>
      <c r="K559" s="152"/>
      <c r="L559" s="126">
        <v>2</v>
      </c>
      <c r="M559" s="151" t="s">
        <v>1368</v>
      </c>
      <c r="N559" s="148">
        <f>IF(("Default"&lt;&gt;"Reference probe"),"N","Y")</f>
      </c>
      <c r="O559" s="170" t="s">
        <v>1641</v>
      </c>
      <c r="P559" s="170" t="s">
        <v>1641</v>
      </c>
      <c r="Q559" s="170" t="s">
        <v>1641</v>
      </c>
      <c r="R559" s="170" t="s">
        <v>1641</v>
      </c>
      <c r="S559" s="170" t="s">
        <v>1641</v>
      </c>
      <c r="T559" s="170" t="s">
        <v>1641</v>
      </c>
      <c r="U559" s="170" t="s">
        <v>1641</v>
      </c>
      <c r="V559" s="170" t="s">
        <v>1641</v>
      </c>
      <c r="W559" s="170" t="s">
        <v>1641</v>
      </c>
      <c r="X559" s="170" t="s">
        <v>1641</v>
      </c>
      <c r="Y559" s="170" t="s">
        <v>1641</v>
      </c>
      <c r="Z559" s="170" t="s">
        <v>1641</v>
      </c>
      <c r="AA559" s="170" t="s">
        <v>1641</v>
      </c>
      <c r="AB559" s="170" t="s">
        <v>1641</v>
      </c>
      <c r="AC559" s="170" t="s">
        <v>1641</v>
      </c>
    </row>
    <row r="560" ht="11.25" customHeight="1">
      <c r="A560" s="74"/>
      <c r="D560" s="150" t="s">
        <v>1381</v>
      </c>
      <c r="E560" s="151" t="s">
        <v>114</v>
      </c>
      <c r="F560" s="152" t="s">
        <v>1382</v>
      </c>
      <c r="G560" s="151" t="s">
        <v>1363</v>
      </c>
      <c r="H560" s="151" t="s">
        <v>1364</v>
      </c>
      <c r="I560" s="125" t="s">
        <v>145</v>
      </c>
      <c r="J560" s="157"/>
      <c r="K560" s="152"/>
      <c r="L560" s="126">
        <v>2</v>
      </c>
      <c r="M560" s="151" t="s">
        <v>1368</v>
      </c>
      <c r="N560" s="148">
        <f>IF(("Default"&lt;&gt;"Reference probe"),"N","Y")</f>
      </c>
      <c r="O560" s="170" t="s">
        <v>1641</v>
      </c>
      <c r="P560" s="170" t="s">
        <v>1641</v>
      </c>
      <c r="Q560" s="170" t="s">
        <v>1641</v>
      </c>
      <c r="R560" s="170" t="s">
        <v>1641</v>
      </c>
      <c r="S560" s="170" t="s">
        <v>1641</v>
      </c>
      <c r="T560" s="170" t="s">
        <v>1641</v>
      </c>
      <c r="U560" s="170" t="s">
        <v>1641</v>
      </c>
      <c r="V560" s="170" t="s">
        <v>1641</v>
      </c>
      <c r="W560" s="170" t="s">
        <v>1641</v>
      </c>
      <c r="X560" s="170" t="s">
        <v>1641</v>
      </c>
      <c r="Y560" s="170" t="s">
        <v>1641</v>
      </c>
      <c r="Z560" s="170" t="s">
        <v>1641</v>
      </c>
      <c r="AA560" s="170" t="s">
        <v>1641</v>
      </c>
      <c r="AB560" s="170" t="s">
        <v>1641</v>
      </c>
      <c r="AC560" s="170" t="s">
        <v>1641</v>
      </c>
    </row>
    <row r="561" ht="11.25" customHeight="1">
      <c r="A561" s="74"/>
      <c r="D561" s="150" t="s">
        <v>1383</v>
      </c>
      <c r="E561" s="151" t="s">
        <v>114</v>
      </c>
      <c r="F561" s="152" t="s">
        <v>1384</v>
      </c>
      <c r="G561" s="151" t="s">
        <v>1363</v>
      </c>
      <c r="H561" s="151" t="s">
        <v>1364</v>
      </c>
      <c r="I561" s="125" t="s">
        <v>143</v>
      </c>
      <c r="J561" s="157"/>
      <c r="K561" s="152"/>
      <c r="L561" s="126">
        <v>2</v>
      </c>
      <c r="M561" s="151" t="s">
        <v>165</v>
      </c>
      <c r="N561" s="148">
        <f>IF(("Default"&lt;&gt;"Reference probe"),"N","Y")</f>
      </c>
      <c r="O561" s="170" t="s">
        <v>1641</v>
      </c>
      <c r="P561" s="170" t="s">
        <v>1641</v>
      </c>
      <c r="Q561" s="170" t="s">
        <v>1641</v>
      </c>
      <c r="R561" s="170" t="s">
        <v>1641</v>
      </c>
      <c r="S561" s="170" t="s">
        <v>1641</v>
      </c>
      <c r="T561" s="170" t="s">
        <v>1641</v>
      </c>
      <c r="U561" s="170" t="s">
        <v>1641</v>
      </c>
      <c r="V561" s="170" t="s">
        <v>1641</v>
      </c>
      <c r="W561" s="170" t="s">
        <v>1641</v>
      </c>
      <c r="X561" s="170" t="s">
        <v>1641</v>
      </c>
      <c r="Y561" s="170" t="s">
        <v>1641</v>
      </c>
      <c r="Z561" s="170" t="s">
        <v>1641</v>
      </c>
      <c r="AA561" s="170" t="s">
        <v>1641</v>
      </c>
      <c r="AB561" s="170" t="s">
        <v>1641</v>
      </c>
      <c r="AC561" s="170" t="s">
        <v>1641</v>
      </c>
    </row>
    <row r="562" ht="11.25" customHeight="1">
      <c r="A562" s="74"/>
      <c r="D562" s="150" t="s">
        <v>1385</v>
      </c>
      <c r="E562" s="151" t="s">
        <v>114</v>
      </c>
      <c r="F562" s="152" t="s">
        <v>1384</v>
      </c>
      <c r="G562" s="151" t="s">
        <v>1363</v>
      </c>
      <c r="H562" s="151" t="s">
        <v>1364</v>
      </c>
      <c r="I562" s="125" t="s">
        <v>140</v>
      </c>
      <c r="J562" s="157"/>
      <c r="K562" s="152"/>
      <c r="L562" s="126">
        <v>2</v>
      </c>
      <c r="M562" s="151" t="s">
        <v>165</v>
      </c>
      <c r="N562" s="148">
        <f>IF(("Default"&lt;&gt;"Reference probe"),"N","Y")</f>
      </c>
      <c r="O562" s="170" t="s">
        <v>1641</v>
      </c>
      <c r="P562" s="170" t="s">
        <v>1641</v>
      </c>
      <c r="Q562" s="170" t="s">
        <v>1641</v>
      </c>
      <c r="R562" s="170" t="s">
        <v>1641</v>
      </c>
      <c r="S562" s="170" t="s">
        <v>1641</v>
      </c>
      <c r="T562" s="170" t="s">
        <v>1641</v>
      </c>
      <c r="U562" s="170" t="s">
        <v>1641</v>
      </c>
      <c r="V562" s="170" t="s">
        <v>1641</v>
      </c>
      <c r="W562" s="170" t="s">
        <v>1641</v>
      </c>
      <c r="X562" s="170" t="s">
        <v>1641</v>
      </c>
      <c r="Y562" s="170" t="s">
        <v>1641</v>
      </c>
      <c r="Z562" s="170" t="s">
        <v>1641</v>
      </c>
      <c r="AA562" s="170" t="s">
        <v>1641</v>
      </c>
      <c r="AB562" s="170" t="s">
        <v>1641</v>
      </c>
      <c r="AC562" s="170" t="s">
        <v>1641</v>
      </c>
    </row>
    <row r="563" ht="11.25" customHeight="1">
      <c r="A563" s="74"/>
      <c r="D563" s="150" t="s">
        <v>1386</v>
      </c>
      <c r="E563" s="151" t="s">
        <v>114</v>
      </c>
      <c r="F563" s="152" t="s">
        <v>1387</v>
      </c>
      <c r="G563" s="151" t="s">
        <v>1363</v>
      </c>
      <c r="H563" s="151" t="s">
        <v>1364</v>
      </c>
      <c r="I563" s="125" t="s">
        <v>1388</v>
      </c>
      <c r="J563" s="157"/>
      <c r="K563" s="152" t="s">
        <v>1389</v>
      </c>
      <c r="L563" s="126">
        <v>2</v>
      </c>
      <c r="M563" s="151" t="s">
        <v>165</v>
      </c>
      <c r="N563" s="148">
        <f>IF(("Default"&lt;&gt;"Reference probe"),"N","Y")</f>
      </c>
      <c r="O563" s="170" t="s">
        <v>1641</v>
      </c>
      <c r="P563" s="170" t="s">
        <v>1641</v>
      </c>
      <c r="Q563" s="170" t="s">
        <v>1641</v>
      </c>
      <c r="R563" s="170" t="s">
        <v>1641</v>
      </c>
      <c r="S563" s="170" t="s">
        <v>1641</v>
      </c>
      <c r="T563" s="170" t="s">
        <v>1641</v>
      </c>
      <c r="U563" s="170" t="s">
        <v>1641</v>
      </c>
      <c r="V563" s="170" t="s">
        <v>1641</v>
      </c>
      <c r="W563" s="170" t="s">
        <v>1641</v>
      </c>
      <c r="X563" s="170" t="s">
        <v>1641</v>
      </c>
      <c r="Y563" s="170" t="s">
        <v>1641</v>
      </c>
      <c r="Z563" s="170" t="s">
        <v>1641</v>
      </c>
      <c r="AA563" s="170" t="s">
        <v>1641</v>
      </c>
      <c r="AB563" s="170" t="s">
        <v>1641</v>
      </c>
      <c r="AC563" s="170" t="s">
        <v>1641</v>
      </c>
    </row>
    <row r="564" ht="11.25" customHeight="1">
      <c r="A564" s="74"/>
      <c r="D564" s="150" t="s">
        <v>1390</v>
      </c>
      <c r="E564" s="151" t="s">
        <v>114</v>
      </c>
      <c r="F564" s="152" t="s">
        <v>1387</v>
      </c>
      <c r="G564" s="151" t="s">
        <v>1363</v>
      </c>
      <c r="H564" s="151" t="s">
        <v>1364</v>
      </c>
      <c r="I564" s="125" t="s">
        <v>138</v>
      </c>
      <c r="J564" s="157"/>
      <c r="K564" s="152" t="s">
        <v>1391</v>
      </c>
      <c r="L564" s="126">
        <v>2</v>
      </c>
      <c r="M564" s="151" t="s">
        <v>1392</v>
      </c>
      <c r="N564" s="148">
        <f>IF(("Default"&lt;&gt;"Reference probe"),"N","Y")</f>
      </c>
      <c r="O564" s="170" t="s">
        <v>1641</v>
      </c>
      <c r="P564" s="170" t="s">
        <v>1641</v>
      </c>
      <c r="Q564" s="170" t="s">
        <v>1641</v>
      </c>
      <c r="R564" s="170" t="s">
        <v>1641</v>
      </c>
      <c r="S564" s="170" t="s">
        <v>1641</v>
      </c>
      <c r="T564" s="170" t="s">
        <v>1641</v>
      </c>
      <c r="U564" s="170" t="s">
        <v>1641</v>
      </c>
      <c r="V564" s="170" t="s">
        <v>1641</v>
      </c>
      <c r="W564" s="170" t="s">
        <v>1641</v>
      </c>
      <c r="X564" s="170" t="s">
        <v>1641</v>
      </c>
      <c r="Y564" s="170" t="s">
        <v>1641</v>
      </c>
      <c r="Z564" s="170" t="s">
        <v>1641</v>
      </c>
      <c r="AA564" s="170" t="s">
        <v>1641</v>
      </c>
      <c r="AB564" s="170" t="s">
        <v>1641</v>
      </c>
      <c r="AC564" s="170" t="s">
        <v>1641</v>
      </c>
    </row>
    <row r="565" ht="11.25" customHeight="1">
      <c r="A565" s="74"/>
      <c r="D565" s="150" t="s">
        <v>1393</v>
      </c>
      <c r="E565" s="151" t="s">
        <v>114</v>
      </c>
      <c r="F565" s="152" t="s">
        <v>1394</v>
      </c>
      <c r="G565" s="151" t="s">
        <v>1363</v>
      </c>
      <c r="H565" s="151" t="s">
        <v>1364</v>
      </c>
      <c r="I565" s="125" t="s">
        <v>136</v>
      </c>
      <c r="J565" s="157"/>
      <c r="K565" s="152"/>
      <c r="L565" s="126">
        <v>2</v>
      </c>
      <c r="M565" s="151" t="s">
        <v>165</v>
      </c>
      <c r="N565" s="148">
        <f>IF(("Default"&lt;&gt;"Reference probe"),"N","Y")</f>
      </c>
      <c r="O565" s="170" t="s">
        <v>1641</v>
      </c>
      <c r="P565" s="170" t="s">
        <v>1641</v>
      </c>
      <c r="Q565" s="170" t="s">
        <v>1641</v>
      </c>
      <c r="R565" s="170" t="s">
        <v>1641</v>
      </c>
      <c r="S565" s="170" t="s">
        <v>1641</v>
      </c>
      <c r="T565" s="170" t="s">
        <v>1641</v>
      </c>
      <c r="U565" s="170" t="s">
        <v>1641</v>
      </c>
      <c r="V565" s="170" t="s">
        <v>1641</v>
      </c>
      <c r="W565" s="170" t="s">
        <v>1641</v>
      </c>
      <c r="X565" s="170" t="s">
        <v>1641</v>
      </c>
      <c r="Y565" s="170" t="s">
        <v>1641</v>
      </c>
      <c r="Z565" s="170" t="s">
        <v>1641</v>
      </c>
      <c r="AA565" s="170" t="s">
        <v>1641</v>
      </c>
      <c r="AB565" s="170" t="s">
        <v>1641</v>
      </c>
      <c r="AC565" s="170" t="s">
        <v>1641</v>
      </c>
    </row>
    <row r="566" ht="11.25" customHeight="1">
      <c r="A566" s="74"/>
      <c r="D566" s="150" t="s">
        <v>1395</v>
      </c>
      <c r="E566" s="151" t="s">
        <v>114</v>
      </c>
      <c r="F566" s="152" t="s">
        <v>1396</v>
      </c>
      <c r="G566" s="151" t="s">
        <v>1363</v>
      </c>
      <c r="H566" s="151" t="s">
        <v>1364</v>
      </c>
      <c r="I566" s="125" t="s">
        <v>133</v>
      </c>
      <c r="J566" s="157"/>
      <c r="K566" s="152"/>
      <c r="L566" s="126">
        <v>2</v>
      </c>
      <c r="M566" s="151" t="s">
        <v>1368</v>
      </c>
      <c r="N566" s="148">
        <f>IF(("Default"&lt;&gt;"Reference probe"),"N","Y")</f>
      </c>
      <c r="O566" s="170" t="s">
        <v>1641</v>
      </c>
      <c r="P566" s="170" t="s">
        <v>1641</v>
      </c>
      <c r="Q566" s="170" t="s">
        <v>1641</v>
      </c>
      <c r="R566" s="170" t="s">
        <v>1641</v>
      </c>
      <c r="S566" s="170" t="s">
        <v>1641</v>
      </c>
      <c r="T566" s="170" t="s">
        <v>1641</v>
      </c>
      <c r="U566" s="170" t="s">
        <v>1641</v>
      </c>
      <c r="V566" s="170" t="s">
        <v>1641</v>
      </c>
      <c r="W566" s="170" t="s">
        <v>1641</v>
      </c>
      <c r="X566" s="170" t="s">
        <v>1641</v>
      </c>
      <c r="Y566" s="170" t="s">
        <v>1641</v>
      </c>
      <c r="Z566" s="170" t="s">
        <v>1641</v>
      </c>
      <c r="AA566" s="170" t="s">
        <v>1641</v>
      </c>
      <c r="AB566" s="170" t="s">
        <v>1641</v>
      </c>
      <c r="AC566" s="170" t="s">
        <v>1641</v>
      </c>
    </row>
    <row r="567" ht="11.25" customHeight="1">
      <c r="A567" s="74"/>
      <c r="D567" s="150" t="s">
        <v>1397</v>
      </c>
      <c r="E567" s="151" t="s">
        <v>114</v>
      </c>
      <c r="F567" s="152" t="s">
        <v>1398</v>
      </c>
      <c r="G567" s="151" t="s">
        <v>1363</v>
      </c>
      <c r="H567" s="151" t="s">
        <v>1364</v>
      </c>
      <c r="I567" s="125" t="s">
        <v>230</v>
      </c>
      <c r="J567" s="157"/>
      <c r="K567" s="152" t="s">
        <v>375</v>
      </c>
      <c r="L567" s="126">
        <v>2</v>
      </c>
      <c r="M567" s="151" t="s">
        <v>1368</v>
      </c>
      <c r="N567" s="148">
        <f>IF(("Default"&lt;&gt;"Reference probe"),"N","Y")</f>
      </c>
      <c r="O567" s="170" t="s">
        <v>1641</v>
      </c>
      <c r="P567" s="170" t="s">
        <v>1641</v>
      </c>
      <c r="Q567" s="170" t="s">
        <v>1641</v>
      </c>
      <c r="R567" s="170" t="s">
        <v>1641</v>
      </c>
      <c r="S567" s="170" t="s">
        <v>1641</v>
      </c>
      <c r="T567" s="170" t="s">
        <v>1641</v>
      </c>
      <c r="U567" s="170" t="s">
        <v>1641</v>
      </c>
      <c r="V567" s="170" t="s">
        <v>1641</v>
      </c>
      <c r="W567" s="170" t="s">
        <v>1641</v>
      </c>
      <c r="X567" s="170" t="s">
        <v>1641</v>
      </c>
      <c r="Y567" s="170" t="s">
        <v>1641</v>
      </c>
      <c r="Z567" s="170" t="s">
        <v>1641</v>
      </c>
      <c r="AA567" s="170" t="s">
        <v>1641</v>
      </c>
      <c r="AB567" s="170" t="s">
        <v>1641</v>
      </c>
      <c r="AC567" s="170" t="s">
        <v>1641</v>
      </c>
    </row>
    <row r="568" ht="11.25" customHeight="1">
      <c r="D568" s="150" t="s">
        <v>1399</v>
      </c>
      <c r="E568" s="151" t="s">
        <v>159</v>
      </c>
      <c r="F568" s="152" t="s">
        <v>1400</v>
      </c>
      <c r="G568" s="151" t="s">
        <v>1401</v>
      </c>
      <c r="H568" s="151" t="s">
        <v>1402</v>
      </c>
      <c r="I568" s="125" t="s">
        <v>131</v>
      </c>
      <c r="J568" s="157" t="s">
        <v>1403</v>
      </c>
      <c r="K568" s="152" t="s">
        <v>1404</v>
      </c>
      <c r="L568" s="126">
        <v>0</v>
      </c>
      <c r="M568" s="151" t="s">
        <v>174</v>
      </c>
      <c r="N568" s="148">
        <f>IF(("Mutation detection probe"&lt;&gt;"Reference probe"),"N","Y")</f>
      </c>
      <c r="O568" s="170" t="s">
        <v>1641</v>
      </c>
      <c r="P568" s="170" t="s">
        <v>1641</v>
      </c>
      <c r="Q568" s="170" t="s">
        <v>1641</v>
      </c>
      <c r="R568" s="170" t="s">
        <v>1641</v>
      </c>
      <c r="S568" s="170" t="s">
        <v>1641</v>
      </c>
      <c r="T568" s="170" t="s">
        <v>1641</v>
      </c>
      <c r="U568" s="170" t="s">
        <v>1641</v>
      </c>
      <c r="V568" s="170" t="s">
        <v>1641</v>
      </c>
      <c r="W568" s="170" t="s">
        <v>1641</v>
      </c>
      <c r="X568" s="170" t="s">
        <v>1641</v>
      </c>
      <c r="Y568" s="170" t="s">
        <v>1641</v>
      </c>
      <c r="Z568" s="170" t="s">
        <v>1641</v>
      </c>
      <c r="AA568" s="170" t="s">
        <v>1641</v>
      </c>
      <c r="AB568" s="170" t="s">
        <v>1641</v>
      </c>
      <c r="AC568" s="170" t="s">
        <v>1641</v>
      </c>
    </row>
    <row r="569" ht="11.25" customHeight="1">
      <c r="A569" s="74"/>
      <c r="D569" s="150" t="s">
        <v>1405</v>
      </c>
      <c r="E569" s="151" t="s">
        <v>114</v>
      </c>
      <c r="F569" s="152" t="s">
        <v>1406</v>
      </c>
      <c r="G569" s="151" t="s">
        <v>1401</v>
      </c>
      <c r="H569" s="151" t="s">
        <v>1402</v>
      </c>
      <c r="I569" s="125" t="s">
        <v>121</v>
      </c>
      <c r="J569" s="157"/>
      <c r="K569" s="152" t="s">
        <v>1407</v>
      </c>
      <c r="L569" s="126">
        <v>2</v>
      </c>
      <c r="M569" s="151" t="s">
        <v>1408</v>
      </c>
      <c r="N569" s="148">
        <f>IF(("Default"&lt;&gt;"Reference probe"),"N","Y")</f>
      </c>
      <c r="O569" s="170" t="s">
        <v>1641</v>
      </c>
      <c r="P569" s="170" t="s">
        <v>1641</v>
      </c>
      <c r="Q569" s="170" t="s">
        <v>1641</v>
      </c>
      <c r="R569" s="170" t="s">
        <v>1641</v>
      </c>
      <c r="S569" s="170" t="s">
        <v>1641</v>
      </c>
      <c r="T569" s="170" t="s">
        <v>1641</v>
      </c>
      <c r="U569" s="170" t="s">
        <v>1641</v>
      </c>
      <c r="V569" s="170" t="s">
        <v>1641</v>
      </c>
      <c r="W569" s="170" t="s">
        <v>1641</v>
      </c>
      <c r="X569" s="170" t="s">
        <v>1641</v>
      </c>
      <c r="Y569" s="170" t="s">
        <v>1641</v>
      </c>
      <c r="Z569" s="170" t="s">
        <v>1641</v>
      </c>
      <c r="AA569" s="170" t="s">
        <v>1641</v>
      </c>
      <c r="AB569" s="170" t="s">
        <v>1641</v>
      </c>
      <c r="AC569" s="170" t="s">
        <v>1641</v>
      </c>
    </row>
    <row r="570" ht="11.25" customHeight="1">
      <c r="A570" s="74"/>
      <c r="D570" s="150" t="s">
        <v>1409</v>
      </c>
      <c r="E570" s="151" t="s">
        <v>114</v>
      </c>
      <c r="F570" s="152" t="s">
        <v>1410</v>
      </c>
      <c r="G570" s="151" t="s">
        <v>1401</v>
      </c>
      <c r="H570" s="151" t="s">
        <v>1402</v>
      </c>
      <c r="I570" s="125" t="s">
        <v>1411</v>
      </c>
      <c r="J570" s="157"/>
      <c r="K570" s="152" t="s">
        <v>1412</v>
      </c>
      <c r="L570" s="126">
        <v>2</v>
      </c>
      <c r="M570" s="151"/>
      <c r="N570" s="148">
        <f>IF(("Default"&lt;&gt;"Reference probe"),"N","Y")</f>
      </c>
      <c r="O570" s="170" t="s">
        <v>1641</v>
      </c>
      <c r="P570" s="170" t="s">
        <v>1641</v>
      </c>
      <c r="Q570" s="170" t="s">
        <v>1641</v>
      </c>
      <c r="R570" s="170" t="s">
        <v>1641</v>
      </c>
      <c r="S570" s="170" t="s">
        <v>1641</v>
      </c>
      <c r="T570" s="170" t="s">
        <v>1641</v>
      </c>
      <c r="U570" s="170" t="s">
        <v>1641</v>
      </c>
      <c r="V570" s="170" t="s">
        <v>1641</v>
      </c>
      <c r="W570" s="170" t="s">
        <v>1641</v>
      </c>
      <c r="X570" s="170" t="s">
        <v>1641</v>
      </c>
      <c r="Y570" s="170" t="s">
        <v>1641</v>
      </c>
      <c r="Z570" s="170" t="s">
        <v>1641</v>
      </c>
      <c r="AA570" s="170" t="s">
        <v>1641</v>
      </c>
      <c r="AB570" s="170" t="s">
        <v>1641</v>
      </c>
      <c r="AC570" s="170" t="s">
        <v>1641</v>
      </c>
    </row>
    <row r="571" ht="11.25" customHeight="1">
      <c r="A571" s="74"/>
      <c r="D571" s="150" t="s">
        <v>1413</v>
      </c>
      <c r="E571" s="151" t="s">
        <v>114</v>
      </c>
      <c r="F571" s="152" t="s">
        <v>1410</v>
      </c>
      <c r="G571" s="151" t="s">
        <v>1401</v>
      </c>
      <c r="H571" s="151" t="s">
        <v>1402</v>
      </c>
      <c r="I571" s="125" t="s">
        <v>123</v>
      </c>
      <c r="J571" s="157"/>
      <c r="K571" s="152" t="s">
        <v>1414</v>
      </c>
      <c r="L571" s="126">
        <v>2</v>
      </c>
      <c r="M571" s="151"/>
      <c r="N571" s="148">
        <f>IF(("Default"&lt;&gt;"Reference probe"),"N","Y")</f>
      </c>
      <c r="O571" s="170" t="s">
        <v>1641</v>
      </c>
      <c r="P571" s="170" t="s">
        <v>1641</v>
      </c>
      <c r="Q571" s="170" t="s">
        <v>1641</v>
      </c>
      <c r="R571" s="170" t="s">
        <v>1641</v>
      </c>
      <c r="S571" s="170" t="s">
        <v>1641</v>
      </c>
      <c r="T571" s="170" t="s">
        <v>1641</v>
      </c>
      <c r="U571" s="170" t="s">
        <v>1641</v>
      </c>
      <c r="V571" s="170" t="s">
        <v>1641</v>
      </c>
      <c r="W571" s="170" t="s">
        <v>1641</v>
      </c>
      <c r="X571" s="170" t="s">
        <v>1641</v>
      </c>
      <c r="Y571" s="170" t="s">
        <v>1641</v>
      </c>
      <c r="Z571" s="170" t="s">
        <v>1641</v>
      </c>
      <c r="AA571" s="170" t="s">
        <v>1641</v>
      </c>
      <c r="AB571" s="170" t="s">
        <v>1641</v>
      </c>
      <c r="AC571" s="170" t="s">
        <v>1641</v>
      </c>
    </row>
    <row r="572" ht="11.25" customHeight="1">
      <c r="A572" s="74"/>
      <c r="D572" s="150" t="s">
        <v>1415</v>
      </c>
      <c r="E572" s="151" t="s">
        <v>114</v>
      </c>
      <c r="F572" s="152" t="s">
        <v>1416</v>
      </c>
      <c r="G572" s="151" t="s">
        <v>1401</v>
      </c>
      <c r="H572" s="151" t="s">
        <v>1402</v>
      </c>
      <c r="I572" s="125" t="s">
        <v>125</v>
      </c>
      <c r="J572" s="157"/>
      <c r="K572" s="152"/>
      <c r="L572" s="126">
        <v>2</v>
      </c>
      <c r="M572" s="151"/>
      <c r="N572" s="148">
        <f>IF(("Default"&lt;&gt;"Reference probe"),"N","Y")</f>
      </c>
      <c r="O572" s="170" t="s">
        <v>1641</v>
      </c>
      <c r="P572" s="170" t="s">
        <v>1641</v>
      </c>
      <c r="Q572" s="170" t="s">
        <v>1641</v>
      </c>
      <c r="R572" s="170" t="s">
        <v>1641</v>
      </c>
      <c r="S572" s="170" t="s">
        <v>1641</v>
      </c>
      <c r="T572" s="170" t="s">
        <v>1641</v>
      </c>
      <c r="U572" s="170" t="s">
        <v>1641</v>
      </c>
      <c r="V572" s="170" t="s">
        <v>1641</v>
      </c>
      <c r="W572" s="170" t="s">
        <v>1641</v>
      </c>
      <c r="X572" s="170" t="s">
        <v>1641</v>
      </c>
      <c r="Y572" s="170" t="s">
        <v>1641</v>
      </c>
      <c r="Z572" s="170" t="s">
        <v>1641</v>
      </c>
      <c r="AA572" s="170" t="s">
        <v>1641</v>
      </c>
      <c r="AB572" s="170" t="s">
        <v>1641</v>
      </c>
      <c r="AC572" s="170" t="s">
        <v>1641</v>
      </c>
    </row>
    <row r="573" ht="11.25" customHeight="1">
      <c r="A573" s="74"/>
      <c r="D573" s="150" t="s">
        <v>1417</v>
      </c>
      <c r="E573" s="151" t="s">
        <v>114</v>
      </c>
      <c r="F573" s="152" t="s">
        <v>1416</v>
      </c>
      <c r="G573" s="151" t="s">
        <v>1401</v>
      </c>
      <c r="H573" s="151" t="s">
        <v>1402</v>
      </c>
      <c r="I573" s="125" t="s">
        <v>125</v>
      </c>
      <c r="J573" s="157"/>
      <c r="K573" s="152" t="s">
        <v>1418</v>
      </c>
      <c r="L573" s="126">
        <v>2</v>
      </c>
      <c r="M573" s="151"/>
      <c r="N573" s="148">
        <f>IF(("Default"&lt;&gt;"Reference probe"),"N","Y")</f>
      </c>
      <c r="O573" s="170" t="s">
        <v>1641</v>
      </c>
      <c r="P573" s="170" t="s">
        <v>1641</v>
      </c>
      <c r="Q573" s="170" t="s">
        <v>1641</v>
      </c>
      <c r="R573" s="170" t="s">
        <v>1641</v>
      </c>
      <c r="S573" s="170" t="s">
        <v>1641</v>
      </c>
      <c r="T573" s="170" t="s">
        <v>1641</v>
      </c>
      <c r="U573" s="170" t="s">
        <v>1641</v>
      </c>
      <c r="V573" s="170" t="s">
        <v>1641</v>
      </c>
      <c r="W573" s="170" t="s">
        <v>1641</v>
      </c>
      <c r="X573" s="170" t="s">
        <v>1641</v>
      </c>
      <c r="Y573" s="170" t="s">
        <v>1641</v>
      </c>
      <c r="Z573" s="170" t="s">
        <v>1641</v>
      </c>
      <c r="AA573" s="170" t="s">
        <v>1641</v>
      </c>
      <c r="AB573" s="170" t="s">
        <v>1641</v>
      </c>
      <c r="AC573" s="170" t="s">
        <v>1641</v>
      </c>
    </row>
    <row r="574" ht="11.25" customHeight="1">
      <c r="A574" s="74"/>
      <c r="D574" s="150" t="s">
        <v>1419</v>
      </c>
      <c r="E574" s="151" t="s">
        <v>114</v>
      </c>
      <c r="F574" s="152" t="s">
        <v>1420</v>
      </c>
      <c r="G574" s="151" t="s">
        <v>1401</v>
      </c>
      <c r="H574" s="151" t="s">
        <v>1402</v>
      </c>
      <c r="I574" s="125" t="s">
        <v>128</v>
      </c>
      <c r="J574" s="157"/>
      <c r="K574" s="152" t="s">
        <v>1421</v>
      </c>
      <c r="L574" s="126">
        <v>2</v>
      </c>
      <c r="M574" s="151"/>
      <c r="N574" s="148">
        <f>IF(("Default"&lt;&gt;"Reference probe"),"N","Y")</f>
      </c>
      <c r="O574" s="170" t="s">
        <v>1641</v>
      </c>
      <c r="P574" s="170" t="s">
        <v>1641</v>
      </c>
      <c r="Q574" s="170" t="s">
        <v>1641</v>
      </c>
      <c r="R574" s="170" t="s">
        <v>1641</v>
      </c>
      <c r="S574" s="170" t="s">
        <v>1641</v>
      </c>
      <c r="T574" s="170" t="s">
        <v>1641</v>
      </c>
      <c r="U574" s="170" t="s">
        <v>1641</v>
      </c>
      <c r="V574" s="170" t="s">
        <v>1641</v>
      </c>
      <c r="W574" s="170" t="s">
        <v>1641</v>
      </c>
      <c r="X574" s="170" t="s">
        <v>1641</v>
      </c>
      <c r="Y574" s="170" t="s">
        <v>1641</v>
      </c>
      <c r="Z574" s="170" t="s">
        <v>1641</v>
      </c>
      <c r="AA574" s="170" t="s">
        <v>1641</v>
      </c>
      <c r="AB574" s="170" t="s">
        <v>1641</v>
      </c>
      <c r="AC574" s="170" t="s">
        <v>1641</v>
      </c>
    </row>
    <row r="575" ht="11.25" customHeight="1">
      <c r="A575" s="74"/>
      <c r="D575" s="150" t="s">
        <v>1422</v>
      </c>
      <c r="E575" s="151" t="s">
        <v>114</v>
      </c>
      <c r="F575" s="152" t="s">
        <v>1400</v>
      </c>
      <c r="G575" s="151" t="s">
        <v>1401</v>
      </c>
      <c r="H575" s="151" t="s">
        <v>1402</v>
      </c>
      <c r="I575" s="125" t="s">
        <v>131</v>
      </c>
      <c r="J575" s="157"/>
      <c r="K575" s="152" t="s">
        <v>1423</v>
      </c>
      <c r="L575" s="126">
        <v>2</v>
      </c>
      <c r="M575" s="151"/>
      <c r="N575" s="148">
        <f>IF(("Default"&lt;&gt;"Reference probe"),"N","Y")</f>
      </c>
      <c r="O575" s="170" t="s">
        <v>1641</v>
      </c>
      <c r="P575" s="170" t="s">
        <v>1641</v>
      </c>
      <c r="Q575" s="170" t="s">
        <v>1641</v>
      </c>
      <c r="R575" s="170" t="s">
        <v>1641</v>
      </c>
      <c r="S575" s="170" t="s">
        <v>1641</v>
      </c>
      <c r="T575" s="170" t="s">
        <v>1641</v>
      </c>
      <c r="U575" s="170" t="s">
        <v>1641</v>
      </c>
      <c r="V575" s="170" t="s">
        <v>1641</v>
      </c>
      <c r="W575" s="170" t="s">
        <v>1641</v>
      </c>
      <c r="X575" s="170" t="s">
        <v>1641</v>
      </c>
      <c r="Y575" s="170" t="s">
        <v>1641</v>
      </c>
      <c r="Z575" s="170" t="s">
        <v>1641</v>
      </c>
      <c r="AA575" s="170" t="s">
        <v>1641</v>
      </c>
      <c r="AB575" s="170" t="s">
        <v>1641</v>
      </c>
      <c r="AC575" s="170" t="s">
        <v>1641</v>
      </c>
    </row>
    <row r="576" ht="11.25" customHeight="1">
      <c r="A576" s="74"/>
      <c r="D576" s="150" t="s">
        <v>1424</v>
      </c>
      <c r="E576" s="151" t="s">
        <v>114</v>
      </c>
      <c r="F576" s="152" t="s">
        <v>1425</v>
      </c>
      <c r="G576" s="151" t="s">
        <v>1401</v>
      </c>
      <c r="H576" s="151" t="s">
        <v>1402</v>
      </c>
      <c r="I576" s="125" t="s">
        <v>230</v>
      </c>
      <c r="J576" s="157"/>
      <c r="K576" s="152" t="s">
        <v>1426</v>
      </c>
      <c r="L576" s="126">
        <v>2</v>
      </c>
      <c r="M576" s="151"/>
      <c r="N576" s="148">
        <f>IF(("Default"&lt;&gt;"Reference probe"),"N","Y")</f>
      </c>
      <c r="O576" s="170" t="s">
        <v>1641</v>
      </c>
      <c r="P576" s="170" t="s">
        <v>1641</v>
      </c>
      <c r="Q576" s="170" t="s">
        <v>1641</v>
      </c>
      <c r="R576" s="170" t="s">
        <v>1641</v>
      </c>
      <c r="S576" s="170" t="s">
        <v>1641</v>
      </c>
      <c r="T576" s="170" t="s">
        <v>1641</v>
      </c>
      <c r="U576" s="170" t="s">
        <v>1641</v>
      </c>
      <c r="V576" s="170" t="s">
        <v>1641</v>
      </c>
      <c r="W576" s="170" t="s">
        <v>1641</v>
      </c>
      <c r="X576" s="170" t="s">
        <v>1641</v>
      </c>
      <c r="Y576" s="170" t="s">
        <v>1641</v>
      </c>
      <c r="Z576" s="170" t="s">
        <v>1641</v>
      </c>
      <c r="AA576" s="170" t="s">
        <v>1641</v>
      </c>
      <c r="AB576" s="170" t="s">
        <v>1641</v>
      </c>
      <c r="AC576" s="170" t="s">
        <v>1641</v>
      </c>
    </row>
    <row r="577" ht="11.25" customHeight="1">
      <c r="A577" s="74"/>
      <c r="D577" s="150" t="s">
        <v>1427</v>
      </c>
      <c r="E577" s="151" t="s">
        <v>114</v>
      </c>
      <c r="F577" s="152" t="s">
        <v>1428</v>
      </c>
      <c r="G577" s="151" t="s">
        <v>1401</v>
      </c>
      <c r="H577" s="151" t="s">
        <v>1402</v>
      </c>
      <c r="I577" s="125" t="s">
        <v>133</v>
      </c>
      <c r="J577" s="157"/>
      <c r="K577" s="152" t="s">
        <v>1426</v>
      </c>
      <c r="L577" s="126">
        <v>2</v>
      </c>
      <c r="M577" s="151" t="s">
        <v>200</v>
      </c>
      <c r="N577" s="148">
        <f>IF(("Default"&lt;&gt;"Reference probe"),"N","Y")</f>
      </c>
      <c r="O577" s="170" t="s">
        <v>1641</v>
      </c>
      <c r="P577" s="170" t="s">
        <v>1641</v>
      </c>
      <c r="Q577" s="170" t="s">
        <v>1641</v>
      </c>
      <c r="R577" s="170" t="s">
        <v>1641</v>
      </c>
      <c r="S577" s="170" t="s">
        <v>1641</v>
      </c>
      <c r="T577" s="170" t="s">
        <v>1641</v>
      </c>
      <c r="U577" s="170" t="s">
        <v>1641</v>
      </c>
      <c r="V577" s="170" t="s">
        <v>1641</v>
      </c>
      <c r="W577" s="170" t="s">
        <v>1641</v>
      </c>
      <c r="X577" s="170" t="s">
        <v>1641</v>
      </c>
      <c r="Y577" s="170" t="s">
        <v>1641</v>
      </c>
      <c r="Z577" s="170" t="s">
        <v>1641</v>
      </c>
      <c r="AA577" s="170" t="s">
        <v>1641</v>
      </c>
      <c r="AB577" s="170" t="s">
        <v>1641</v>
      </c>
      <c r="AC577" s="170" t="s">
        <v>1641</v>
      </c>
    </row>
    <row r="578" ht="11.25" customHeight="1">
      <c r="A578" s="74"/>
      <c r="D578" s="150" t="s">
        <v>1429</v>
      </c>
      <c r="E578" s="151" t="s">
        <v>114</v>
      </c>
      <c r="F578" s="152" t="s">
        <v>1430</v>
      </c>
      <c r="G578" s="151" t="s">
        <v>1401</v>
      </c>
      <c r="H578" s="151" t="s">
        <v>1402</v>
      </c>
      <c r="I578" s="125" t="s">
        <v>136</v>
      </c>
      <c r="J578" s="157"/>
      <c r="K578" s="152"/>
      <c r="L578" s="126">
        <v>2</v>
      </c>
      <c r="M578" s="151"/>
      <c r="N578" s="148">
        <f>IF(("Default"&lt;&gt;"Reference probe"),"N","Y")</f>
      </c>
      <c r="O578" s="170" t="s">
        <v>1641</v>
      </c>
      <c r="P578" s="170" t="s">
        <v>1641</v>
      </c>
      <c r="Q578" s="170" t="s">
        <v>1641</v>
      </c>
      <c r="R578" s="170" t="s">
        <v>1641</v>
      </c>
      <c r="S578" s="170" t="s">
        <v>1641</v>
      </c>
      <c r="T578" s="170" t="s">
        <v>1641</v>
      </c>
      <c r="U578" s="170" t="s">
        <v>1641</v>
      </c>
      <c r="V578" s="170" t="s">
        <v>1641</v>
      </c>
      <c r="W578" s="170" t="s">
        <v>1641</v>
      </c>
      <c r="X578" s="170" t="s">
        <v>1641</v>
      </c>
      <c r="Y578" s="170" t="s">
        <v>1641</v>
      </c>
      <c r="Z578" s="170" t="s">
        <v>1641</v>
      </c>
      <c r="AA578" s="170" t="s">
        <v>1641</v>
      </c>
      <c r="AB578" s="170" t="s">
        <v>1641</v>
      </c>
      <c r="AC578" s="170" t="s">
        <v>1641</v>
      </c>
    </row>
    <row r="579" ht="11.25" customHeight="1">
      <c r="A579" s="74"/>
      <c r="D579" s="150" t="s">
        <v>1431</v>
      </c>
      <c r="E579" s="151" t="s">
        <v>114</v>
      </c>
      <c r="F579" s="152" t="s">
        <v>1432</v>
      </c>
      <c r="G579" s="151" t="s">
        <v>1401</v>
      </c>
      <c r="H579" s="151" t="s">
        <v>1402</v>
      </c>
      <c r="I579" s="125" t="s">
        <v>138</v>
      </c>
      <c r="J579" s="157"/>
      <c r="K579" s="152"/>
      <c r="L579" s="126">
        <v>2</v>
      </c>
      <c r="M579" s="151"/>
      <c r="N579" s="148">
        <f>IF(("Default"&lt;&gt;"Reference probe"),"N","Y")</f>
      </c>
      <c r="O579" s="170" t="s">
        <v>1641</v>
      </c>
      <c r="P579" s="170" t="s">
        <v>1641</v>
      </c>
      <c r="Q579" s="170" t="s">
        <v>1641</v>
      </c>
      <c r="R579" s="170" t="s">
        <v>1641</v>
      </c>
      <c r="S579" s="170" t="s">
        <v>1641</v>
      </c>
      <c r="T579" s="170" t="s">
        <v>1641</v>
      </c>
      <c r="U579" s="170" t="s">
        <v>1641</v>
      </c>
      <c r="V579" s="170" t="s">
        <v>1641</v>
      </c>
      <c r="W579" s="170" t="s">
        <v>1641</v>
      </c>
      <c r="X579" s="170" t="s">
        <v>1641</v>
      </c>
      <c r="Y579" s="170" t="s">
        <v>1641</v>
      </c>
      <c r="Z579" s="170" t="s">
        <v>1641</v>
      </c>
      <c r="AA579" s="170" t="s">
        <v>1641</v>
      </c>
      <c r="AB579" s="170" t="s">
        <v>1641</v>
      </c>
      <c r="AC579" s="170" t="s">
        <v>1641</v>
      </c>
    </row>
    <row r="580" ht="11.25" customHeight="1">
      <c r="A580" s="74"/>
      <c r="D580" s="150" t="s">
        <v>1433</v>
      </c>
      <c r="E580" s="151" t="s">
        <v>114</v>
      </c>
      <c r="F580" s="152" t="s">
        <v>1434</v>
      </c>
      <c r="G580" s="151" t="s">
        <v>1401</v>
      </c>
      <c r="H580" s="151" t="s">
        <v>1402</v>
      </c>
      <c r="I580" s="125" t="s">
        <v>140</v>
      </c>
      <c r="J580" s="157"/>
      <c r="K580" s="152" t="s">
        <v>1435</v>
      </c>
      <c r="L580" s="126">
        <v>2</v>
      </c>
      <c r="M580" s="151"/>
      <c r="N580" s="148">
        <f>IF(("Default"&lt;&gt;"Reference probe"),"N","Y")</f>
      </c>
      <c r="O580" s="170" t="s">
        <v>1641</v>
      </c>
      <c r="P580" s="170" t="s">
        <v>1641</v>
      </c>
      <c r="Q580" s="170" t="s">
        <v>1641</v>
      </c>
      <c r="R580" s="170" t="s">
        <v>1641</v>
      </c>
      <c r="S580" s="170" t="s">
        <v>1641</v>
      </c>
      <c r="T580" s="170" t="s">
        <v>1641</v>
      </c>
      <c r="U580" s="170" t="s">
        <v>1641</v>
      </c>
      <c r="V580" s="170" t="s">
        <v>1641</v>
      </c>
      <c r="W580" s="170" t="s">
        <v>1641</v>
      </c>
      <c r="X580" s="170" t="s">
        <v>1641</v>
      </c>
      <c r="Y580" s="170" t="s">
        <v>1641</v>
      </c>
      <c r="Z580" s="170" t="s">
        <v>1641</v>
      </c>
      <c r="AA580" s="170" t="s">
        <v>1641</v>
      </c>
      <c r="AB580" s="170" t="s">
        <v>1641</v>
      </c>
      <c r="AC580" s="170" t="s">
        <v>1641</v>
      </c>
    </row>
    <row r="581" ht="11.25" customHeight="1">
      <c r="A581" s="74"/>
      <c r="D581" s="150" t="s">
        <v>1436</v>
      </c>
      <c r="E581" s="151" t="s">
        <v>114</v>
      </c>
      <c r="F581" s="152" t="s">
        <v>1437</v>
      </c>
      <c r="G581" s="151" t="s">
        <v>1401</v>
      </c>
      <c r="H581" s="151" t="s">
        <v>1402</v>
      </c>
      <c r="I581" s="125" t="s">
        <v>143</v>
      </c>
      <c r="J581" s="157"/>
      <c r="K581" s="152"/>
      <c r="L581" s="126">
        <v>2</v>
      </c>
      <c r="M581" s="151"/>
      <c r="N581" s="148">
        <f>IF(("Reference probe"&lt;&gt;"Reference probe"),"N","Y")</f>
      </c>
      <c r="O581" s="170" t="s">
        <v>1641</v>
      </c>
      <c r="P581" s="170" t="s">
        <v>1641</v>
      </c>
      <c r="Q581" s="170" t="s">
        <v>1641</v>
      </c>
      <c r="R581" s="170" t="s">
        <v>1641</v>
      </c>
      <c r="S581" s="170" t="s">
        <v>1641</v>
      </c>
      <c r="T581" s="170" t="s">
        <v>1641</v>
      </c>
      <c r="U581" s="170" t="s">
        <v>1641</v>
      </c>
      <c r="V581" s="170" t="s">
        <v>1641</v>
      </c>
      <c r="W581" s="170" t="s">
        <v>1641</v>
      </c>
      <c r="X581" s="170" t="s">
        <v>1641</v>
      </c>
      <c r="Y581" s="170" t="s">
        <v>1641</v>
      </c>
      <c r="Z581" s="170" t="s">
        <v>1641</v>
      </c>
      <c r="AA581" s="170" t="s">
        <v>1641</v>
      </c>
      <c r="AB581" s="170" t="s">
        <v>1641</v>
      </c>
      <c r="AC581" s="170" t="s">
        <v>1641</v>
      </c>
    </row>
    <row r="582" ht="11.25" customHeight="1">
      <c r="A582" s="74"/>
      <c r="D582" s="150" t="s">
        <v>1438</v>
      </c>
      <c r="E582" s="151" t="s">
        <v>114</v>
      </c>
      <c r="F582" s="152" t="s">
        <v>1439</v>
      </c>
      <c r="G582" s="151" t="s">
        <v>1401</v>
      </c>
      <c r="H582" s="151" t="s">
        <v>1402</v>
      </c>
      <c r="I582" s="125" t="s">
        <v>145</v>
      </c>
      <c r="J582" s="157"/>
      <c r="K582" s="152"/>
      <c r="L582" s="126">
        <v>2</v>
      </c>
      <c r="M582" s="151"/>
      <c r="N582" s="148">
        <f>IF(("Default"&lt;&gt;"Reference probe"),"N","Y")</f>
      </c>
      <c r="O582" s="170" t="s">
        <v>1641</v>
      </c>
      <c r="P582" s="170" t="s">
        <v>1641</v>
      </c>
      <c r="Q582" s="170" t="s">
        <v>1641</v>
      </c>
      <c r="R582" s="170" t="s">
        <v>1641</v>
      </c>
      <c r="S582" s="170" t="s">
        <v>1641</v>
      </c>
      <c r="T582" s="170" t="s">
        <v>1641</v>
      </c>
      <c r="U582" s="170" t="s">
        <v>1641</v>
      </c>
      <c r="V582" s="170" t="s">
        <v>1641</v>
      </c>
      <c r="W582" s="170" t="s">
        <v>1641</v>
      </c>
      <c r="X582" s="170" t="s">
        <v>1641</v>
      </c>
      <c r="Y582" s="170" t="s">
        <v>1641</v>
      </c>
      <c r="Z582" s="170" t="s">
        <v>1641</v>
      </c>
      <c r="AA582" s="170" t="s">
        <v>1641</v>
      </c>
      <c r="AB582" s="170" t="s">
        <v>1641</v>
      </c>
      <c r="AC582" s="170" t="s">
        <v>1641</v>
      </c>
    </row>
    <row r="583" ht="11.25" customHeight="1">
      <c r="A583" s="74"/>
      <c r="D583" s="150" t="s">
        <v>1440</v>
      </c>
      <c r="E583" s="151" t="s">
        <v>114</v>
      </c>
      <c r="F583" s="152" t="s">
        <v>1439</v>
      </c>
      <c r="G583" s="151" t="s">
        <v>1401</v>
      </c>
      <c r="H583" s="151" t="s">
        <v>1402</v>
      </c>
      <c r="I583" s="125" t="s">
        <v>148</v>
      </c>
      <c r="J583" s="157"/>
      <c r="K583" s="152"/>
      <c r="L583" s="126">
        <v>2</v>
      </c>
      <c r="M583" s="151"/>
      <c r="N583" s="148">
        <f>IF(("Reference probe"&lt;&gt;"Reference probe"),"N","Y")</f>
      </c>
      <c r="O583" s="170" t="s">
        <v>1641</v>
      </c>
      <c r="P583" s="170" t="s">
        <v>1641</v>
      </c>
      <c r="Q583" s="170" t="s">
        <v>1641</v>
      </c>
      <c r="R583" s="170" t="s">
        <v>1641</v>
      </c>
      <c r="S583" s="170" t="s">
        <v>1641</v>
      </c>
      <c r="T583" s="170" t="s">
        <v>1641</v>
      </c>
      <c r="U583" s="170" t="s">
        <v>1641</v>
      </c>
      <c r="V583" s="170" t="s">
        <v>1641</v>
      </c>
      <c r="W583" s="170" t="s">
        <v>1641</v>
      </c>
      <c r="X583" s="170" t="s">
        <v>1641</v>
      </c>
      <c r="Y583" s="170" t="s">
        <v>1641</v>
      </c>
      <c r="Z583" s="170" t="s">
        <v>1641</v>
      </c>
      <c r="AA583" s="170" t="s">
        <v>1641</v>
      </c>
      <c r="AB583" s="170" t="s">
        <v>1641</v>
      </c>
      <c r="AC583" s="170" t="s">
        <v>1641</v>
      </c>
    </row>
    <row r="584" ht="11.25" customHeight="1">
      <c r="A584" s="74"/>
      <c r="D584" s="150" t="s">
        <v>1441</v>
      </c>
      <c r="E584" s="151" t="s">
        <v>114</v>
      </c>
      <c r="F584" s="152" t="s">
        <v>1442</v>
      </c>
      <c r="G584" s="151" t="s">
        <v>1401</v>
      </c>
      <c r="H584" s="151" t="s">
        <v>1402</v>
      </c>
      <c r="I584" s="125" t="s">
        <v>151</v>
      </c>
      <c r="J584" s="157"/>
      <c r="K584" s="152"/>
      <c r="L584" s="126">
        <v>2</v>
      </c>
      <c r="M584" s="151"/>
      <c r="N584" s="148">
        <f>IF(("Reference probe"&lt;&gt;"Reference probe"),"N","Y")</f>
      </c>
      <c r="O584" s="170" t="s">
        <v>1641</v>
      </c>
      <c r="P584" s="170" t="s">
        <v>1641</v>
      </c>
      <c r="Q584" s="170" t="s">
        <v>1641</v>
      </c>
      <c r="R584" s="170" t="s">
        <v>1641</v>
      </c>
      <c r="S584" s="170" t="s">
        <v>1641</v>
      </c>
      <c r="T584" s="170" t="s">
        <v>1641</v>
      </c>
      <c r="U584" s="170" t="s">
        <v>1641</v>
      </c>
      <c r="V584" s="170" t="s">
        <v>1641</v>
      </c>
      <c r="W584" s="170" t="s">
        <v>1641</v>
      </c>
      <c r="X584" s="170" t="s">
        <v>1641</v>
      </c>
      <c r="Y584" s="170" t="s">
        <v>1641</v>
      </c>
      <c r="Z584" s="170" t="s">
        <v>1641</v>
      </c>
      <c r="AA584" s="170" t="s">
        <v>1641</v>
      </c>
      <c r="AB584" s="170" t="s">
        <v>1641</v>
      </c>
      <c r="AC584" s="170" t="s">
        <v>1641</v>
      </c>
    </row>
    <row r="585" ht="11.25" customHeight="1">
      <c r="A585" s="74"/>
      <c r="D585" s="150" t="s">
        <v>1443</v>
      </c>
      <c r="E585" s="151" t="s">
        <v>114</v>
      </c>
      <c r="F585" s="152" t="s">
        <v>1444</v>
      </c>
      <c r="G585" s="151" t="s">
        <v>1401</v>
      </c>
      <c r="H585" s="151" t="s">
        <v>1402</v>
      </c>
      <c r="I585" s="125" t="s">
        <v>151</v>
      </c>
      <c r="J585" s="157"/>
      <c r="K585" s="152"/>
      <c r="L585" s="126">
        <v>2</v>
      </c>
      <c r="M585" s="151"/>
      <c r="N585" s="148">
        <f>IF(("Reference probe"&lt;&gt;"Reference probe"),"N","Y")</f>
      </c>
      <c r="O585" s="170" t="s">
        <v>1641</v>
      </c>
      <c r="P585" s="170" t="s">
        <v>1641</v>
      </c>
      <c r="Q585" s="170" t="s">
        <v>1641</v>
      </c>
      <c r="R585" s="170" t="s">
        <v>1641</v>
      </c>
      <c r="S585" s="170" t="s">
        <v>1641</v>
      </c>
      <c r="T585" s="170" t="s">
        <v>1641</v>
      </c>
      <c r="U585" s="170" t="s">
        <v>1641</v>
      </c>
      <c r="V585" s="170" t="s">
        <v>1641</v>
      </c>
      <c r="W585" s="170" t="s">
        <v>1641</v>
      </c>
      <c r="X585" s="170" t="s">
        <v>1641</v>
      </c>
      <c r="Y585" s="170" t="s">
        <v>1641</v>
      </c>
      <c r="Z585" s="170" t="s">
        <v>1641</v>
      </c>
      <c r="AA585" s="170" t="s">
        <v>1641</v>
      </c>
      <c r="AB585" s="170" t="s">
        <v>1641</v>
      </c>
      <c r="AC585" s="170" t="s">
        <v>1641</v>
      </c>
    </row>
    <row r="586" ht="11.25" customHeight="1">
      <c r="A586" s="74"/>
      <c r="D586" s="150" t="s">
        <v>1445</v>
      </c>
      <c r="E586" s="151" t="s">
        <v>114</v>
      </c>
      <c r="F586" s="152" t="s">
        <v>1446</v>
      </c>
      <c r="G586" s="151" t="s">
        <v>1401</v>
      </c>
      <c r="H586" s="151" t="s">
        <v>1402</v>
      </c>
      <c r="I586" s="125" t="s">
        <v>202</v>
      </c>
      <c r="J586" s="157"/>
      <c r="K586" s="152" t="s">
        <v>1447</v>
      </c>
      <c r="L586" s="126">
        <v>2</v>
      </c>
      <c r="M586" s="151"/>
      <c r="N586" s="148">
        <f>IF(("Default"&lt;&gt;"Reference probe"),"N","Y")</f>
      </c>
      <c r="O586" s="170" t="s">
        <v>1641</v>
      </c>
      <c r="P586" s="170" t="s">
        <v>1641</v>
      </c>
      <c r="Q586" s="170" t="s">
        <v>1641</v>
      </c>
      <c r="R586" s="170" t="s">
        <v>1641</v>
      </c>
      <c r="S586" s="170" t="s">
        <v>1641</v>
      </c>
      <c r="T586" s="170" t="s">
        <v>1641</v>
      </c>
      <c r="U586" s="170" t="s">
        <v>1641</v>
      </c>
      <c r="V586" s="170" t="s">
        <v>1641</v>
      </c>
      <c r="W586" s="170" t="s">
        <v>1641</v>
      </c>
      <c r="X586" s="170" t="s">
        <v>1641</v>
      </c>
      <c r="Y586" s="170" t="s">
        <v>1641</v>
      </c>
      <c r="Z586" s="170" t="s">
        <v>1641</v>
      </c>
      <c r="AA586" s="170" t="s">
        <v>1641</v>
      </c>
      <c r="AB586" s="170" t="s">
        <v>1641</v>
      </c>
      <c r="AC586" s="170" t="s">
        <v>1641</v>
      </c>
    </row>
    <row r="587" ht="11.25" customHeight="1">
      <c r="A587" s="74"/>
      <c r="D587" s="150" t="s">
        <v>1448</v>
      </c>
      <c r="E587" s="151" t="s">
        <v>114</v>
      </c>
      <c r="F587" s="152" t="s">
        <v>1446</v>
      </c>
      <c r="G587" s="151" t="s">
        <v>1401</v>
      </c>
      <c r="H587" s="151" t="s">
        <v>1402</v>
      </c>
      <c r="I587" s="125" t="s">
        <v>154</v>
      </c>
      <c r="J587" s="157"/>
      <c r="K587" s="152" t="s">
        <v>1130</v>
      </c>
      <c r="L587" s="126">
        <v>2</v>
      </c>
      <c r="M587" s="151"/>
      <c r="N587" s="148">
        <f>IF(("Default"&lt;&gt;"Reference probe"),"N","Y")</f>
      </c>
      <c r="O587" s="170" t="s">
        <v>1641</v>
      </c>
      <c r="P587" s="170" t="s">
        <v>1641</v>
      </c>
      <c r="Q587" s="170" t="s">
        <v>1641</v>
      </c>
      <c r="R587" s="170" t="s">
        <v>1641</v>
      </c>
      <c r="S587" s="170" t="s">
        <v>1641</v>
      </c>
      <c r="T587" s="170" t="s">
        <v>1641</v>
      </c>
      <c r="U587" s="170" t="s">
        <v>1641</v>
      </c>
      <c r="V587" s="170" t="s">
        <v>1641</v>
      </c>
      <c r="W587" s="170" t="s">
        <v>1641</v>
      </c>
      <c r="X587" s="170" t="s">
        <v>1641</v>
      </c>
      <c r="Y587" s="170" t="s">
        <v>1641</v>
      </c>
      <c r="Z587" s="170" t="s">
        <v>1641</v>
      </c>
      <c r="AA587" s="170" t="s">
        <v>1641</v>
      </c>
      <c r="AB587" s="170" t="s">
        <v>1641</v>
      </c>
      <c r="AC587" s="170" t="s">
        <v>1641</v>
      </c>
    </row>
    <row r="588" ht="11.25" customHeight="1">
      <c r="A588" s="74"/>
      <c r="D588" s="150" t="s">
        <v>1449</v>
      </c>
      <c r="E588" s="151" t="s">
        <v>114</v>
      </c>
      <c r="F588" s="152" t="s">
        <v>1450</v>
      </c>
      <c r="G588" s="151" t="s">
        <v>1401</v>
      </c>
      <c r="H588" s="151" t="s">
        <v>1451</v>
      </c>
      <c r="I588" s="125" t="s">
        <v>151</v>
      </c>
      <c r="J588" s="157"/>
      <c r="K588" s="152" t="s">
        <v>1452</v>
      </c>
      <c r="L588" s="126">
        <v>2</v>
      </c>
      <c r="M588" s="151"/>
      <c r="N588" s="148">
        <f>IF(("Reference probe"&lt;&gt;"Reference probe"),"N","Y")</f>
      </c>
      <c r="O588" s="170" t="s">
        <v>1641</v>
      </c>
      <c r="P588" s="170" t="s">
        <v>1641</v>
      </c>
      <c r="Q588" s="170" t="s">
        <v>1641</v>
      </c>
      <c r="R588" s="170" t="s">
        <v>1641</v>
      </c>
      <c r="S588" s="170" t="s">
        <v>1641</v>
      </c>
      <c r="T588" s="170" t="s">
        <v>1641</v>
      </c>
      <c r="U588" s="170" t="s">
        <v>1641</v>
      </c>
      <c r="V588" s="170" t="s">
        <v>1641</v>
      </c>
      <c r="W588" s="170" t="s">
        <v>1641</v>
      </c>
      <c r="X588" s="170" t="s">
        <v>1641</v>
      </c>
      <c r="Y588" s="170" t="s">
        <v>1641</v>
      </c>
      <c r="Z588" s="170" t="s">
        <v>1641</v>
      </c>
      <c r="AA588" s="170" t="s">
        <v>1641</v>
      </c>
      <c r="AB588" s="170" t="s">
        <v>1641</v>
      </c>
      <c r="AC588" s="170" t="s">
        <v>1641</v>
      </c>
    </row>
    <row r="589" ht="11.25" customHeight="1">
      <c r="A589" s="74"/>
      <c r="D589" s="150" t="s">
        <v>1453</v>
      </c>
      <c r="E589" s="161" t="s">
        <v>1454</v>
      </c>
      <c r="F589" s="152"/>
      <c r="G589" s="151"/>
      <c r="H589" s="151" t="s">
        <v>1455</v>
      </c>
      <c r="I589" s="125"/>
      <c r="J589" s="157"/>
      <c r="K589" s="152" t="s">
        <v>1456</v>
      </c>
      <c r="L589" s="126"/>
      <c r="M589" s="151"/>
      <c r="N589" s="148">
        <f>IF(("X-presence control, ControlIntra"&lt;&gt;"Reference probe"),"N","Y")</f>
      </c>
      <c r="O589" s="170" t="s">
        <v>1641</v>
      </c>
      <c r="P589" s="170" t="s">
        <v>1641</v>
      </c>
      <c r="Q589" s="170" t="s">
        <v>1641</v>
      </c>
      <c r="R589" s="170" t="s">
        <v>1641</v>
      </c>
      <c r="S589" s="170" t="s">
        <v>1641</v>
      </c>
      <c r="T589" s="170" t="s">
        <v>1641</v>
      </c>
      <c r="U589" s="170" t="s">
        <v>1641</v>
      </c>
      <c r="V589" s="170" t="s">
        <v>1641</v>
      </c>
      <c r="W589" s="170" t="s">
        <v>1641</v>
      </c>
      <c r="X589" s="170" t="s">
        <v>1641</v>
      </c>
      <c r="Y589" s="170" t="s">
        <v>1641</v>
      </c>
      <c r="Z589" s="170" t="s">
        <v>1641</v>
      </c>
      <c r="AA589" s="170" t="s">
        <v>1641</v>
      </c>
      <c r="AB589" s="170" t="s">
        <v>1641</v>
      </c>
      <c r="AC589" s="170" t="s">
        <v>1641</v>
      </c>
    </row>
    <row r="590" ht="11.25" customHeight="1">
      <c r="A590" s="74"/>
      <c r="D590" s="150" t="s">
        <v>1457</v>
      </c>
      <c r="E590" s="161" t="s">
        <v>1454</v>
      </c>
      <c r="F590" s="152"/>
      <c r="G590" s="151"/>
      <c r="H590" s="151" t="s">
        <v>1458</v>
      </c>
      <c r="I590" s="125"/>
      <c r="J590" s="157"/>
      <c r="K590" s="152" t="s">
        <v>1456</v>
      </c>
      <c r="L590" s="126"/>
      <c r="M590" s="151"/>
      <c r="N590" s="148">
        <f>IF(("X-presence control, ControlIntra"&lt;&gt;"Reference probe"),"N","Y")</f>
      </c>
      <c r="O590" s="170" t="s">
        <v>1641</v>
      </c>
      <c r="P590" s="170" t="s">
        <v>1641</v>
      </c>
      <c r="Q590" s="170" t="s">
        <v>1641</v>
      </c>
      <c r="R590" s="170" t="s">
        <v>1641</v>
      </c>
      <c r="S590" s="170" t="s">
        <v>1641</v>
      </c>
      <c r="T590" s="170" t="s">
        <v>1641</v>
      </c>
      <c r="U590" s="170" t="s">
        <v>1641</v>
      </c>
      <c r="V590" s="170" t="s">
        <v>1641</v>
      </c>
      <c r="W590" s="170" t="s">
        <v>1641</v>
      </c>
      <c r="X590" s="170" t="s">
        <v>1641</v>
      </c>
      <c r="Y590" s="170" t="s">
        <v>1641</v>
      </c>
      <c r="Z590" s="170" t="s">
        <v>1641</v>
      </c>
      <c r="AA590" s="170" t="s">
        <v>1641</v>
      </c>
      <c r="AB590" s="170" t="s">
        <v>1641</v>
      </c>
      <c r="AC590" s="170" t="s">
        <v>1641</v>
      </c>
    </row>
    <row r="591" ht="11.25" customHeight="1">
      <c r="A591" s="74"/>
      <c r="D591" s="150" t="s">
        <v>1459</v>
      </c>
      <c r="E591" s="161" t="s">
        <v>1454</v>
      </c>
      <c r="F591" s="152"/>
      <c r="G591" s="151"/>
      <c r="H591" s="151" t="s">
        <v>1460</v>
      </c>
      <c r="I591" s="125"/>
      <c r="J591" s="157"/>
      <c r="K591" s="152" t="s">
        <v>1456</v>
      </c>
      <c r="L591" s="126"/>
      <c r="M591" s="151"/>
      <c r="N591" s="148">
        <f>IF(("X-presence control, ControlIntra"&lt;&gt;"Reference probe"),"N","Y")</f>
      </c>
      <c r="O591" s="170" t="s">
        <v>1641</v>
      </c>
      <c r="P591" s="170" t="s">
        <v>1641</v>
      </c>
      <c r="Q591" s="170" t="s">
        <v>1641</v>
      </c>
      <c r="R591" s="170" t="s">
        <v>1641</v>
      </c>
      <c r="S591" s="170" t="s">
        <v>1641</v>
      </c>
      <c r="T591" s="170" t="s">
        <v>1641</v>
      </c>
      <c r="U591" s="170" t="s">
        <v>1641</v>
      </c>
      <c r="V591" s="170" t="s">
        <v>1641</v>
      </c>
      <c r="W591" s="170" t="s">
        <v>1641</v>
      </c>
      <c r="X591" s="170" t="s">
        <v>1641</v>
      </c>
      <c r="Y591" s="170" t="s">
        <v>1641</v>
      </c>
      <c r="Z591" s="170" t="s">
        <v>1641</v>
      </c>
      <c r="AA591" s="170" t="s">
        <v>1641</v>
      </c>
      <c r="AB591" s="170" t="s">
        <v>1641</v>
      </c>
      <c r="AC591" s="170" t="s">
        <v>1641</v>
      </c>
    </row>
    <row r="592" ht="11.25" customHeight="1">
      <c r="A592" s="74"/>
      <c r="D592" s="150" t="s">
        <v>1461</v>
      </c>
      <c r="E592" s="161" t="s">
        <v>1454</v>
      </c>
      <c r="F592" s="152"/>
      <c r="G592" s="151"/>
      <c r="H592" s="151" t="s">
        <v>1462</v>
      </c>
      <c r="I592" s="125"/>
      <c r="J592" s="157"/>
      <c r="K592" s="152" t="s">
        <v>1463</v>
      </c>
      <c r="L592" s="126"/>
      <c r="M592" s="151"/>
      <c r="N592" s="148">
        <f>IF(("Y-presence control, ControlIntra"&lt;&gt;"Reference probe"),"N","Y")</f>
      </c>
      <c r="O592" s="170" t="s">
        <v>1641</v>
      </c>
      <c r="P592" s="170" t="s">
        <v>1641</v>
      </c>
      <c r="Q592" s="170" t="s">
        <v>1641</v>
      </c>
      <c r="R592" s="170" t="s">
        <v>1641</v>
      </c>
      <c r="S592" s="170" t="s">
        <v>1641</v>
      </c>
      <c r="T592" s="170" t="s">
        <v>1641</v>
      </c>
      <c r="U592" s="170" t="s">
        <v>1641</v>
      </c>
      <c r="V592" s="170" t="s">
        <v>1641</v>
      </c>
      <c r="W592" s="170" t="s">
        <v>1641</v>
      </c>
      <c r="X592" s="170" t="s">
        <v>1641</v>
      </c>
      <c r="Y592" s="170" t="s">
        <v>1641</v>
      </c>
      <c r="Z592" s="170" t="s">
        <v>1641</v>
      </c>
      <c r="AA592" s="170" t="s">
        <v>1641</v>
      </c>
      <c r="AB592" s="170" t="s">
        <v>1641</v>
      </c>
      <c r="AC592" s="170" t="s">
        <v>1641</v>
      </c>
    </row>
    <row r="593" ht="11.25" customHeight="1">
      <c r="A593" s="74"/>
      <c r="D593" s="150" t="s">
        <v>1464</v>
      </c>
      <c r="E593" s="161" t="s">
        <v>1454</v>
      </c>
      <c r="F593" s="152"/>
      <c r="G593" s="151"/>
      <c r="H593" s="151" t="s">
        <v>1465</v>
      </c>
      <c r="I593" s="125"/>
      <c r="J593" s="157"/>
      <c r="K593" s="152" t="s">
        <v>1463</v>
      </c>
      <c r="L593" s="126"/>
      <c r="M593" s="151"/>
      <c r="N593" s="148">
        <f>IF(("Y-presence control, ControlIntra"&lt;&gt;"Reference probe"),"N","Y")</f>
      </c>
      <c r="O593" s="170" t="s">
        <v>1641</v>
      </c>
      <c r="P593" s="170" t="s">
        <v>1641</v>
      </c>
      <c r="Q593" s="170" t="s">
        <v>1641</v>
      </c>
      <c r="R593" s="170" t="s">
        <v>1641</v>
      </c>
      <c r="S593" s="170" t="s">
        <v>1641</v>
      </c>
      <c r="T593" s="170" t="s">
        <v>1641</v>
      </c>
      <c r="U593" s="170" t="s">
        <v>1641</v>
      </c>
      <c r="V593" s="170" t="s">
        <v>1641</v>
      </c>
      <c r="W593" s="170" t="s">
        <v>1641</v>
      </c>
      <c r="X593" s="170" t="s">
        <v>1641</v>
      </c>
      <c r="Y593" s="170" t="s">
        <v>1641</v>
      </c>
      <c r="Z593" s="170" t="s">
        <v>1641</v>
      </c>
      <c r="AA593" s="170" t="s">
        <v>1641</v>
      </c>
      <c r="AB593" s="170" t="s">
        <v>1641</v>
      </c>
      <c r="AC593" s="170" t="s">
        <v>1641</v>
      </c>
    </row>
    <row r="594" ht="11.25" customHeight="1">
      <c r="A594" s="74"/>
      <c r="D594" s="150" t="s">
        <v>1466</v>
      </c>
      <c r="E594" s="161" t="s">
        <v>1454</v>
      </c>
      <c r="F594" s="152"/>
      <c r="G594" s="151"/>
      <c r="H594" s="151" t="s">
        <v>1467</v>
      </c>
      <c r="I594" s="125"/>
      <c r="J594" s="157"/>
      <c r="K594" s="152" t="s">
        <v>1463</v>
      </c>
      <c r="L594" s="126"/>
      <c r="M594" s="151"/>
      <c r="N594" s="148">
        <f>IF(("Y-presence control, ControlIntra"&lt;&gt;"Reference probe"),"N","Y")</f>
      </c>
      <c r="O594" s="170" t="s">
        <v>1641</v>
      </c>
      <c r="P594" s="170" t="s">
        <v>1641</v>
      </c>
      <c r="Q594" s="170" t="s">
        <v>1641</v>
      </c>
      <c r="R594" s="170" t="s">
        <v>1641</v>
      </c>
      <c r="S594" s="170" t="s">
        <v>1641</v>
      </c>
      <c r="T594" s="170" t="s">
        <v>1641</v>
      </c>
      <c r="U594" s="170" t="s">
        <v>1641</v>
      </c>
      <c r="V594" s="170" t="s">
        <v>1641</v>
      </c>
      <c r="W594" s="170" t="s">
        <v>1641</v>
      </c>
      <c r="X594" s="170" t="s">
        <v>1641</v>
      </c>
      <c r="Y594" s="170" t="s">
        <v>1641</v>
      </c>
      <c r="Z594" s="170" t="s">
        <v>1641</v>
      </c>
      <c r="AA594" s="170" t="s">
        <v>1641</v>
      </c>
      <c r="AB594" s="170" t="s">
        <v>1641</v>
      </c>
      <c r="AC594" s="170" t="s">
        <v>1641</v>
      </c>
    </row>
    <row r="595" ht="11.25" customHeight="1">
      <c r="A595" s="74"/>
      <c r="D595" s="150" t="s">
        <v>1468</v>
      </c>
      <c r="E595" s="161" t="s">
        <v>1454</v>
      </c>
      <c r="F595" s="152"/>
      <c r="G595" s="151"/>
      <c r="H595" s="151" t="s">
        <v>1469</v>
      </c>
      <c r="I595" s="125"/>
      <c r="J595" s="157"/>
      <c r="K595" s="152" t="s">
        <v>1470</v>
      </c>
      <c r="L595" s="126"/>
      <c r="M595" s="151"/>
      <c r="N595" s="148">
        <f>IF(("Sample DNA denaturation, ControlIntraAndInter"&lt;&gt;"Reference probe"),"N","Y")</f>
      </c>
      <c r="O595" s="170" t="s">
        <v>1641</v>
      </c>
      <c r="P595" s="170" t="s">
        <v>1641</v>
      </c>
      <c r="Q595" s="170" t="s">
        <v>1641</v>
      </c>
      <c r="R595" s="170" t="s">
        <v>1641</v>
      </c>
      <c r="S595" s="170" t="s">
        <v>1641</v>
      </c>
      <c r="T595" s="170" t="s">
        <v>1641</v>
      </c>
      <c r="U595" s="170" t="s">
        <v>1641</v>
      </c>
      <c r="V595" s="170" t="s">
        <v>1641</v>
      </c>
      <c r="W595" s="170" t="s">
        <v>1641</v>
      </c>
      <c r="X595" s="170" t="s">
        <v>1641</v>
      </c>
      <c r="Y595" s="170" t="s">
        <v>1641</v>
      </c>
      <c r="Z595" s="170" t="s">
        <v>1641</v>
      </c>
      <c r="AA595" s="170" t="s">
        <v>1641</v>
      </c>
      <c r="AB595" s="170" t="s">
        <v>1641</v>
      </c>
      <c r="AC595" s="170" t="s">
        <v>1641</v>
      </c>
    </row>
    <row r="596" ht="11.25" customHeight="1">
      <c r="A596" s="74"/>
      <c r="D596" s="150" t="s">
        <v>1471</v>
      </c>
      <c r="E596" s="161" t="s">
        <v>1454</v>
      </c>
      <c r="F596" s="152"/>
      <c r="G596" s="151"/>
      <c r="H596" s="151" t="s">
        <v>1469</v>
      </c>
      <c r="I596" s="125"/>
      <c r="J596" s="157"/>
      <c r="K596" s="152" t="s">
        <v>1470</v>
      </c>
      <c r="L596" s="126"/>
      <c r="M596" s="151"/>
      <c r="N596" s="148">
        <f>IF(("Sample DNA denaturation, ControlIntraAndInter"&lt;&gt;"Reference probe"),"N","Y")</f>
      </c>
      <c r="O596" s="170" t="s">
        <v>1641</v>
      </c>
      <c r="P596" s="170" t="s">
        <v>1641</v>
      </c>
      <c r="Q596" s="170" t="s">
        <v>1641</v>
      </c>
      <c r="R596" s="170" t="s">
        <v>1641</v>
      </c>
      <c r="S596" s="170" t="s">
        <v>1641</v>
      </c>
      <c r="T596" s="170" t="s">
        <v>1641</v>
      </c>
      <c r="U596" s="170" t="s">
        <v>1641</v>
      </c>
      <c r="V596" s="170" t="s">
        <v>1641</v>
      </c>
      <c r="W596" s="170" t="s">
        <v>1641</v>
      </c>
      <c r="X596" s="170" t="s">
        <v>1641</v>
      </c>
      <c r="Y596" s="170" t="s">
        <v>1641</v>
      </c>
      <c r="Z596" s="170" t="s">
        <v>1641</v>
      </c>
      <c r="AA596" s="170" t="s">
        <v>1641</v>
      </c>
      <c r="AB596" s="170" t="s">
        <v>1641</v>
      </c>
      <c r="AC596" s="170" t="s">
        <v>1641</v>
      </c>
    </row>
    <row r="597" ht="11.25" customHeight="1">
      <c r="A597" s="74"/>
      <c r="D597" s="150" t="s">
        <v>1472</v>
      </c>
      <c r="E597" s="161" t="s">
        <v>1454</v>
      </c>
      <c r="F597" s="152"/>
      <c r="G597" s="151"/>
      <c r="H597" s="151" t="s">
        <v>1469</v>
      </c>
      <c r="I597" s="125"/>
      <c r="J597" s="157"/>
      <c r="K597" s="152" t="s">
        <v>1470</v>
      </c>
      <c r="L597" s="126"/>
      <c r="M597" s="151"/>
      <c r="N597" s="148">
        <f>IF(("Sample DNA denaturation, ControlIntraAndInter"&lt;&gt;"Reference probe"),"N","Y")</f>
      </c>
      <c r="O597" s="170" t="s">
        <v>1641</v>
      </c>
      <c r="P597" s="170" t="s">
        <v>1641</v>
      </c>
      <c r="Q597" s="170" t="s">
        <v>1641</v>
      </c>
      <c r="R597" s="170" t="s">
        <v>1641</v>
      </c>
      <c r="S597" s="170" t="s">
        <v>1641</v>
      </c>
      <c r="T597" s="170" t="s">
        <v>1641</v>
      </c>
      <c r="U597" s="170" t="s">
        <v>1641</v>
      </c>
      <c r="V597" s="170" t="s">
        <v>1641</v>
      </c>
      <c r="W597" s="170" t="s">
        <v>1641</v>
      </c>
      <c r="X597" s="170" t="s">
        <v>1641</v>
      </c>
      <c r="Y597" s="170" t="s">
        <v>1641</v>
      </c>
      <c r="Z597" s="170" t="s">
        <v>1641</v>
      </c>
      <c r="AA597" s="170" t="s">
        <v>1641</v>
      </c>
      <c r="AB597" s="170" t="s">
        <v>1641</v>
      </c>
      <c r="AC597" s="170" t="s">
        <v>1641</v>
      </c>
    </row>
    <row r="598" ht="11.25" customHeight="1">
      <c r="A598" s="74"/>
      <c r="D598" s="150" t="s">
        <v>1473</v>
      </c>
      <c r="E598" s="161" t="s">
        <v>1454</v>
      </c>
      <c r="F598" s="152"/>
      <c r="G598" s="151"/>
      <c r="H598" s="151" t="s">
        <v>1469</v>
      </c>
      <c r="I598" s="125"/>
      <c r="J598" s="157"/>
      <c r="K598" s="152" t="s">
        <v>1470</v>
      </c>
      <c r="L598" s="126"/>
      <c r="M598" s="151"/>
      <c r="N598" s="148">
        <f>IF(("Sample DNA denaturation, ControlIntraAndInter"&lt;&gt;"Reference probe"),"N","Y")</f>
      </c>
      <c r="O598" s="170" t="s">
        <v>1641</v>
      </c>
      <c r="P598" s="170" t="s">
        <v>1641</v>
      </c>
      <c r="Q598" s="170" t="s">
        <v>1641</v>
      </c>
      <c r="R598" s="170" t="s">
        <v>1641</v>
      </c>
      <c r="S598" s="170" t="s">
        <v>1641</v>
      </c>
      <c r="T598" s="170" t="s">
        <v>1641</v>
      </c>
      <c r="U598" s="170" t="s">
        <v>1641</v>
      </c>
      <c r="V598" s="170" t="s">
        <v>1641</v>
      </c>
      <c r="W598" s="170" t="s">
        <v>1641</v>
      </c>
      <c r="X598" s="170" t="s">
        <v>1641</v>
      </c>
      <c r="Y598" s="170" t="s">
        <v>1641</v>
      </c>
      <c r="Z598" s="170" t="s">
        <v>1641</v>
      </c>
      <c r="AA598" s="170" t="s">
        <v>1641</v>
      </c>
      <c r="AB598" s="170" t="s">
        <v>1641</v>
      </c>
      <c r="AC598" s="170" t="s">
        <v>1641</v>
      </c>
    </row>
    <row r="599" ht="11.25" customHeight="1">
      <c r="A599" s="74"/>
      <c r="D599" s="150" t="s">
        <v>1468</v>
      </c>
      <c r="E599" s="161" t="s">
        <v>1454</v>
      </c>
      <c r="F599" s="152"/>
      <c r="G599" s="151"/>
      <c r="H599" s="151" t="s">
        <v>1474</v>
      </c>
      <c r="I599" s="125"/>
      <c r="J599" s="157"/>
      <c r="K599" s="152" t="s">
        <v>1475</v>
      </c>
      <c r="L599" s="126"/>
      <c r="M599" s="151"/>
      <c r="N599" s="148">
        <f>IF(("Default"&lt;&gt;"Reference probe"),"N","Y")</f>
      </c>
      <c r="O599" s="170" t="s">
        <v>1641</v>
      </c>
      <c r="P599" s="170" t="s">
        <v>1641</v>
      </c>
      <c r="Q599" s="170" t="s">
        <v>1641</v>
      </c>
      <c r="R599" s="170" t="s">
        <v>1641</v>
      </c>
      <c r="S599" s="170" t="s">
        <v>1641</v>
      </c>
      <c r="T599" s="170" t="s">
        <v>1641</v>
      </c>
      <c r="U599" s="170" t="s">
        <v>1641</v>
      </c>
      <c r="V599" s="170" t="s">
        <v>1641</v>
      </c>
      <c r="W599" s="170" t="s">
        <v>1641</v>
      </c>
      <c r="X599" s="170" t="s">
        <v>1641</v>
      </c>
      <c r="Y599" s="170" t="s">
        <v>1641</v>
      </c>
      <c r="Z599" s="170" t="s">
        <v>1641</v>
      </c>
      <c r="AA599" s="170" t="s">
        <v>1641</v>
      </c>
      <c r="AB599" s="170" t="s">
        <v>1641</v>
      </c>
      <c r="AC599" s="170" t="s">
        <v>1641</v>
      </c>
    </row>
    <row r="600" ht="11.25" customHeight="1">
      <c r="A600" s="74"/>
      <c r="D600" s="150" t="s">
        <v>1471</v>
      </c>
      <c r="E600" s="161" t="s">
        <v>1454</v>
      </c>
      <c r="F600" s="152"/>
      <c r="G600" s="151"/>
      <c r="H600" s="151" t="s">
        <v>1474</v>
      </c>
      <c r="I600" s="125"/>
      <c r="J600" s="157"/>
      <c r="K600" s="152" t="s">
        <v>1475</v>
      </c>
      <c r="L600" s="126"/>
      <c r="M600" s="151"/>
      <c r="N600" s="148">
        <f>IF(("Default"&lt;&gt;"Reference probe"),"N","Y")</f>
      </c>
      <c r="O600" s="170" t="s">
        <v>1641</v>
      </c>
      <c r="P600" s="170" t="s">
        <v>1641</v>
      </c>
      <c r="Q600" s="170" t="s">
        <v>1641</v>
      </c>
      <c r="R600" s="170" t="s">
        <v>1641</v>
      </c>
      <c r="S600" s="170" t="s">
        <v>1641</v>
      </c>
      <c r="T600" s="170" t="s">
        <v>1641</v>
      </c>
      <c r="U600" s="170" t="s">
        <v>1641</v>
      </c>
      <c r="V600" s="170" t="s">
        <v>1641</v>
      </c>
      <c r="W600" s="170" t="s">
        <v>1641</v>
      </c>
      <c r="X600" s="170" t="s">
        <v>1641</v>
      </c>
      <c r="Y600" s="170" t="s">
        <v>1641</v>
      </c>
      <c r="Z600" s="170" t="s">
        <v>1641</v>
      </c>
      <c r="AA600" s="170" t="s">
        <v>1641</v>
      </c>
      <c r="AB600" s="170" t="s">
        <v>1641</v>
      </c>
      <c r="AC600" s="170" t="s">
        <v>1641</v>
      </c>
    </row>
    <row r="601" ht="11.25" customHeight="1">
      <c r="A601" s="74"/>
      <c r="D601" s="150" t="s">
        <v>1472</v>
      </c>
      <c r="E601" s="161" t="s">
        <v>1454</v>
      </c>
      <c r="F601" s="152"/>
      <c r="G601" s="151"/>
      <c r="H601" s="151" t="s">
        <v>1474</v>
      </c>
      <c r="I601" s="125"/>
      <c r="J601" s="157"/>
      <c r="K601" s="152" t="s">
        <v>1475</v>
      </c>
      <c r="L601" s="126"/>
      <c r="M601" s="151"/>
      <c r="N601" s="148">
        <f>IF(("Default"&lt;&gt;"Reference probe"),"N","Y")</f>
      </c>
      <c r="O601" s="170" t="s">
        <v>1641</v>
      </c>
      <c r="P601" s="170" t="s">
        <v>1641</v>
      </c>
      <c r="Q601" s="170" t="s">
        <v>1641</v>
      </c>
      <c r="R601" s="170" t="s">
        <v>1641</v>
      </c>
      <c r="S601" s="170" t="s">
        <v>1641</v>
      </c>
      <c r="T601" s="170" t="s">
        <v>1641</v>
      </c>
      <c r="U601" s="170" t="s">
        <v>1641</v>
      </c>
      <c r="V601" s="170" t="s">
        <v>1641</v>
      </c>
      <c r="W601" s="170" t="s">
        <v>1641</v>
      </c>
      <c r="X601" s="170" t="s">
        <v>1641</v>
      </c>
      <c r="Y601" s="170" t="s">
        <v>1641</v>
      </c>
      <c r="Z601" s="170" t="s">
        <v>1641</v>
      </c>
      <c r="AA601" s="170" t="s">
        <v>1641</v>
      </c>
      <c r="AB601" s="170" t="s">
        <v>1641</v>
      </c>
      <c r="AC601" s="170" t="s">
        <v>1641</v>
      </c>
    </row>
    <row r="602" ht="11.25" customHeight="1">
      <c r="A602" s="74"/>
      <c r="D602" s="150" t="s">
        <v>1473</v>
      </c>
      <c r="E602" s="161" t="s">
        <v>1454</v>
      </c>
      <c r="F602" s="152"/>
      <c r="G602" s="151"/>
      <c r="H602" s="151" t="s">
        <v>1474</v>
      </c>
      <c r="I602" s="125"/>
      <c r="J602" s="157"/>
      <c r="K602" s="152" t="s">
        <v>1475</v>
      </c>
      <c r="L602" s="126"/>
      <c r="M602" s="151"/>
      <c r="N602" s="148">
        <f>IF(("Default"&lt;&gt;"Reference probe"),"N","Y")</f>
      </c>
      <c r="O602" s="170" t="s">
        <v>1641</v>
      </c>
      <c r="P602" s="170" t="s">
        <v>1641</v>
      </c>
      <c r="Q602" s="170" t="s">
        <v>1641</v>
      </c>
      <c r="R602" s="170" t="s">
        <v>1641</v>
      </c>
      <c r="S602" s="170" t="s">
        <v>1641</v>
      </c>
      <c r="T602" s="170" t="s">
        <v>1641</v>
      </c>
      <c r="U602" s="170" t="s">
        <v>1641</v>
      </c>
      <c r="V602" s="170" t="s">
        <v>1641</v>
      </c>
      <c r="W602" s="170" t="s">
        <v>1641</v>
      </c>
      <c r="X602" s="170" t="s">
        <v>1641</v>
      </c>
      <c r="Y602" s="170" t="s">
        <v>1641</v>
      </c>
      <c r="Z602" s="170" t="s">
        <v>1641</v>
      </c>
      <c r="AA602" s="170" t="s">
        <v>1641</v>
      </c>
      <c r="AB602" s="170" t="s">
        <v>1641</v>
      </c>
      <c r="AC602" s="170" t="s">
        <v>1641</v>
      </c>
    </row>
    <row r="603" ht="11.25" customHeight="1">
      <c r="A603" s="74"/>
      <c r="D603" s="150" t="s">
        <v>1476</v>
      </c>
      <c r="E603" s="161" t="s">
        <v>1454</v>
      </c>
      <c r="F603" s="152"/>
      <c r="G603" s="151"/>
      <c r="H603" s="151" t="s">
        <v>1477</v>
      </c>
      <c r="I603" s="125"/>
      <c r="J603" s="157"/>
      <c r="K603" s="152" t="s">
        <v>1478</v>
      </c>
      <c r="L603" s="126"/>
      <c r="M603" s="151"/>
      <c r="N603" s="148">
        <f>IF(("Sample DNA depurination, ControlIntraAndInter"&lt;&gt;"Reference probe"),"N","Y")</f>
      </c>
      <c r="O603" s="170" t="s">
        <v>1641</v>
      </c>
      <c r="P603" s="170" t="s">
        <v>1641</v>
      </c>
      <c r="Q603" s="170" t="s">
        <v>1641</v>
      </c>
      <c r="R603" s="170" t="s">
        <v>1641</v>
      </c>
      <c r="S603" s="170" t="s">
        <v>1641</v>
      </c>
      <c r="T603" s="170" t="s">
        <v>1641</v>
      </c>
      <c r="U603" s="170" t="s">
        <v>1641</v>
      </c>
      <c r="V603" s="170" t="s">
        <v>1641</v>
      </c>
      <c r="W603" s="170" t="s">
        <v>1641</v>
      </c>
      <c r="X603" s="170" t="s">
        <v>1641</v>
      </c>
      <c r="Y603" s="170" t="s">
        <v>1641</v>
      </c>
      <c r="Z603" s="170" t="s">
        <v>1641</v>
      </c>
      <c r="AA603" s="170" t="s">
        <v>1641</v>
      </c>
      <c r="AB603" s="170" t="s">
        <v>1641</v>
      </c>
      <c r="AC603" s="170" t="s">
        <v>1641</v>
      </c>
    </row>
    <row r="604" ht="11.25" customHeight="1">
      <c r="A604" s="74"/>
      <c r="D604" s="150" t="s">
        <v>1479</v>
      </c>
      <c r="E604" s="161" t="s">
        <v>1454</v>
      </c>
      <c r="F604" s="152"/>
      <c r="G604" s="151"/>
      <c r="H604" s="151" t="s">
        <v>1477</v>
      </c>
      <c r="I604" s="125"/>
      <c r="J604" s="157"/>
      <c r="K604" s="152" t="s">
        <v>1478</v>
      </c>
      <c r="L604" s="126"/>
      <c r="M604" s="151"/>
      <c r="N604" s="148">
        <f>IF(("Sample DNA depurination, ControlIntraAndInter"&lt;&gt;"Reference probe"),"N","Y")</f>
      </c>
      <c r="O604" s="170" t="s">
        <v>1641</v>
      </c>
      <c r="P604" s="170" t="s">
        <v>1641</v>
      </c>
      <c r="Q604" s="170" t="s">
        <v>1641</v>
      </c>
      <c r="R604" s="170" t="s">
        <v>1641</v>
      </c>
      <c r="S604" s="170" t="s">
        <v>1641</v>
      </c>
      <c r="T604" s="170" t="s">
        <v>1641</v>
      </c>
      <c r="U604" s="170" t="s">
        <v>1641</v>
      </c>
      <c r="V604" s="170" t="s">
        <v>1641</v>
      </c>
      <c r="W604" s="170" t="s">
        <v>1641</v>
      </c>
      <c r="X604" s="170" t="s">
        <v>1641</v>
      </c>
      <c r="Y604" s="170" t="s">
        <v>1641</v>
      </c>
      <c r="Z604" s="170" t="s">
        <v>1641</v>
      </c>
      <c r="AA604" s="170" t="s">
        <v>1641</v>
      </c>
      <c r="AB604" s="170" t="s">
        <v>1641</v>
      </c>
      <c r="AC604" s="170" t="s">
        <v>1641</v>
      </c>
    </row>
    <row r="605" ht="11.25" customHeight="1">
      <c r="A605" s="74"/>
      <c r="D605" s="150" t="s">
        <v>1480</v>
      </c>
      <c r="E605" s="161" t="s">
        <v>1454</v>
      </c>
      <c r="F605" s="152"/>
      <c r="G605" s="151"/>
      <c r="H605" s="151" t="s">
        <v>1477</v>
      </c>
      <c r="I605" s="125"/>
      <c r="J605" s="157"/>
      <c r="K605" s="152" t="s">
        <v>1478</v>
      </c>
      <c r="L605" s="126"/>
      <c r="M605" s="151"/>
      <c r="N605" s="148">
        <f>IF(("Sample DNA depurination, ControlIntraAndInter"&lt;&gt;"Reference probe"),"N","Y")</f>
      </c>
      <c r="O605" s="170" t="s">
        <v>1641</v>
      </c>
      <c r="P605" s="170" t="s">
        <v>1641</v>
      </c>
      <c r="Q605" s="170" t="s">
        <v>1641</v>
      </c>
      <c r="R605" s="170" t="s">
        <v>1641</v>
      </c>
      <c r="S605" s="170" t="s">
        <v>1641</v>
      </c>
      <c r="T605" s="170" t="s">
        <v>1641</v>
      </c>
      <c r="U605" s="170" t="s">
        <v>1641</v>
      </c>
      <c r="V605" s="170" t="s">
        <v>1641</v>
      </c>
      <c r="W605" s="170" t="s">
        <v>1641</v>
      </c>
      <c r="X605" s="170" t="s">
        <v>1641</v>
      </c>
      <c r="Y605" s="170" t="s">
        <v>1641</v>
      </c>
      <c r="Z605" s="170" t="s">
        <v>1641</v>
      </c>
      <c r="AA605" s="170" t="s">
        <v>1641</v>
      </c>
      <c r="AB605" s="170" t="s">
        <v>1641</v>
      </c>
      <c r="AC605" s="170" t="s">
        <v>1641</v>
      </c>
    </row>
    <row r="606" ht="11.25" customHeight="1">
      <c r="A606" s="74"/>
      <c r="D606" s="150" t="s">
        <v>1481</v>
      </c>
      <c r="E606" s="161" t="s">
        <v>1454</v>
      </c>
      <c r="F606" s="152"/>
      <c r="G606" s="151"/>
      <c r="H606" s="151" t="s">
        <v>1477</v>
      </c>
      <c r="I606" s="125"/>
      <c r="J606" s="157"/>
      <c r="K606" s="152" t="s">
        <v>1478</v>
      </c>
      <c r="L606" s="126"/>
      <c r="M606" s="151"/>
      <c r="N606" s="148">
        <f>IF(("Sample DNA depurination, ControlIntraAndInter"&lt;&gt;"Reference probe"),"N","Y")</f>
      </c>
      <c r="O606" s="170" t="s">
        <v>1641</v>
      </c>
      <c r="P606" s="170" t="s">
        <v>1641</v>
      </c>
      <c r="Q606" s="170" t="s">
        <v>1641</v>
      </c>
      <c r="R606" s="170" t="s">
        <v>1641</v>
      </c>
      <c r="S606" s="170" t="s">
        <v>1641</v>
      </c>
      <c r="T606" s="170" t="s">
        <v>1641</v>
      </c>
      <c r="U606" s="170" t="s">
        <v>1641</v>
      </c>
      <c r="V606" s="170" t="s">
        <v>1641</v>
      </c>
      <c r="W606" s="170" t="s">
        <v>1641</v>
      </c>
      <c r="X606" s="170" t="s">
        <v>1641</v>
      </c>
      <c r="Y606" s="170" t="s">
        <v>1641</v>
      </c>
      <c r="Z606" s="170" t="s">
        <v>1641</v>
      </c>
      <c r="AA606" s="170" t="s">
        <v>1641</v>
      </c>
      <c r="AB606" s="170" t="s">
        <v>1641</v>
      </c>
      <c r="AC606" s="170" t="s">
        <v>1641</v>
      </c>
    </row>
    <row r="607" ht="11.25" customHeight="1">
      <c r="A607" s="74"/>
      <c r="D607" s="150" t="s">
        <v>1482</v>
      </c>
      <c r="E607" s="161" t="s">
        <v>1454</v>
      </c>
      <c r="F607" s="152"/>
      <c r="G607" s="151"/>
      <c r="H607" s="151" t="s">
        <v>1477</v>
      </c>
      <c r="I607" s="125"/>
      <c r="J607" s="157"/>
      <c r="K607" s="152" t="s">
        <v>1478</v>
      </c>
      <c r="L607" s="126"/>
      <c r="M607" s="151"/>
      <c r="N607" s="148">
        <f>IF(("Sample DNA depurination, ControlIntraAndInter"&lt;&gt;"Reference probe"),"N","Y")</f>
      </c>
      <c r="O607" s="170" t="s">
        <v>1641</v>
      </c>
      <c r="P607" s="170" t="s">
        <v>1641</v>
      </c>
      <c r="Q607" s="170" t="s">
        <v>1641</v>
      </c>
      <c r="R607" s="170" t="s">
        <v>1641</v>
      </c>
      <c r="S607" s="170" t="s">
        <v>1641</v>
      </c>
      <c r="T607" s="170" t="s">
        <v>1641</v>
      </c>
      <c r="U607" s="170" t="s">
        <v>1641</v>
      </c>
      <c r="V607" s="170" t="s">
        <v>1641</v>
      </c>
      <c r="W607" s="170" t="s">
        <v>1641</v>
      </c>
      <c r="X607" s="170" t="s">
        <v>1641</v>
      </c>
      <c r="Y607" s="170" t="s">
        <v>1641</v>
      </c>
      <c r="Z607" s="170" t="s">
        <v>1641</v>
      </c>
      <c r="AA607" s="170" t="s">
        <v>1641</v>
      </c>
      <c r="AB607" s="170" t="s">
        <v>1641</v>
      </c>
      <c r="AC607" s="170" t="s">
        <v>1641</v>
      </c>
    </row>
    <row r="608" ht="11.25" customHeight="1">
      <c r="A608" s="74"/>
      <c r="D608" s="150" t="s">
        <v>1476</v>
      </c>
      <c r="E608" s="161" t="s">
        <v>1454</v>
      </c>
      <c r="F608" s="152"/>
      <c r="G608" s="151"/>
      <c r="H608" s="151" t="s">
        <v>1483</v>
      </c>
      <c r="I608" s="125"/>
      <c r="J608" s="157"/>
      <c r="K608" s="152" t="s">
        <v>1484</v>
      </c>
      <c r="L608" s="126"/>
      <c r="M608" s="151"/>
      <c r="N608" s="148">
        <f>IF(("Default"&lt;&gt;"Reference probe"),"N","Y")</f>
      </c>
      <c r="O608" s="170" t="s">
        <v>1641</v>
      </c>
      <c r="P608" s="170" t="s">
        <v>1641</v>
      </c>
      <c r="Q608" s="170" t="s">
        <v>1641</v>
      </c>
      <c r="R608" s="170" t="s">
        <v>1641</v>
      </c>
      <c r="S608" s="170" t="s">
        <v>1641</v>
      </c>
      <c r="T608" s="170" t="s">
        <v>1641</v>
      </c>
      <c r="U608" s="170" t="s">
        <v>1641</v>
      </c>
      <c r="V608" s="170" t="s">
        <v>1641</v>
      </c>
      <c r="W608" s="170" t="s">
        <v>1641</v>
      </c>
      <c r="X608" s="170" t="s">
        <v>1641</v>
      </c>
      <c r="Y608" s="170" t="s">
        <v>1641</v>
      </c>
      <c r="Z608" s="170" t="s">
        <v>1641</v>
      </c>
      <c r="AA608" s="170" t="s">
        <v>1641</v>
      </c>
      <c r="AB608" s="170" t="s">
        <v>1641</v>
      </c>
      <c r="AC608" s="170" t="s">
        <v>1641</v>
      </c>
    </row>
    <row r="609" ht="11.25" customHeight="1">
      <c r="A609" s="74"/>
      <c r="D609" s="150" t="s">
        <v>1479</v>
      </c>
      <c r="E609" s="161" t="s">
        <v>1454</v>
      </c>
      <c r="F609" s="152"/>
      <c r="G609" s="151"/>
      <c r="H609" s="151" t="s">
        <v>1483</v>
      </c>
      <c r="I609" s="125"/>
      <c r="J609" s="157"/>
      <c r="K609" s="152" t="s">
        <v>1484</v>
      </c>
      <c r="L609" s="126"/>
      <c r="M609" s="151"/>
      <c r="N609" s="148">
        <f>IF(("Default"&lt;&gt;"Reference probe"),"N","Y")</f>
      </c>
      <c r="O609" s="170" t="s">
        <v>1641</v>
      </c>
      <c r="P609" s="170" t="s">
        <v>1641</v>
      </c>
      <c r="Q609" s="170" t="s">
        <v>1641</v>
      </c>
      <c r="R609" s="170" t="s">
        <v>1641</v>
      </c>
      <c r="S609" s="170" t="s">
        <v>1641</v>
      </c>
      <c r="T609" s="170" t="s">
        <v>1641</v>
      </c>
      <c r="U609" s="170" t="s">
        <v>1641</v>
      </c>
      <c r="V609" s="170" t="s">
        <v>1641</v>
      </c>
      <c r="W609" s="170" t="s">
        <v>1641</v>
      </c>
      <c r="X609" s="170" t="s">
        <v>1641</v>
      </c>
      <c r="Y609" s="170" t="s">
        <v>1641</v>
      </c>
      <c r="Z609" s="170" t="s">
        <v>1641</v>
      </c>
      <c r="AA609" s="170" t="s">
        <v>1641</v>
      </c>
      <c r="AB609" s="170" t="s">
        <v>1641</v>
      </c>
      <c r="AC609" s="170" t="s">
        <v>1641</v>
      </c>
    </row>
    <row r="610" ht="11.25" customHeight="1">
      <c r="A610" s="74"/>
      <c r="D610" s="150" t="s">
        <v>1480</v>
      </c>
      <c r="E610" s="161" t="s">
        <v>1454</v>
      </c>
      <c r="F610" s="152"/>
      <c r="G610" s="151"/>
      <c r="H610" s="151" t="s">
        <v>1483</v>
      </c>
      <c r="I610" s="125"/>
      <c r="J610" s="157"/>
      <c r="K610" s="152" t="s">
        <v>1484</v>
      </c>
      <c r="L610" s="126"/>
      <c r="M610" s="151"/>
      <c r="N610" s="148">
        <f>IF(("Default"&lt;&gt;"Reference probe"),"N","Y")</f>
      </c>
      <c r="O610" s="170" t="s">
        <v>1641</v>
      </c>
      <c r="P610" s="170" t="s">
        <v>1641</v>
      </c>
      <c r="Q610" s="170" t="s">
        <v>1641</v>
      </c>
      <c r="R610" s="170" t="s">
        <v>1641</v>
      </c>
      <c r="S610" s="170" t="s">
        <v>1641</v>
      </c>
      <c r="T610" s="170" t="s">
        <v>1641</v>
      </c>
      <c r="U610" s="170" t="s">
        <v>1641</v>
      </c>
      <c r="V610" s="170" t="s">
        <v>1641</v>
      </c>
      <c r="W610" s="170" t="s">
        <v>1641</v>
      </c>
      <c r="X610" s="170" t="s">
        <v>1641</v>
      </c>
      <c r="Y610" s="170" t="s">
        <v>1641</v>
      </c>
      <c r="Z610" s="170" t="s">
        <v>1641</v>
      </c>
      <c r="AA610" s="170" t="s">
        <v>1641</v>
      </c>
      <c r="AB610" s="170" t="s">
        <v>1641</v>
      </c>
      <c r="AC610" s="170" t="s">
        <v>1641</v>
      </c>
    </row>
    <row r="611" ht="11.25" customHeight="1">
      <c r="A611" s="74"/>
      <c r="D611" s="150" t="s">
        <v>1481</v>
      </c>
      <c r="E611" s="161" t="s">
        <v>1454</v>
      </c>
      <c r="F611" s="152"/>
      <c r="G611" s="151"/>
      <c r="H611" s="151" t="s">
        <v>1483</v>
      </c>
      <c r="I611" s="125"/>
      <c r="J611" s="157"/>
      <c r="K611" s="152" t="s">
        <v>1484</v>
      </c>
      <c r="L611" s="126"/>
      <c r="M611" s="151"/>
      <c r="N611" s="148">
        <f>IF(("Default"&lt;&gt;"Reference probe"),"N","Y")</f>
      </c>
      <c r="O611" s="170" t="s">
        <v>1641</v>
      </c>
      <c r="P611" s="170" t="s">
        <v>1641</v>
      </c>
      <c r="Q611" s="170" t="s">
        <v>1641</v>
      </c>
      <c r="R611" s="170" t="s">
        <v>1641</v>
      </c>
      <c r="S611" s="170" t="s">
        <v>1641</v>
      </c>
      <c r="T611" s="170" t="s">
        <v>1641</v>
      </c>
      <c r="U611" s="170" t="s">
        <v>1641</v>
      </c>
      <c r="V611" s="170" t="s">
        <v>1641</v>
      </c>
      <c r="W611" s="170" t="s">
        <v>1641</v>
      </c>
      <c r="X611" s="170" t="s">
        <v>1641</v>
      </c>
      <c r="Y611" s="170" t="s">
        <v>1641</v>
      </c>
      <c r="Z611" s="170" t="s">
        <v>1641</v>
      </c>
      <c r="AA611" s="170" t="s">
        <v>1641</v>
      </c>
      <c r="AB611" s="170" t="s">
        <v>1641</v>
      </c>
      <c r="AC611" s="170" t="s">
        <v>1641</v>
      </c>
    </row>
    <row r="612" ht="11.25" customHeight="1">
      <c r="A612" s="74"/>
      <c r="D612" s="150" t="s">
        <v>1482</v>
      </c>
      <c r="E612" s="161" t="s">
        <v>1454</v>
      </c>
      <c r="F612" s="152"/>
      <c r="G612" s="151"/>
      <c r="H612" s="151" t="s">
        <v>1483</v>
      </c>
      <c r="I612" s="125"/>
      <c r="J612" s="157"/>
      <c r="K612" s="152" t="s">
        <v>1484</v>
      </c>
      <c r="L612" s="126"/>
      <c r="M612" s="151"/>
      <c r="N612" s="148">
        <f>IF(("Default"&lt;&gt;"Reference probe"),"N","Y")</f>
      </c>
      <c r="O612" s="170" t="s">
        <v>1641</v>
      </c>
      <c r="P612" s="170" t="s">
        <v>1641</v>
      </c>
      <c r="Q612" s="170" t="s">
        <v>1641</v>
      </c>
      <c r="R612" s="170" t="s">
        <v>1641</v>
      </c>
      <c r="S612" s="170" t="s">
        <v>1641</v>
      </c>
      <c r="T612" s="170" t="s">
        <v>1641</v>
      </c>
      <c r="U612" s="170" t="s">
        <v>1641</v>
      </c>
      <c r="V612" s="170" t="s">
        <v>1641</v>
      </c>
      <c r="W612" s="170" t="s">
        <v>1641</v>
      </c>
      <c r="X612" s="170" t="s">
        <v>1641</v>
      </c>
      <c r="Y612" s="170" t="s">
        <v>1641</v>
      </c>
      <c r="Z612" s="170" t="s">
        <v>1641</v>
      </c>
      <c r="AA612" s="170" t="s">
        <v>1641</v>
      </c>
      <c r="AB612" s="170" t="s">
        <v>1641</v>
      </c>
      <c r="AC612" s="170" t="s">
        <v>1641</v>
      </c>
    </row>
    <row r="613" ht="11.25" customHeight="1">
      <c r="A613" s="74"/>
      <c r="D613" s="150" t="s">
        <v>1485</v>
      </c>
      <c r="E613" s="161" t="s">
        <v>1454</v>
      </c>
      <c r="F613" s="152"/>
      <c r="G613" s="151"/>
      <c r="H613" s="151" t="s">
        <v>1486</v>
      </c>
      <c r="I613" s="125"/>
      <c r="J613" s="157"/>
      <c r="K613" s="152" t="s">
        <v>1487</v>
      </c>
      <c r="L613" s="126"/>
      <c r="M613" s="151"/>
      <c r="N613" s="148">
        <f>IF(("Default"&lt;&gt;"Reference probe"),"N","Y")</f>
      </c>
      <c r="O613" s="170" t="s">
        <v>1641</v>
      </c>
      <c r="P613" s="170" t="s">
        <v>1641</v>
      </c>
      <c r="Q613" s="170" t="s">
        <v>1641</v>
      </c>
      <c r="R613" s="170" t="s">
        <v>1641</v>
      </c>
      <c r="S613" s="170" t="s">
        <v>1641</v>
      </c>
      <c r="T613" s="170" t="s">
        <v>1641</v>
      </c>
      <c r="U613" s="170" t="s">
        <v>1641</v>
      </c>
      <c r="V613" s="170" t="s">
        <v>1641</v>
      </c>
      <c r="W613" s="170" t="s">
        <v>1641</v>
      </c>
      <c r="X613" s="170" t="s">
        <v>1641</v>
      </c>
      <c r="Y613" s="170" t="s">
        <v>1641</v>
      </c>
      <c r="Z613" s="170" t="s">
        <v>1641</v>
      </c>
      <c r="AA613" s="170" t="s">
        <v>1641</v>
      </c>
      <c r="AB613" s="170" t="s">
        <v>1641</v>
      </c>
      <c r="AC613" s="170" t="s">
        <v>1641</v>
      </c>
    </row>
    <row r="614" ht="11.25" customHeight="1">
      <c r="A614" s="74"/>
      <c r="D614" s="150" t="s">
        <v>1488</v>
      </c>
      <c r="E614" s="161" t="s">
        <v>1454</v>
      </c>
      <c r="F614" s="152"/>
      <c r="G614" s="151"/>
      <c r="H614" s="151" t="s">
        <v>1486</v>
      </c>
      <c r="I614" s="125"/>
      <c r="J614" s="157"/>
      <c r="K614" s="152" t="s">
        <v>1487</v>
      </c>
      <c r="L614" s="126"/>
      <c r="M614" s="151"/>
      <c r="N614" s="148">
        <f>IF(("Default"&lt;&gt;"Reference probe"),"N","Y")</f>
      </c>
      <c r="O614" s="170" t="s">
        <v>1641</v>
      </c>
      <c r="P614" s="170" t="s">
        <v>1641</v>
      </c>
      <c r="Q614" s="170" t="s">
        <v>1641</v>
      </c>
      <c r="R614" s="170" t="s">
        <v>1641</v>
      </c>
      <c r="S614" s="170" t="s">
        <v>1641</v>
      </c>
      <c r="T614" s="170" t="s">
        <v>1641</v>
      </c>
      <c r="U614" s="170" t="s">
        <v>1641</v>
      </c>
      <c r="V614" s="170" t="s">
        <v>1641</v>
      </c>
      <c r="W614" s="170" t="s">
        <v>1641</v>
      </c>
      <c r="X614" s="170" t="s">
        <v>1641</v>
      </c>
      <c r="Y614" s="170" t="s">
        <v>1641</v>
      </c>
      <c r="Z614" s="170" t="s">
        <v>1641</v>
      </c>
      <c r="AA614" s="170" t="s">
        <v>1641</v>
      </c>
      <c r="AB614" s="170" t="s">
        <v>1641</v>
      </c>
      <c r="AC614" s="170" t="s">
        <v>1641</v>
      </c>
    </row>
    <row r="615" ht="11.25" customHeight="1">
      <c r="A615" s="74"/>
      <c r="D615" s="150" t="s">
        <v>1489</v>
      </c>
      <c r="E615" s="161" t="s">
        <v>1454</v>
      </c>
      <c r="F615" s="152"/>
      <c r="G615" s="151"/>
      <c r="H615" s="151" t="s">
        <v>1486</v>
      </c>
      <c r="I615" s="125"/>
      <c r="J615" s="157"/>
      <c r="K615" s="152" t="s">
        <v>1487</v>
      </c>
      <c r="L615" s="126"/>
      <c r="M615" s="151"/>
      <c r="N615" s="148">
        <f>IF(("Default"&lt;&gt;"Reference probe"),"N","Y")</f>
      </c>
      <c r="O615" s="170" t="s">
        <v>1641</v>
      </c>
      <c r="P615" s="170" t="s">
        <v>1641</v>
      </c>
      <c r="Q615" s="170" t="s">
        <v>1641</v>
      </c>
      <c r="R615" s="170" t="s">
        <v>1641</v>
      </c>
      <c r="S615" s="170" t="s">
        <v>1641</v>
      </c>
      <c r="T615" s="170" t="s">
        <v>1641</v>
      </c>
      <c r="U615" s="170" t="s">
        <v>1641</v>
      </c>
      <c r="V615" s="170" t="s">
        <v>1641</v>
      </c>
      <c r="W615" s="170" t="s">
        <v>1641</v>
      </c>
      <c r="X615" s="170" t="s">
        <v>1641</v>
      </c>
      <c r="Y615" s="170" t="s">
        <v>1641</v>
      </c>
      <c r="Z615" s="170" t="s">
        <v>1641</v>
      </c>
      <c r="AA615" s="170" t="s">
        <v>1641</v>
      </c>
      <c r="AB615" s="170" t="s">
        <v>1641</v>
      </c>
      <c r="AC615" s="170" t="s">
        <v>1641</v>
      </c>
    </row>
    <row r="616" ht="11.25" customHeight="1">
      <c r="A616" s="74"/>
      <c r="D616" s="150" t="s">
        <v>1490</v>
      </c>
      <c r="E616" s="161" t="s">
        <v>1454</v>
      </c>
      <c r="F616" s="152"/>
      <c r="G616" s="151"/>
      <c r="H616" s="151" t="s">
        <v>1486</v>
      </c>
      <c r="I616" s="125"/>
      <c r="J616" s="157"/>
      <c r="K616" s="152" t="s">
        <v>1487</v>
      </c>
      <c r="L616" s="126"/>
      <c r="M616" s="151"/>
      <c r="N616" s="148">
        <f>IF(("Default"&lt;&gt;"Reference probe"),"N","Y")</f>
      </c>
      <c r="O616" s="170" t="s">
        <v>1641</v>
      </c>
      <c r="P616" s="170" t="s">
        <v>1641</v>
      </c>
      <c r="Q616" s="170" t="s">
        <v>1641</v>
      </c>
      <c r="R616" s="170" t="s">
        <v>1641</v>
      </c>
      <c r="S616" s="170" t="s">
        <v>1641</v>
      </c>
      <c r="T616" s="170" t="s">
        <v>1641</v>
      </c>
      <c r="U616" s="170" t="s">
        <v>1641</v>
      </c>
      <c r="V616" s="170" t="s">
        <v>1641</v>
      </c>
      <c r="W616" s="170" t="s">
        <v>1641</v>
      </c>
      <c r="X616" s="170" t="s">
        <v>1641</v>
      </c>
      <c r="Y616" s="170" t="s">
        <v>1641</v>
      </c>
      <c r="Z616" s="170" t="s">
        <v>1641</v>
      </c>
      <c r="AA616" s="170" t="s">
        <v>1641</v>
      </c>
      <c r="AB616" s="170" t="s">
        <v>1641</v>
      </c>
      <c r="AC616" s="170" t="s">
        <v>1641</v>
      </c>
    </row>
    <row r="617" ht="11.25" customHeight="1">
      <c r="A617" s="74"/>
      <c r="D617" s="150" t="s">
        <v>1491</v>
      </c>
      <c r="E617" s="161" t="s">
        <v>1454</v>
      </c>
      <c r="F617" s="152"/>
      <c r="G617" s="151"/>
      <c r="H617" s="151" t="s">
        <v>1486</v>
      </c>
      <c r="I617" s="125"/>
      <c r="J617" s="157"/>
      <c r="K617" s="152" t="s">
        <v>1487</v>
      </c>
      <c r="L617" s="126"/>
      <c r="M617" s="151"/>
      <c r="N617" s="148">
        <f>IF(("Default"&lt;&gt;"Reference probe"),"N","Y")</f>
      </c>
      <c r="O617" s="170" t="s">
        <v>1641</v>
      </c>
      <c r="P617" s="170" t="s">
        <v>1641</v>
      </c>
      <c r="Q617" s="170" t="s">
        <v>1641</v>
      </c>
      <c r="R617" s="170" t="s">
        <v>1641</v>
      </c>
      <c r="S617" s="170" t="s">
        <v>1641</v>
      </c>
      <c r="T617" s="170" t="s">
        <v>1641</v>
      </c>
      <c r="U617" s="170" t="s">
        <v>1641</v>
      </c>
      <c r="V617" s="170" t="s">
        <v>1641</v>
      </c>
      <c r="W617" s="170" t="s">
        <v>1641</v>
      </c>
      <c r="X617" s="170" t="s">
        <v>1641</v>
      </c>
      <c r="Y617" s="170" t="s">
        <v>1641</v>
      </c>
      <c r="Z617" s="170" t="s">
        <v>1641</v>
      </c>
      <c r="AA617" s="170" t="s">
        <v>1641</v>
      </c>
      <c r="AB617" s="170" t="s">
        <v>1641</v>
      </c>
      <c r="AC617" s="170" t="s">
        <v>1641</v>
      </c>
    </row>
    <row r="618" ht="11.25" customHeight="1">
      <c r="A618" s="74"/>
      <c r="D618" s="150" t="s">
        <v>1492</v>
      </c>
      <c r="E618" s="161" t="s">
        <v>1454</v>
      </c>
      <c r="F618" s="152"/>
      <c r="G618" s="151"/>
      <c r="H618" s="151" t="s">
        <v>1493</v>
      </c>
      <c r="I618" s="125"/>
      <c r="J618" s="157"/>
      <c r="K618" s="152" t="s">
        <v>1494</v>
      </c>
      <c r="L618" s="126"/>
      <c r="M618" s="151"/>
      <c r="N618" s="148">
        <f>IF(("Sample DNA fragment length, ControlIntraAndInter"&lt;&gt;"Reference probe"),"N","Y")</f>
      </c>
      <c r="O618" s="170" t="s">
        <v>1641</v>
      </c>
      <c r="P618" s="170" t="s">
        <v>1641</v>
      </c>
      <c r="Q618" s="170" t="s">
        <v>1641</v>
      </c>
      <c r="R618" s="170" t="s">
        <v>1641</v>
      </c>
      <c r="S618" s="170" t="s">
        <v>1641</v>
      </c>
      <c r="T618" s="170" t="s">
        <v>1641</v>
      </c>
      <c r="U618" s="170" t="s">
        <v>1641</v>
      </c>
      <c r="V618" s="170" t="s">
        <v>1641</v>
      </c>
      <c r="W618" s="170" t="s">
        <v>1641</v>
      </c>
      <c r="X618" s="170" t="s">
        <v>1641</v>
      </c>
      <c r="Y618" s="170" t="s">
        <v>1641</v>
      </c>
      <c r="Z618" s="170" t="s">
        <v>1641</v>
      </c>
      <c r="AA618" s="170" t="s">
        <v>1641</v>
      </c>
      <c r="AB618" s="170" t="s">
        <v>1641</v>
      </c>
      <c r="AC618" s="170" t="s">
        <v>1641</v>
      </c>
    </row>
    <row r="619" ht="11.25" customHeight="1">
      <c r="A619" s="74"/>
      <c r="D619" s="150" t="s">
        <v>1495</v>
      </c>
      <c r="E619" s="161" t="s">
        <v>1454</v>
      </c>
      <c r="F619" s="152"/>
      <c r="G619" s="151"/>
      <c r="H619" s="151" t="s">
        <v>1493</v>
      </c>
      <c r="I619" s="125"/>
      <c r="J619" s="157"/>
      <c r="K619" s="152" t="s">
        <v>1494</v>
      </c>
      <c r="L619" s="126"/>
      <c r="M619" s="151"/>
      <c r="N619" s="148">
        <f>IF(("Sample DNA fragment length, ControlIntraAndInter"&lt;&gt;"Reference probe"),"N","Y")</f>
      </c>
      <c r="O619" s="170" t="s">
        <v>1641</v>
      </c>
      <c r="P619" s="170" t="s">
        <v>1641</v>
      </c>
      <c r="Q619" s="170" t="s">
        <v>1641</v>
      </c>
      <c r="R619" s="170" t="s">
        <v>1641</v>
      </c>
      <c r="S619" s="170" t="s">
        <v>1641</v>
      </c>
      <c r="T619" s="170" t="s">
        <v>1641</v>
      </c>
      <c r="U619" s="170" t="s">
        <v>1641</v>
      </c>
      <c r="V619" s="170" t="s">
        <v>1641</v>
      </c>
      <c r="W619" s="170" t="s">
        <v>1641</v>
      </c>
      <c r="X619" s="170" t="s">
        <v>1641</v>
      </c>
      <c r="Y619" s="170" t="s">
        <v>1641</v>
      </c>
      <c r="Z619" s="170" t="s">
        <v>1641</v>
      </c>
      <c r="AA619" s="170" t="s">
        <v>1641</v>
      </c>
      <c r="AB619" s="170" t="s">
        <v>1641</v>
      </c>
      <c r="AC619" s="170" t="s">
        <v>1641</v>
      </c>
    </row>
    <row r="620" ht="11.25" customHeight="1">
      <c r="A620" s="74"/>
      <c r="D620" s="150" t="s">
        <v>1496</v>
      </c>
      <c r="E620" s="161" t="s">
        <v>1454</v>
      </c>
      <c r="F620" s="152"/>
      <c r="G620" s="151"/>
      <c r="H620" s="151" t="s">
        <v>1493</v>
      </c>
      <c r="I620" s="125"/>
      <c r="J620" s="157"/>
      <c r="K620" s="152" t="s">
        <v>1494</v>
      </c>
      <c r="L620" s="126"/>
      <c r="M620" s="151"/>
      <c r="N620" s="148">
        <f>IF(("Sample DNA fragment length, ControlIntraAndInter"&lt;&gt;"Reference probe"),"N","Y")</f>
      </c>
      <c r="O620" s="170" t="s">
        <v>1641</v>
      </c>
      <c r="P620" s="170" t="s">
        <v>1641</v>
      </c>
      <c r="Q620" s="170" t="s">
        <v>1641</v>
      </c>
      <c r="R620" s="170" t="s">
        <v>1641</v>
      </c>
      <c r="S620" s="170" t="s">
        <v>1641</v>
      </c>
      <c r="T620" s="170" t="s">
        <v>1641</v>
      </c>
      <c r="U620" s="170" t="s">
        <v>1641</v>
      </c>
      <c r="V620" s="170" t="s">
        <v>1641</v>
      </c>
      <c r="W620" s="170" t="s">
        <v>1641</v>
      </c>
      <c r="X620" s="170" t="s">
        <v>1641</v>
      </c>
      <c r="Y620" s="170" t="s">
        <v>1641</v>
      </c>
      <c r="Z620" s="170" t="s">
        <v>1641</v>
      </c>
      <c r="AA620" s="170" t="s">
        <v>1641</v>
      </c>
      <c r="AB620" s="170" t="s">
        <v>1641</v>
      </c>
      <c r="AC620" s="170" t="s">
        <v>1641</v>
      </c>
    </row>
    <row r="621" ht="11.25" customHeight="1">
      <c r="A621" s="74"/>
      <c r="D621" s="150" t="s">
        <v>1497</v>
      </c>
      <c r="E621" s="161" t="s">
        <v>1454</v>
      </c>
      <c r="F621" s="152"/>
      <c r="G621" s="151"/>
      <c r="H621" s="151" t="s">
        <v>1493</v>
      </c>
      <c r="I621" s="125"/>
      <c r="J621" s="157"/>
      <c r="K621" s="152" t="s">
        <v>1494</v>
      </c>
      <c r="L621" s="126"/>
      <c r="M621" s="151"/>
      <c r="N621" s="148">
        <f>IF(("Sample DNA fragment length, ControlIntraAndInter"&lt;&gt;"Reference probe"),"N","Y")</f>
      </c>
      <c r="O621" s="170" t="s">
        <v>1641</v>
      </c>
      <c r="P621" s="170" t="s">
        <v>1641</v>
      </c>
      <c r="Q621" s="170" t="s">
        <v>1641</v>
      </c>
      <c r="R621" s="170" t="s">
        <v>1641</v>
      </c>
      <c r="S621" s="170" t="s">
        <v>1641</v>
      </c>
      <c r="T621" s="170" t="s">
        <v>1641</v>
      </c>
      <c r="U621" s="170" t="s">
        <v>1641</v>
      </c>
      <c r="V621" s="170" t="s">
        <v>1641</v>
      </c>
      <c r="W621" s="170" t="s">
        <v>1641</v>
      </c>
      <c r="X621" s="170" t="s">
        <v>1641</v>
      </c>
      <c r="Y621" s="170" t="s">
        <v>1641</v>
      </c>
      <c r="Z621" s="170" t="s">
        <v>1641</v>
      </c>
      <c r="AA621" s="170" t="s">
        <v>1641</v>
      </c>
      <c r="AB621" s="170" t="s">
        <v>1641</v>
      </c>
      <c r="AC621" s="170" t="s">
        <v>1641</v>
      </c>
    </row>
    <row r="622" ht="11.25" customHeight="1">
      <c r="A622" s="74"/>
      <c r="D622" s="150" t="s">
        <v>1492</v>
      </c>
      <c r="E622" s="161" t="s">
        <v>1454</v>
      </c>
      <c r="F622" s="152"/>
      <c r="G622" s="151"/>
      <c r="H622" s="151" t="s">
        <v>1498</v>
      </c>
      <c r="I622" s="125"/>
      <c r="J622" s="157"/>
      <c r="K622" s="152" t="s">
        <v>1499</v>
      </c>
      <c r="L622" s="126"/>
      <c r="M622" s="151"/>
      <c r="N622" s="148">
        <f>IF(("Default"&lt;&gt;"Reference probe"),"N","Y")</f>
      </c>
      <c r="O622" s="170" t="s">
        <v>1641</v>
      </c>
      <c r="P622" s="170" t="s">
        <v>1641</v>
      </c>
      <c r="Q622" s="170" t="s">
        <v>1641</v>
      </c>
      <c r="R622" s="170" t="s">
        <v>1641</v>
      </c>
      <c r="S622" s="170" t="s">
        <v>1641</v>
      </c>
      <c r="T622" s="170" t="s">
        <v>1641</v>
      </c>
      <c r="U622" s="170" t="s">
        <v>1641</v>
      </c>
      <c r="V622" s="170" t="s">
        <v>1641</v>
      </c>
      <c r="W622" s="170" t="s">
        <v>1641</v>
      </c>
      <c r="X622" s="170" t="s">
        <v>1641</v>
      </c>
      <c r="Y622" s="170" t="s">
        <v>1641</v>
      </c>
      <c r="Z622" s="170" t="s">
        <v>1641</v>
      </c>
      <c r="AA622" s="170" t="s">
        <v>1641</v>
      </c>
      <c r="AB622" s="170" t="s">
        <v>1641</v>
      </c>
      <c r="AC622" s="170" t="s">
        <v>1641</v>
      </c>
    </row>
    <row r="623" ht="11.25" customHeight="1">
      <c r="A623" s="74"/>
      <c r="D623" s="150" t="s">
        <v>1495</v>
      </c>
      <c r="E623" s="161" t="s">
        <v>1454</v>
      </c>
      <c r="F623" s="152"/>
      <c r="G623" s="151"/>
      <c r="H623" s="151" t="s">
        <v>1498</v>
      </c>
      <c r="I623" s="125"/>
      <c r="J623" s="157"/>
      <c r="K623" s="152" t="s">
        <v>1499</v>
      </c>
      <c r="L623" s="126"/>
      <c r="M623" s="151"/>
      <c r="N623" s="148">
        <f>IF(("Default"&lt;&gt;"Reference probe"),"N","Y")</f>
      </c>
      <c r="O623" s="170" t="s">
        <v>1641</v>
      </c>
      <c r="P623" s="170" t="s">
        <v>1641</v>
      </c>
      <c r="Q623" s="170" t="s">
        <v>1641</v>
      </c>
      <c r="R623" s="170" t="s">
        <v>1641</v>
      </c>
      <c r="S623" s="170" t="s">
        <v>1641</v>
      </c>
      <c r="T623" s="170" t="s">
        <v>1641</v>
      </c>
      <c r="U623" s="170" t="s">
        <v>1641</v>
      </c>
      <c r="V623" s="170" t="s">
        <v>1641</v>
      </c>
      <c r="W623" s="170" t="s">
        <v>1641</v>
      </c>
      <c r="X623" s="170" t="s">
        <v>1641</v>
      </c>
      <c r="Y623" s="170" t="s">
        <v>1641</v>
      </c>
      <c r="Z623" s="170" t="s">
        <v>1641</v>
      </c>
      <c r="AA623" s="170" t="s">
        <v>1641</v>
      </c>
      <c r="AB623" s="170" t="s">
        <v>1641</v>
      </c>
      <c r="AC623" s="170" t="s">
        <v>1641</v>
      </c>
    </row>
    <row r="624" ht="11.25" customHeight="1">
      <c r="A624" s="74"/>
      <c r="D624" s="150" t="s">
        <v>1496</v>
      </c>
      <c r="E624" s="161" t="s">
        <v>1454</v>
      </c>
      <c r="F624" s="152"/>
      <c r="G624" s="151"/>
      <c r="H624" s="151" t="s">
        <v>1498</v>
      </c>
      <c r="I624" s="125"/>
      <c r="J624" s="157"/>
      <c r="K624" s="152" t="s">
        <v>1499</v>
      </c>
      <c r="L624" s="126"/>
      <c r="M624" s="151"/>
      <c r="N624" s="148">
        <f>IF(("Default"&lt;&gt;"Reference probe"),"N","Y")</f>
      </c>
      <c r="O624" s="170" t="s">
        <v>1641</v>
      </c>
      <c r="P624" s="170" t="s">
        <v>1641</v>
      </c>
      <c r="Q624" s="170" t="s">
        <v>1641</v>
      </c>
      <c r="R624" s="170" t="s">
        <v>1641</v>
      </c>
      <c r="S624" s="170" t="s">
        <v>1641</v>
      </c>
      <c r="T624" s="170" t="s">
        <v>1641</v>
      </c>
      <c r="U624" s="170" t="s">
        <v>1641</v>
      </c>
      <c r="V624" s="170" t="s">
        <v>1641</v>
      </c>
      <c r="W624" s="170" t="s">
        <v>1641</v>
      </c>
      <c r="X624" s="170" t="s">
        <v>1641</v>
      </c>
      <c r="Y624" s="170" t="s">
        <v>1641</v>
      </c>
      <c r="Z624" s="170" t="s">
        <v>1641</v>
      </c>
      <c r="AA624" s="170" t="s">
        <v>1641</v>
      </c>
      <c r="AB624" s="170" t="s">
        <v>1641</v>
      </c>
      <c r="AC624" s="170" t="s">
        <v>1641</v>
      </c>
    </row>
    <row r="625" ht="11.25" customHeight="1">
      <c r="A625" s="74"/>
      <c r="D625" s="150" t="s">
        <v>1497</v>
      </c>
      <c r="E625" s="161" t="s">
        <v>1454</v>
      </c>
      <c r="F625" s="152"/>
      <c r="G625" s="151"/>
      <c r="H625" s="151" t="s">
        <v>1498</v>
      </c>
      <c r="I625" s="125"/>
      <c r="J625" s="157"/>
      <c r="K625" s="152" t="s">
        <v>1499</v>
      </c>
      <c r="L625" s="126"/>
      <c r="M625" s="151"/>
      <c r="N625" s="148">
        <f>IF(("Default"&lt;&gt;"Reference probe"),"N","Y")</f>
      </c>
      <c r="O625" s="170" t="s">
        <v>1641</v>
      </c>
      <c r="P625" s="170" t="s">
        <v>1641</v>
      </c>
      <c r="Q625" s="170" t="s">
        <v>1641</v>
      </c>
      <c r="R625" s="170" t="s">
        <v>1641</v>
      </c>
      <c r="S625" s="170" t="s">
        <v>1641</v>
      </c>
      <c r="T625" s="170" t="s">
        <v>1641</v>
      </c>
      <c r="U625" s="170" t="s">
        <v>1641</v>
      </c>
      <c r="V625" s="170" t="s">
        <v>1641</v>
      </c>
      <c r="W625" s="170" t="s">
        <v>1641</v>
      </c>
      <c r="X625" s="170" t="s">
        <v>1641</v>
      </c>
      <c r="Y625" s="170" t="s">
        <v>1641</v>
      </c>
      <c r="Z625" s="170" t="s">
        <v>1641</v>
      </c>
      <c r="AA625" s="170" t="s">
        <v>1641</v>
      </c>
      <c r="AB625" s="170" t="s">
        <v>1641</v>
      </c>
      <c r="AC625" s="170" t="s">
        <v>1641</v>
      </c>
    </row>
    <row r="626" ht="11.25" customHeight="1">
      <c r="A626" s="74"/>
      <c r="D626" s="150" t="s">
        <v>1500</v>
      </c>
      <c r="E626" s="161" t="s">
        <v>1454</v>
      </c>
      <c r="F626" s="152"/>
      <c r="G626" s="151"/>
      <c r="H626" s="151" t="s">
        <v>1501</v>
      </c>
      <c r="I626" s="125"/>
      <c r="J626" s="157"/>
      <c r="K626" s="152" t="s">
        <v>1502</v>
      </c>
      <c r="L626" s="126"/>
      <c r="M626" s="151"/>
      <c r="N626" s="148">
        <f>IF(("Hybridisation Tm, ControlIntraAndInter"&lt;&gt;"Reference probe"),"N","Y")</f>
      </c>
      <c r="O626" s="170" t="s">
        <v>1641</v>
      </c>
      <c r="P626" s="170" t="s">
        <v>1641</v>
      </c>
      <c r="Q626" s="170" t="s">
        <v>1641</v>
      </c>
      <c r="R626" s="170" t="s">
        <v>1641</v>
      </c>
      <c r="S626" s="170" t="s">
        <v>1641</v>
      </c>
      <c r="T626" s="170" t="s">
        <v>1641</v>
      </c>
      <c r="U626" s="170" t="s">
        <v>1641</v>
      </c>
      <c r="V626" s="170" t="s">
        <v>1641</v>
      </c>
      <c r="W626" s="170" t="s">
        <v>1641</v>
      </c>
      <c r="X626" s="170" t="s">
        <v>1641</v>
      </c>
      <c r="Y626" s="170" t="s">
        <v>1641</v>
      </c>
      <c r="Z626" s="170" t="s">
        <v>1641</v>
      </c>
      <c r="AA626" s="170" t="s">
        <v>1641</v>
      </c>
      <c r="AB626" s="170" t="s">
        <v>1641</v>
      </c>
      <c r="AC626" s="170" t="s">
        <v>1641</v>
      </c>
    </row>
    <row r="627" ht="11.25" customHeight="1">
      <c r="A627" s="74"/>
      <c r="D627" s="150" t="s">
        <v>1503</v>
      </c>
      <c r="E627" s="161" t="s">
        <v>1454</v>
      </c>
      <c r="F627" s="152"/>
      <c r="G627" s="151"/>
      <c r="H627" s="151" t="s">
        <v>1501</v>
      </c>
      <c r="I627" s="125"/>
      <c r="J627" s="157"/>
      <c r="K627" s="152" t="s">
        <v>1502</v>
      </c>
      <c r="L627" s="126"/>
      <c r="M627" s="151"/>
      <c r="N627" s="148">
        <f>IF(("Hybridisation Tm, ControlIntraAndInter"&lt;&gt;"Reference probe"),"N","Y")</f>
      </c>
      <c r="O627" s="170" t="s">
        <v>1641</v>
      </c>
      <c r="P627" s="170" t="s">
        <v>1641</v>
      </c>
      <c r="Q627" s="170" t="s">
        <v>1641</v>
      </c>
      <c r="R627" s="170" t="s">
        <v>1641</v>
      </c>
      <c r="S627" s="170" t="s">
        <v>1641</v>
      </c>
      <c r="T627" s="170" t="s">
        <v>1641</v>
      </c>
      <c r="U627" s="170" t="s">
        <v>1641</v>
      </c>
      <c r="V627" s="170" t="s">
        <v>1641</v>
      </c>
      <c r="W627" s="170" t="s">
        <v>1641</v>
      </c>
      <c r="X627" s="170" t="s">
        <v>1641</v>
      </c>
      <c r="Y627" s="170" t="s">
        <v>1641</v>
      </c>
      <c r="Z627" s="170" t="s">
        <v>1641</v>
      </c>
      <c r="AA627" s="170" t="s">
        <v>1641</v>
      </c>
      <c r="AB627" s="170" t="s">
        <v>1641</v>
      </c>
      <c r="AC627" s="170" t="s">
        <v>1641</v>
      </c>
    </row>
    <row r="628" ht="11.25" customHeight="1">
      <c r="A628" s="74"/>
      <c r="D628" s="150" t="s">
        <v>1504</v>
      </c>
      <c r="E628" s="161" t="s">
        <v>1454</v>
      </c>
      <c r="F628" s="152"/>
      <c r="G628" s="151"/>
      <c r="H628" s="151" t="s">
        <v>1501</v>
      </c>
      <c r="I628" s="125"/>
      <c r="J628" s="157"/>
      <c r="K628" s="152" t="s">
        <v>1502</v>
      </c>
      <c r="L628" s="126"/>
      <c r="M628" s="151"/>
      <c r="N628" s="148">
        <f>IF(("Hybridisation Tm, ControlIntraAndInter"&lt;&gt;"Reference probe"),"N","Y")</f>
      </c>
      <c r="O628" s="170" t="s">
        <v>1641</v>
      </c>
      <c r="P628" s="170" t="s">
        <v>1641</v>
      </c>
      <c r="Q628" s="170" t="s">
        <v>1641</v>
      </c>
      <c r="R628" s="170" t="s">
        <v>1641</v>
      </c>
      <c r="S628" s="170" t="s">
        <v>1641</v>
      </c>
      <c r="T628" s="170" t="s">
        <v>1641</v>
      </c>
      <c r="U628" s="170" t="s">
        <v>1641</v>
      </c>
      <c r="V628" s="170" t="s">
        <v>1641</v>
      </c>
      <c r="W628" s="170" t="s">
        <v>1641</v>
      </c>
      <c r="X628" s="170" t="s">
        <v>1641</v>
      </c>
      <c r="Y628" s="170" t="s">
        <v>1641</v>
      </c>
      <c r="Z628" s="170" t="s">
        <v>1641</v>
      </c>
      <c r="AA628" s="170" t="s">
        <v>1641</v>
      </c>
      <c r="AB628" s="170" t="s">
        <v>1641</v>
      </c>
      <c r="AC628" s="170" t="s">
        <v>1641</v>
      </c>
    </row>
    <row r="629" ht="11.25" customHeight="1">
      <c r="A629" s="74"/>
      <c r="D629" s="150" t="s">
        <v>1505</v>
      </c>
      <c r="E629" s="161" t="s">
        <v>1454</v>
      </c>
      <c r="F629" s="152"/>
      <c r="G629" s="151"/>
      <c r="H629" s="151" t="s">
        <v>1501</v>
      </c>
      <c r="I629" s="125"/>
      <c r="J629" s="157"/>
      <c r="K629" s="152" t="s">
        <v>1502</v>
      </c>
      <c r="L629" s="126"/>
      <c r="M629" s="151"/>
      <c r="N629" s="148">
        <f>IF(("Hybridisation Tm, ControlIntraAndInter"&lt;&gt;"Reference probe"),"N","Y")</f>
      </c>
      <c r="O629" s="170" t="s">
        <v>1641</v>
      </c>
      <c r="P629" s="170" t="s">
        <v>1641</v>
      </c>
      <c r="Q629" s="170" t="s">
        <v>1641</v>
      </c>
      <c r="R629" s="170" t="s">
        <v>1641</v>
      </c>
      <c r="S629" s="170" t="s">
        <v>1641</v>
      </c>
      <c r="T629" s="170" t="s">
        <v>1641</v>
      </c>
      <c r="U629" s="170" t="s">
        <v>1641</v>
      </c>
      <c r="V629" s="170" t="s">
        <v>1641</v>
      </c>
      <c r="W629" s="170" t="s">
        <v>1641</v>
      </c>
      <c r="X629" s="170" t="s">
        <v>1641</v>
      </c>
      <c r="Y629" s="170" t="s">
        <v>1641</v>
      </c>
      <c r="Z629" s="170" t="s">
        <v>1641</v>
      </c>
      <c r="AA629" s="170" t="s">
        <v>1641</v>
      </c>
      <c r="AB629" s="170" t="s">
        <v>1641</v>
      </c>
      <c r="AC629" s="170" t="s">
        <v>1641</v>
      </c>
    </row>
    <row r="630" ht="11.25" customHeight="1">
      <c r="A630" s="74"/>
      <c r="D630" s="150" t="s">
        <v>1506</v>
      </c>
      <c r="E630" s="161" t="s">
        <v>1454</v>
      </c>
      <c r="F630" s="152"/>
      <c r="G630" s="151"/>
      <c r="H630" s="151" t="s">
        <v>1501</v>
      </c>
      <c r="I630" s="125"/>
      <c r="J630" s="157"/>
      <c r="K630" s="152" t="s">
        <v>1502</v>
      </c>
      <c r="L630" s="126"/>
      <c r="M630" s="151"/>
      <c r="N630" s="148">
        <f>IF(("Hybridisation Tm, ControlIntraAndInter"&lt;&gt;"Reference probe"),"N","Y")</f>
      </c>
      <c r="O630" s="170" t="s">
        <v>1641</v>
      </c>
      <c r="P630" s="170" t="s">
        <v>1641</v>
      </c>
      <c r="Q630" s="170" t="s">
        <v>1641</v>
      </c>
      <c r="R630" s="170" t="s">
        <v>1641</v>
      </c>
      <c r="S630" s="170" t="s">
        <v>1641</v>
      </c>
      <c r="T630" s="170" t="s">
        <v>1641</v>
      </c>
      <c r="U630" s="170" t="s">
        <v>1641</v>
      </c>
      <c r="V630" s="170" t="s">
        <v>1641</v>
      </c>
      <c r="W630" s="170" t="s">
        <v>1641</v>
      </c>
      <c r="X630" s="170" t="s">
        <v>1641</v>
      </c>
      <c r="Y630" s="170" t="s">
        <v>1641</v>
      </c>
      <c r="Z630" s="170" t="s">
        <v>1641</v>
      </c>
      <c r="AA630" s="170" t="s">
        <v>1641</v>
      </c>
      <c r="AB630" s="170" t="s">
        <v>1641</v>
      </c>
      <c r="AC630" s="170" t="s">
        <v>1641</v>
      </c>
    </row>
    <row r="631" ht="11.25" customHeight="1">
      <c r="A631" s="74"/>
      <c r="D631" s="150" t="s">
        <v>1500</v>
      </c>
      <c r="E631" s="161" t="s">
        <v>1454</v>
      </c>
      <c r="F631" s="152"/>
      <c r="G631" s="151"/>
      <c r="H631" s="151" t="s">
        <v>1507</v>
      </c>
      <c r="I631" s="125"/>
      <c r="J631" s="157"/>
      <c r="K631" s="152" t="s">
        <v>1508</v>
      </c>
      <c r="L631" s="126"/>
      <c r="M631" s="151"/>
      <c r="N631" s="148">
        <f>IF(("Default"&lt;&gt;"Reference probe"),"N","Y")</f>
      </c>
      <c r="O631" s="170" t="s">
        <v>1641</v>
      </c>
      <c r="P631" s="170" t="s">
        <v>1641</v>
      </c>
      <c r="Q631" s="170" t="s">
        <v>1641</v>
      </c>
      <c r="R631" s="170" t="s">
        <v>1641</v>
      </c>
      <c r="S631" s="170" t="s">
        <v>1641</v>
      </c>
      <c r="T631" s="170" t="s">
        <v>1641</v>
      </c>
      <c r="U631" s="170" t="s">
        <v>1641</v>
      </c>
      <c r="V631" s="170" t="s">
        <v>1641</v>
      </c>
      <c r="W631" s="170" t="s">
        <v>1641</v>
      </c>
      <c r="X631" s="170" t="s">
        <v>1641</v>
      </c>
      <c r="Y631" s="170" t="s">
        <v>1641</v>
      </c>
      <c r="Z631" s="170" t="s">
        <v>1641</v>
      </c>
      <c r="AA631" s="170" t="s">
        <v>1641</v>
      </c>
      <c r="AB631" s="170" t="s">
        <v>1641</v>
      </c>
      <c r="AC631" s="170" t="s">
        <v>1641</v>
      </c>
    </row>
    <row r="632" ht="11.25" customHeight="1">
      <c r="A632" s="74"/>
      <c r="D632" s="150" t="s">
        <v>1503</v>
      </c>
      <c r="E632" s="161" t="s">
        <v>1454</v>
      </c>
      <c r="F632" s="152"/>
      <c r="G632" s="151"/>
      <c r="H632" s="151" t="s">
        <v>1507</v>
      </c>
      <c r="I632" s="125"/>
      <c r="J632" s="157"/>
      <c r="K632" s="152" t="s">
        <v>1508</v>
      </c>
      <c r="L632" s="126"/>
      <c r="M632" s="151"/>
      <c r="N632" s="148">
        <f>IF(("Default"&lt;&gt;"Reference probe"),"N","Y")</f>
      </c>
      <c r="O632" s="170" t="s">
        <v>1641</v>
      </c>
      <c r="P632" s="170" t="s">
        <v>1641</v>
      </c>
      <c r="Q632" s="170" t="s">
        <v>1641</v>
      </c>
      <c r="R632" s="170" t="s">
        <v>1641</v>
      </c>
      <c r="S632" s="170" t="s">
        <v>1641</v>
      </c>
      <c r="T632" s="170" t="s">
        <v>1641</v>
      </c>
      <c r="U632" s="170" t="s">
        <v>1641</v>
      </c>
      <c r="V632" s="170" t="s">
        <v>1641</v>
      </c>
      <c r="W632" s="170" t="s">
        <v>1641</v>
      </c>
      <c r="X632" s="170" t="s">
        <v>1641</v>
      </c>
      <c r="Y632" s="170" t="s">
        <v>1641</v>
      </c>
      <c r="Z632" s="170" t="s">
        <v>1641</v>
      </c>
      <c r="AA632" s="170" t="s">
        <v>1641</v>
      </c>
      <c r="AB632" s="170" t="s">
        <v>1641</v>
      </c>
      <c r="AC632" s="170" t="s">
        <v>1641</v>
      </c>
    </row>
    <row r="633" ht="11.25" customHeight="1">
      <c r="A633" s="74"/>
      <c r="D633" s="150" t="s">
        <v>1504</v>
      </c>
      <c r="E633" s="161" t="s">
        <v>1454</v>
      </c>
      <c r="F633" s="152"/>
      <c r="G633" s="151"/>
      <c r="H633" s="151" t="s">
        <v>1507</v>
      </c>
      <c r="I633" s="125"/>
      <c r="J633" s="157"/>
      <c r="K633" s="152" t="s">
        <v>1508</v>
      </c>
      <c r="L633" s="126"/>
      <c r="M633" s="151"/>
      <c r="N633" s="148">
        <f>IF(("Default"&lt;&gt;"Reference probe"),"N","Y")</f>
      </c>
      <c r="O633" s="170" t="s">
        <v>1641</v>
      </c>
      <c r="P633" s="170" t="s">
        <v>1641</v>
      </c>
      <c r="Q633" s="170" t="s">
        <v>1641</v>
      </c>
      <c r="R633" s="170" t="s">
        <v>1641</v>
      </c>
      <c r="S633" s="170" t="s">
        <v>1641</v>
      </c>
      <c r="T633" s="170" t="s">
        <v>1641</v>
      </c>
      <c r="U633" s="170" t="s">
        <v>1641</v>
      </c>
      <c r="V633" s="170" t="s">
        <v>1641</v>
      </c>
      <c r="W633" s="170" t="s">
        <v>1641</v>
      </c>
      <c r="X633" s="170" t="s">
        <v>1641</v>
      </c>
      <c r="Y633" s="170" t="s">
        <v>1641</v>
      </c>
      <c r="Z633" s="170" t="s">
        <v>1641</v>
      </c>
      <c r="AA633" s="170" t="s">
        <v>1641</v>
      </c>
      <c r="AB633" s="170" t="s">
        <v>1641</v>
      </c>
      <c r="AC633" s="170" t="s">
        <v>1641</v>
      </c>
    </row>
    <row r="634" ht="11.25" customHeight="1">
      <c r="A634" s="74"/>
      <c r="D634" s="150" t="s">
        <v>1505</v>
      </c>
      <c r="E634" s="161" t="s">
        <v>1454</v>
      </c>
      <c r="F634" s="152"/>
      <c r="G634" s="151"/>
      <c r="H634" s="151" t="s">
        <v>1507</v>
      </c>
      <c r="I634" s="125"/>
      <c r="J634" s="157"/>
      <c r="K634" s="152" t="s">
        <v>1508</v>
      </c>
      <c r="L634" s="126"/>
      <c r="M634" s="151"/>
      <c r="N634" s="148">
        <f>IF(("Default"&lt;&gt;"Reference probe"),"N","Y")</f>
      </c>
      <c r="O634" s="170" t="s">
        <v>1641</v>
      </c>
      <c r="P634" s="170" t="s">
        <v>1641</v>
      </c>
      <c r="Q634" s="170" t="s">
        <v>1641</v>
      </c>
      <c r="R634" s="170" t="s">
        <v>1641</v>
      </c>
      <c r="S634" s="170" t="s">
        <v>1641</v>
      </c>
      <c r="T634" s="170" t="s">
        <v>1641</v>
      </c>
      <c r="U634" s="170" t="s">
        <v>1641</v>
      </c>
      <c r="V634" s="170" t="s">
        <v>1641</v>
      </c>
      <c r="W634" s="170" t="s">
        <v>1641</v>
      </c>
      <c r="X634" s="170" t="s">
        <v>1641</v>
      </c>
      <c r="Y634" s="170" t="s">
        <v>1641</v>
      </c>
      <c r="Z634" s="170" t="s">
        <v>1641</v>
      </c>
      <c r="AA634" s="170" t="s">
        <v>1641</v>
      </c>
      <c r="AB634" s="170" t="s">
        <v>1641</v>
      </c>
      <c r="AC634" s="170" t="s">
        <v>1641</v>
      </c>
    </row>
    <row r="635" ht="11.25" customHeight="1">
      <c r="A635" s="74"/>
      <c r="D635" s="150" t="s">
        <v>1506</v>
      </c>
      <c r="E635" s="161" t="s">
        <v>1454</v>
      </c>
      <c r="F635" s="152"/>
      <c r="G635" s="151"/>
      <c r="H635" s="151" t="s">
        <v>1507</v>
      </c>
      <c r="I635" s="125"/>
      <c r="J635" s="157"/>
      <c r="K635" s="152" t="s">
        <v>1508</v>
      </c>
      <c r="L635" s="126"/>
      <c r="M635" s="151"/>
      <c r="N635" s="148">
        <f>IF(("Default"&lt;&gt;"Reference probe"),"N","Y")</f>
      </c>
      <c r="O635" s="170" t="s">
        <v>1641</v>
      </c>
      <c r="P635" s="170" t="s">
        <v>1641</v>
      </c>
      <c r="Q635" s="170" t="s">
        <v>1641</v>
      </c>
      <c r="R635" s="170" t="s">
        <v>1641</v>
      </c>
      <c r="S635" s="170" t="s">
        <v>1641</v>
      </c>
      <c r="T635" s="170" t="s">
        <v>1641</v>
      </c>
      <c r="U635" s="170" t="s">
        <v>1641</v>
      </c>
      <c r="V635" s="170" t="s">
        <v>1641</v>
      </c>
      <c r="W635" s="170" t="s">
        <v>1641</v>
      </c>
      <c r="X635" s="170" t="s">
        <v>1641</v>
      </c>
      <c r="Y635" s="170" t="s">
        <v>1641</v>
      </c>
      <c r="Z635" s="170" t="s">
        <v>1641</v>
      </c>
      <c r="AA635" s="170" t="s">
        <v>1641</v>
      </c>
      <c r="AB635" s="170" t="s">
        <v>1641</v>
      </c>
      <c r="AC635" s="170" t="s">
        <v>1641</v>
      </c>
    </row>
    <row r="636" ht="11.25" customHeight="1">
      <c r="A636" s="74"/>
      <c r="D636" s="150" t="s">
        <v>1509</v>
      </c>
      <c r="E636" s="161" t="s">
        <v>1454</v>
      </c>
      <c r="F636" s="152"/>
      <c r="G636" s="151"/>
      <c r="H636" s="151" t="s">
        <v>1510</v>
      </c>
      <c r="I636" s="125"/>
      <c r="J636" s="157"/>
      <c r="K636" s="152" t="s">
        <v>1511</v>
      </c>
      <c r="L636" s="126"/>
      <c r="M636" s="151"/>
      <c r="N636" s="148">
        <f>IF(("Hybridisation completeness, ControlIntraAndInter"&lt;&gt;"Reference probe"),"N","Y")</f>
      </c>
      <c r="O636" s="170" t="s">
        <v>1641</v>
      </c>
      <c r="P636" s="170" t="s">
        <v>1641</v>
      </c>
      <c r="Q636" s="170" t="s">
        <v>1641</v>
      </c>
      <c r="R636" s="170" t="s">
        <v>1641</v>
      </c>
      <c r="S636" s="170" t="s">
        <v>1641</v>
      </c>
      <c r="T636" s="170" t="s">
        <v>1641</v>
      </c>
      <c r="U636" s="170" t="s">
        <v>1641</v>
      </c>
      <c r="V636" s="170" t="s">
        <v>1641</v>
      </c>
      <c r="W636" s="170" t="s">
        <v>1641</v>
      </c>
      <c r="X636" s="170" t="s">
        <v>1641</v>
      </c>
      <c r="Y636" s="170" t="s">
        <v>1641</v>
      </c>
      <c r="Z636" s="170" t="s">
        <v>1641</v>
      </c>
      <c r="AA636" s="170" t="s">
        <v>1641</v>
      </c>
      <c r="AB636" s="170" t="s">
        <v>1641</v>
      </c>
      <c r="AC636" s="170" t="s">
        <v>1641</v>
      </c>
    </row>
    <row r="637" ht="11.25" customHeight="1">
      <c r="A637" s="74"/>
      <c r="D637" s="150" t="s">
        <v>1512</v>
      </c>
      <c r="E637" s="161" t="s">
        <v>1454</v>
      </c>
      <c r="F637" s="152"/>
      <c r="G637" s="151"/>
      <c r="H637" s="151" t="s">
        <v>1510</v>
      </c>
      <c r="I637" s="125"/>
      <c r="J637" s="157"/>
      <c r="K637" s="152" t="s">
        <v>1511</v>
      </c>
      <c r="L637" s="126"/>
      <c r="M637" s="151"/>
      <c r="N637" s="148">
        <f>IF(("Hybridisation completeness, ControlIntraAndInter"&lt;&gt;"Reference probe"),"N","Y")</f>
      </c>
      <c r="O637" s="170" t="s">
        <v>1641</v>
      </c>
      <c r="P637" s="170" t="s">
        <v>1641</v>
      </c>
      <c r="Q637" s="170" t="s">
        <v>1641</v>
      </c>
      <c r="R637" s="170" t="s">
        <v>1641</v>
      </c>
      <c r="S637" s="170" t="s">
        <v>1641</v>
      </c>
      <c r="T637" s="170" t="s">
        <v>1641</v>
      </c>
      <c r="U637" s="170" t="s">
        <v>1641</v>
      </c>
      <c r="V637" s="170" t="s">
        <v>1641</v>
      </c>
      <c r="W637" s="170" t="s">
        <v>1641</v>
      </c>
      <c r="X637" s="170" t="s">
        <v>1641</v>
      </c>
      <c r="Y637" s="170" t="s">
        <v>1641</v>
      </c>
      <c r="Z637" s="170" t="s">
        <v>1641</v>
      </c>
      <c r="AA637" s="170" t="s">
        <v>1641</v>
      </c>
      <c r="AB637" s="170" t="s">
        <v>1641</v>
      </c>
      <c r="AC637" s="170" t="s">
        <v>1641</v>
      </c>
    </row>
    <row r="638" ht="11.25" customHeight="1">
      <c r="A638" s="74"/>
      <c r="D638" s="150" t="s">
        <v>1513</v>
      </c>
      <c r="E638" s="161" t="s">
        <v>1454</v>
      </c>
      <c r="F638" s="152"/>
      <c r="G638" s="151"/>
      <c r="H638" s="151" t="s">
        <v>1510</v>
      </c>
      <c r="I638" s="125"/>
      <c r="J638" s="157"/>
      <c r="K638" s="152" t="s">
        <v>1511</v>
      </c>
      <c r="L638" s="126"/>
      <c r="M638" s="151"/>
      <c r="N638" s="148">
        <f>IF(("Hybridisation completeness, ControlIntraAndInter"&lt;&gt;"Reference probe"),"N","Y")</f>
      </c>
      <c r="O638" s="170" t="s">
        <v>1641</v>
      </c>
      <c r="P638" s="170" t="s">
        <v>1641</v>
      </c>
      <c r="Q638" s="170" t="s">
        <v>1641</v>
      </c>
      <c r="R638" s="170" t="s">
        <v>1641</v>
      </c>
      <c r="S638" s="170" t="s">
        <v>1641</v>
      </c>
      <c r="T638" s="170" t="s">
        <v>1641</v>
      </c>
      <c r="U638" s="170" t="s">
        <v>1641</v>
      </c>
      <c r="V638" s="170" t="s">
        <v>1641</v>
      </c>
      <c r="W638" s="170" t="s">
        <v>1641</v>
      </c>
      <c r="X638" s="170" t="s">
        <v>1641</v>
      </c>
      <c r="Y638" s="170" t="s">
        <v>1641</v>
      </c>
      <c r="Z638" s="170" t="s">
        <v>1641</v>
      </c>
      <c r="AA638" s="170" t="s">
        <v>1641</v>
      </c>
      <c r="AB638" s="170" t="s">
        <v>1641</v>
      </c>
      <c r="AC638" s="170" t="s">
        <v>1641</v>
      </c>
    </row>
    <row r="639" ht="11.25" customHeight="1">
      <c r="A639" s="74"/>
      <c r="D639" s="150" t="s">
        <v>1514</v>
      </c>
      <c r="E639" s="161" t="s">
        <v>1454</v>
      </c>
      <c r="F639" s="152"/>
      <c r="G639" s="151"/>
      <c r="H639" s="151" t="s">
        <v>1510</v>
      </c>
      <c r="I639" s="125"/>
      <c r="J639" s="157"/>
      <c r="K639" s="152" t="s">
        <v>1511</v>
      </c>
      <c r="L639" s="126"/>
      <c r="M639" s="151"/>
      <c r="N639" s="148">
        <f>IF(("Hybridisation completeness, ControlIntraAndInter"&lt;&gt;"Reference probe"),"N","Y")</f>
      </c>
      <c r="O639" s="170" t="s">
        <v>1641</v>
      </c>
      <c r="P639" s="170" t="s">
        <v>1641</v>
      </c>
      <c r="Q639" s="170" t="s">
        <v>1641</v>
      </c>
      <c r="R639" s="170" t="s">
        <v>1641</v>
      </c>
      <c r="S639" s="170" t="s">
        <v>1641</v>
      </c>
      <c r="T639" s="170" t="s">
        <v>1641</v>
      </c>
      <c r="U639" s="170" t="s">
        <v>1641</v>
      </c>
      <c r="V639" s="170" t="s">
        <v>1641</v>
      </c>
      <c r="W639" s="170" t="s">
        <v>1641</v>
      </c>
      <c r="X639" s="170" t="s">
        <v>1641</v>
      </c>
      <c r="Y639" s="170" t="s">
        <v>1641</v>
      </c>
      <c r="Z639" s="170" t="s">
        <v>1641</v>
      </c>
      <c r="AA639" s="170" t="s">
        <v>1641</v>
      </c>
      <c r="AB639" s="170" t="s">
        <v>1641</v>
      </c>
      <c r="AC639" s="170" t="s">
        <v>1641</v>
      </c>
    </row>
    <row r="640" ht="11.25" customHeight="1">
      <c r="A640" s="74"/>
      <c r="D640" s="150" t="s">
        <v>1515</v>
      </c>
      <c r="E640" s="161" t="s">
        <v>1454</v>
      </c>
      <c r="F640" s="152"/>
      <c r="G640" s="151"/>
      <c r="H640" s="151" t="s">
        <v>1510</v>
      </c>
      <c r="I640" s="125"/>
      <c r="J640" s="157"/>
      <c r="K640" s="152" t="s">
        <v>1511</v>
      </c>
      <c r="L640" s="126"/>
      <c r="M640" s="151"/>
      <c r="N640" s="148">
        <f>IF(("Hybridisation completeness, ControlIntraAndInter"&lt;&gt;"Reference probe"),"N","Y")</f>
      </c>
      <c r="O640" s="170" t="s">
        <v>1641</v>
      </c>
      <c r="P640" s="170" t="s">
        <v>1641</v>
      </c>
      <c r="Q640" s="170" t="s">
        <v>1641</v>
      </c>
      <c r="R640" s="170" t="s">
        <v>1641</v>
      </c>
      <c r="S640" s="170" t="s">
        <v>1641</v>
      </c>
      <c r="T640" s="170" t="s">
        <v>1641</v>
      </c>
      <c r="U640" s="170" t="s">
        <v>1641</v>
      </c>
      <c r="V640" s="170" t="s">
        <v>1641</v>
      </c>
      <c r="W640" s="170" t="s">
        <v>1641</v>
      </c>
      <c r="X640" s="170" t="s">
        <v>1641</v>
      </c>
      <c r="Y640" s="170" t="s">
        <v>1641</v>
      </c>
      <c r="Z640" s="170" t="s">
        <v>1641</v>
      </c>
      <c r="AA640" s="170" t="s">
        <v>1641</v>
      </c>
      <c r="AB640" s="170" t="s">
        <v>1641</v>
      </c>
      <c r="AC640" s="170" t="s">
        <v>1641</v>
      </c>
    </row>
    <row r="641" ht="11.25" customHeight="1">
      <c r="A641" s="74"/>
      <c r="D641" s="150" t="s">
        <v>1509</v>
      </c>
      <c r="E641" s="161" t="s">
        <v>1454</v>
      </c>
      <c r="F641" s="152"/>
      <c r="G641" s="151"/>
      <c r="H641" s="151" t="s">
        <v>1516</v>
      </c>
      <c r="I641" s="125"/>
      <c r="J641" s="157"/>
      <c r="K641" s="152" t="s">
        <v>1517</v>
      </c>
      <c r="L641" s="126"/>
      <c r="M641" s="151"/>
      <c r="N641" s="148">
        <f>IF(("Default"&lt;&gt;"Reference probe"),"N","Y")</f>
      </c>
      <c r="O641" s="170" t="s">
        <v>1641</v>
      </c>
      <c r="P641" s="170" t="s">
        <v>1641</v>
      </c>
      <c r="Q641" s="170" t="s">
        <v>1641</v>
      </c>
      <c r="R641" s="170" t="s">
        <v>1641</v>
      </c>
      <c r="S641" s="170" t="s">
        <v>1641</v>
      </c>
      <c r="T641" s="170" t="s">
        <v>1641</v>
      </c>
      <c r="U641" s="170" t="s">
        <v>1641</v>
      </c>
      <c r="V641" s="170" t="s">
        <v>1641</v>
      </c>
      <c r="W641" s="170" t="s">
        <v>1641</v>
      </c>
      <c r="X641" s="170" t="s">
        <v>1641</v>
      </c>
      <c r="Y641" s="170" t="s">
        <v>1641</v>
      </c>
      <c r="Z641" s="170" t="s">
        <v>1641</v>
      </c>
      <c r="AA641" s="170" t="s">
        <v>1641</v>
      </c>
      <c r="AB641" s="170" t="s">
        <v>1641</v>
      </c>
      <c r="AC641" s="170" t="s">
        <v>1641</v>
      </c>
    </row>
    <row r="642" ht="11.25" customHeight="1">
      <c r="A642" s="74"/>
      <c r="D642" s="150" t="s">
        <v>1512</v>
      </c>
      <c r="E642" s="161" t="s">
        <v>1454</v>
      </c>
      <c r="F642" s="152"/>
      <c r="G642" s="151"/>
      <c r="H642" s="151" t="s">
        <v>1516</v>
      </c>
      <c r="I642" s="125"/>
      <c r="J642" s="157"/>
      <c r="K642" s="152" t="s">
        <v>1517</v>
      </c>
      <c r="L642" s="126"/>
      <c r="M642" s="151"/>
      <c r="N642" s="148">
        <f>IF(("Default"&lt;&gt;"Reference probe"),"N","Y")</f>
      </c>
      <c r="O642" s="170" t="s">
        <v>1641</v>
      </c>
      <c r="P642" s="170" t="s">
        <v>1641</v>
      </c>
      <c r="Q642" s="170" t="s">
        <v>1641</v>
      </c>
      <c r="R642" s="170" t="s">
        <v>1641</v>
      </c>
      <c r="S642" s="170" t="s">
        <v>1641</v>
      </c>
      <c r="T642" s="170" t="s">
        <v>1641</v>
      </c>
      <c r="U642" s="170" t="s">
        <v>1641</v>
      </c>
      <c r="V642" s="170" t="s">
        <v>1641</v>
      </c>
      <c r="W642" s="170" t="s">
        <v>1641</v>
      </c>
      <c r="X642" s="170" t="s">
        <v>1641</v>
      </c>
      <c r="Y642" s="170" t="s">
        <v>1641</v>
      </c>
      <c r="Z642" s="170" t="s">
        <v>1641</v>
      </c>
      <c r="AA642" s="170" t="s">
        <v>1641</v>
      </c>
      <c r="AB642" s="170" t="s">
        <v>1641</v>
      </c>
      <c r="AC642" s="170" t="s">
        <v>1641</v>
      </c>
    </row>
    <row r="643" ht="11.25" customHeight="1">
      <c r="A643" s="74"/>
      <c r="D643" s="150" t="s">
        <v>1513</v>
      </c>
      <c r="E643" s="161" t="s">
        <v>1454</v>
      </c>
      <c r="F643" s="152"/>
      <c r="G643" s="151"/>
      <c r="H643" s="151" t="s">
        <v>1516</v>
      </c>
      <c r="I643" s="125"/>
      <c r="J643" s="157"/>
      <c r="K643" s="152" t="s">
        <v>1517</v>
      </c>
      <c r="L643" s="126"/>
      <c r="M643" s="151"/>
      <c r="N643" s="148">
        <f>IF(("Default"&lt;&gt;"Reference probe"),"N","Y")</f>
      </c>
      <c r="O643" s="170" t="s">
        <v>1641</v>
      </c>
      <c r="P643" s="170" t="s">
        <v>1641</v>
      </c>
      <c r="Q643" s="170" t="s">
        <v>1641</v>
      </c>
      <c r="R643" s="170" t="s">
        <v>1641</v>
      </c>
      <c r="S643" s="170" t="s">
        <v>1641</v>
      </c>
      <c r="T643" s="170" t="s">
        <v>1641</v>
      </c>
      <c r="U643" s="170" t="s">
        <v>1641</v>
      </c>
      <c r="V643" s="170" t="s">
        <v>1641</v>
      </c>
      <c r="W643" s="170" t="s">
        <v>1641</v>
      </c>
      <c r="X643" s="170" t="s">
        <v>1641</v>
      </c>
      <c r="Y643" s="170" t="s">
        <v>1641</v>
      </c>
      <c r="Z643" s="170" t="s">
        <v>1641</v>
      </c>
      <c r="AA643" s="170" t="s">
        <v>1641</v>
      </c>
      <c r="AB643" s="170" t="s">
        <v>1641</v>
      </c>
      <c r="AC643" s="170" t="s">
        <v>1641</v>
      </c>
    </row>
    <row r="644" ht="11.25" customHeight="1">
      <c r="A644" s="74"/>
      <c r="D644" s="150" t="s">
        <v>1514</v>
      </c>
      <c r="E644" s="161" t="s">
        <v>1454</v>
      </c>
      <c r="F644" s="152"/>
      <c r="G644" s="151"/>
      <c r="H644" s="151" t="s">
        <v>1516</v>
      </c>
      <c r="I644" s="125"/>
      <c r="J644" s="157"/>
      <c r="K644" s="152" t="s">
        <v>1517</v>
      </c>
      <c r="L644" s="126"/>
      <c r="M644" s="151"/>
      <c r="N644" s="148">
        <f>IF(("Default"&lt;&gt;"Reference probe"),"N","Y")</f>
      </c>
      <c r="O644" s="170" t="s">
        <v>1641</v>
      </c>
      <c r="P644" s="170" t="s">
        <v>1641</v>
      </c>
      <c r="Q644" s="170" t="s">
        <v>1641</v>
      </c>
      <c r="R644" s="170" t="s">
        <v>1641</v>
      </c>
      <c r="S644" s="170" t="s">
        <v>1641</v>
      </c>
      <c r="T644" s="170" t="s">
        <v>1641</v>
      </c>
      <c r="U644" s="170" t="s">
        <v>1641</v>
      </c>
      <c r="V644" s="170" t="s">
        <v>1641</v>
      </c>
      <c r="W644" s="170" t="s">
        <v>1641</v>
      </c>
      <c r="X644" s="170" t="s">
        <v>1641</v>
      </c>
      <c r="Y644" s="170" t="s">
        <v>1641</v>
      </c>
      <c r="Z644" s="170" t="s">
        <v>1641</v>
      </c>
      <c r="AA644" s="170" t="s">
        <v>1641</v>
      </c>
      <c r="AB644" s="170" t="s">
        <v>1641</v>
      </c>
      <c r="AC644" s="170" t="s">
        <v>1641</v>
      </c>
    </row>
    <row r="645" ht="11.25" customHeight="1">
      <c r="A645" s="74"/>
      <c r="D645" s="150" t="s">
        <v>1515</v>
      </c>
      <c r="E645" s="161" t="s">
        <v>1454</v>
      </c>
      <c r="F645" s="152"/>
      <c r="G645" s="151"/>
      <c r="H645" s="151" t="s">
        <v>1516</v>
      </c>
      <c r="I645" s="125"/>
      <c r="J645" s="157"/>
      <c r="K645" s="152" t="s">
        <v>1517</v>
      </c>
      <c r="L645" s="126"/>
      <c r="M645" s="151"/>
      <c r="N645" s="148">
        <f>IF(("Default"&lt;&gt;"Reference probe"),"N","Y")</f>
      </c>
      <c r="O645" s="170" t="s">
        <v>1641</v>
      </c>
      <c r="P645" s="170" t="s">
        <v>1641</v>
      </c>
      <c r="Q645" s="170" t="s">
        <v>1641</v>
      </c>
      <c r="R645" s="170" t="s">
        <v>1641</v>
      </c>
      <c r="S645" s="170" t="s">
        <v>1641</v>
      </c>
      <c r="T645" s="170" t="s">
        <v>1641</v>
      </c>
      <c r="U645" s="170" t="s">
        <v>1641</v>
      </c>
      <c r="V645" s="170" t="s">
        <v>1641</v>
      </c>
      <c r="W645" s="170" t="s">
        <v>1641</v>
      </c>
      <c r="X645" s="170" t="s">
        <v>1641</v>
      </c>
      <c r="Y645" s="170" t="s">
        <v>1641</v>
      </c>
      <c r="Z645" s="170" t="s">
        <v>1641</v>
      </c>
      <c r="AA645" s="170" t="s">
        <v>1641</v>
      </c>
      <c r="AB645" s="170" t="s">
        <v>1641</v>
      </c>
      <c r="AC645" s="170" t="s">
        <v>1641</v>
      </c>
    </row>
    <row r="646" ht="11.25" customHeight="1">
      <c r="A646" s="74"/>
      <c r="D646" s="150" t="s">
        <v>1518</v>
      </c>
      <c r="E646" s="161" t="s">
        <v>1454</v>
      </c>
      <c r="F646" s="152"/>
      <c r="G646" s="151"/>
      <c r="H646" s="151" t="s">
        <v>1519</v>
      </c>
      <c r="I646" s="125"/>
      <c r="J646" s="157"/>
      <c r="K646" s="152" t="s">
        <v>1520</v>
      </c>
      <c r="L646" s="126"/>
      <c r="M646" s="151"/>
      <c r="N646" s="148">
        <f>IF(("Ligation start temperature, ControlIntra"&lt;&gt;"Reference probe"),"N","Y")</f>
      </c>
      <c r="O646" s="170" t="s">
        <v>1641</v>
      </c>
      <c r="P646" s="170" t="s">
        <v>1641</v>
      </c>
      <c r="Q646" s="170" t="s">
        <v>1641</v>
      </c>
      <c r="R646" s="170" t="s">
        <v>1641</v>
      </c>
      <c r="S646" s="170" t="s">
        <v>1641</v>
      </c>
      <c r="T646" s="170" t="s">
        <v>1641</v>
      </c>
      <c r="U646" s="170" t="s">
        <v>1641</v>
      </c>
      <c r="V646" s="170" t="s">
        <v>1641</v>
      </c>
      <c r="W646" s="170" t="s">
        <v>1641</v>
      </c>
      <c r="X646" s="170" t="s">
        <v>1641</v>
      </c>
      <c r="Y646" s="170" t="s">
        <v>1641</v>
      </c>
      <c r="Z646" s="170" t="s">
        <v>1641</v>
      </c>
      <c r="AA646" s="170" t="s">
        <v>1641</v>
      </c>
      <c r="AB646" s="170" t="s">
        <v>1641</v>
      </c>
      <c r="AC646" s="170" t="s">
        <v>1641</v>
      </c>
    </row>
    <row r="647" ht="11.25" customHeight="1">
      <c r="A647" s="74"/>
      <c r="D647" s="150" t="s">
        <v>1521</v>
      </c>
      <c r="E647" s="161" t="s">
        <v>1454</v>
      </c>
      <c r="F647" s="152"/>
      <c r="G647" s="151"/>
      <c r="H647" s="151" t="s">
        <v>1519</v>
      </c>
      <c r="I647" s="125"/>
      <c r="J647" s="157"/>
      <c r="K647" s="152" t="s">
        <v>1520</v>
      </c>
      <c r="L647" s="126"/>
      <c r="M647" s="151"/>
      <c r="N647" s="148">
        <f>IF(("Ligation start temperature, ControlIntra"&lt;&gt;"Reference probe"),"N","Y")</f>
      </c>
      <c r="O647" s="170" t="s">
        <v>1641</v>
      </c>
      <c r="P647" s="170" t="s">
        <v>1641</v>
      </c>
      <c r="Q647" s="170" t="s">
        <v>1641</v>
      </c>
      <c r="R647" s="170" t="s">
        <v>1641</v>
      </c>
      <c r="S647" s="170" t="s">
        <v>1641</v>
      </c>
      <c r="T647" s="170" t="s">
        <v>1641</v>
      </c>
      <c r="U647" s="170" t="s">
        <v>1641</v>
      </c>
      <c r="V647" s="170" t="s">
        <v>1641</v>
      </c>
      <c r="W647" s="170" t="s">
        <v>1641</v>
      </c>
      <c r="X647" s="170" t="s">
        <v>1641</v>
      </c>
      <c r="Y647" s="170" t="s">
        <v>1641</v>
      </c>
      <c r="Z647" s="170" t="s">
        <v>1641</v>
      </c>
      <c r="AA647" s="170" t="s">
        <v>1641</v>
      </c>
      <c r="AB647" s="170" t="s">
        <v>1641</v>
      </c>
      <c r="AC647" s="170" t="s">
        <v>1641</v>
      </c>
    </row>
    <row r="648" ht="11.25" customHeight="1">
      <c r="A648" s="74"/>
      <c r="D648" s="150" t="s">
        <v>1522</v>
      </c>
      <c r="E648" s="161" t="s">
        <v>1454</v>
      </c>
      <c r="F648" s="152"/>
      <c r="G648" s="151"/>
      <c r="H648" s="151" t="s">
        <v>1523</v>
      </c>
      <c r="I648" s="125"/>
      <c r="J648" s="157"/>
      <c r="K648" s="152" t="s">
        <v>1524</v>
      </c>
      <c r="L648" s="126"/>
      <c r="M648" s="151"/>
      <c r="N648" s="148">
        <f>IF(("Ligase activity, ControlIntraAndInter"&lt;&gt;"Reference probe"),"N","Y")</f>
      </c>
      <c r="O648" s="170" t="s">
        <v>1641</v>
      </c>
      <c r="P648" s="170" t="s">
        <v>1641</v>
      </c>
      <c r="Q648" s="170" t="s">
        <v>1641</v>
      </c>
      <c r="R648" s="170" t="s">
        <v>1641</v>
      </c>
      <c r="S648" s="170" t="s">
        <v>1641</v>
      </c>
      <c r="T648" s="170" t="s">
        <v>1641</v>
      </c>
      <c r="U648" s="170" t="s">
        <v>1641</v>
      </c>
      <c r="V648" s="170" t="s">
        <v>1641</v>
      </c>
      <c r="W648" s="170" t="s">
        <v>1641</v>
      </c>
      <c r="X648" s="170" t="s">
        <v>1641</v>
      </c>
      <c r="Y648" s="170" t="s">
        <v>1641</v>
      </c>
      <c r="Z648" s="170" t="s">
        <v>1641</v>
      </c>
      <c r="AA648" s="170" t="s">
        <v>1641</v>
      </c>
      <c r="AB648" s="170" t="s">
        <v>1641</v>
      </c>
      <c r="AC648" s="170" t="s">
        <v>1641</v>
      </c>
    </row>
    <row r="649" ht="11.25" customHeight="1">
      <c r="A649" s="74"/>
      <c r="D649" s="150" t="s">
        <v>1525</v>
      </c>
      <c r="E649" s="161" t="s">
        <v>1454</v>
      </c>
      <c r="F649" s="152"/>
      <c r="G649" s="151"/>
      <c r="H649" s="151" t="s">
        <v>1523</v>
      </c>
      <c r="I649" s="125"/>
      <c r="J649" s="157"/>
      <c r="K649" s="152" t="s">
        <v>1524</v>
      </c>
      <c r="L649" s="126"/>
      <c r="M649" s="151"/>
      <c r="N649" s="148">
        <f>IF(("Ligase activity, ControlIntraAndInter"&lt;&gt;"Reference probe"),"N","Y")</f>
      </c>
      <c r="O649" s="170" t="s">
        <v>1641</v>
      </c>
      <c r="P649" s="170" t="s">
        <v>1641</v>
      </c>
      <c r="Q649" s="170" t="s">
        <v>1641</v>
      </c>
      <c r="R649" s="170" t="s">
        <v>1641</v>
      </c>
      <c r="S649" s="170" t="s">
        <v>1641</v>
      </c>
      <c r="T649" s="170" t="s">
        <v>1641</v>
      </c>
      <c r="U649" s="170" t="s">
        <v>1641</v>
      </c>
      <c r="V649" s="170" t="s">
        <v>1641</v>
      </c>
      <c r="W649" s="170" t="s">
        <v>1641</v>
      </c>
      <c r="X649" s="170" t="s">
        <v>1641</v>
      </c>
      <c r="Y649" s="170" t="s">
        <v>1641</v>
      </c>
      <c r="Z649" s="170" t="s">
        <v>1641</v>
      </c>
      <c r="AA649" s="170" t="s">
        <v>1641</v>
      </c>
      <c r="AB649" s="170" t="s">
        <v>1641</v>
      </c>
      <c r="AC649" s="170" t="s">
        <v>1641</v>
      </c>
    </row>
    <row r="650" ht="11.25" customHeight="1">
      <c r="A650" s="74"/>
      <c r="D650" s="150" t="s">
        <v>1526</v>
      </c>
      <c r="E650" s="161" t="s">
        <v>1454</v>
      </c>
      <c r="F650" s="152"/>
      <c r="G650" s="151"/>
      <c r="H650" s="151" t="s">
        <v>1523</v>
      </c>
      <c r="I650" s="125"/>
      <c r="J650" s="157"/>
      <c r="K650" s="152" t="s">
        <v>1524</v>
      </c>
      <c r="L650" s="126"/>
      <c r="M650" s="151"/>
      <c r="N650" s="148">
        <f>IF(("Ligase activity, ControlIntraAndInter"&lt;&gt;"Reference probe"),"N","Y")</f>
      </c>
      <c r="O650" s="170" t="s">
        <v>1641</v>
      </c>
      <c r="P650" s="170" t="s">
        <v>1641</v>
      </c>
      <c r="Q650" s="170" t="s">
        <v>1641</v>
      </c>
      <c r="R650" s="170" t="s">
        <v>1641</v>
      </c>
      <c r="S650" s="170" t="s">
        <v>1641</v>
      </c>
      <c r="T650" s="170" t="s">
        <v>1641</v>
      </c>
      <c r="U650" s="170" t="s">
        <v>1641</v>
      </c>
      <c r="V650" s="170" t="s">
        <v>1641</v>
      </c>
      <c r="W650" s="170" t="s">
        <v>1641</v>
      </c>
      <c r="X650" s="170" t="s">
        <v>1641</v>
      </c>
      <c r="Y650" s="170" t="s">
        <v>1641</v>
      </c>
      <c r="Z650" s="170" t="s">
        <v>1641</v>
      </c>
      <c r="AA650" s="170" t="s">
        <v>1641</v>
      </c>
      <c r="AB650" s="170" t="s">
        <v>1641</v>
      </c>
      <c r="AC650" s="170" t="s">
        <v>1641</v>
      </c>
    </row>
    <row r="651" ht="11.25" customHeight="1">
      <c r="A651" s="74"/>
      <c r="D651" s="150" t="s">
        <v>1527</v>
      </c>
      <c r="E651" s="161" t="s">
        <v>1454</v>
      </c>
      <c r="F651" s="152"/>
      <c r="G651" s="151"/>
      <c r="H651" s="151" t="s">
        <v>1523</v>
      </c>
      <c r="I651" s="125"/>
      <c r="J651" s="157"/>
      <c r="K651" s="152" t="s">
        <v>1524</v>
      </c>
      <c r="L651" s="126"/>
      <c r="M651" s="151"/>
      <c r="N651" s="148">
        <f>IF(("Ligase activity, ControlIntraAndInter"&lt;&gt;"Reference probe"),"N","Y")</f>
      </c>
      <c r="O651" s="170" t="s">
        <v>1641</v>
      </c>
      <c r="P651" s="170" t="s">
        <v>1641</v>
      </c>
      <c r="Q651" s="170" t="s">
        <v>1641</v>
      </c>
      <c r="R651" s="170" t="s">
        <v>1641</v>
      </c>
      <c r="S651" s="170" t="s">
        <v>1641</v>
      </c>
      <c r="T651" s="170" t="s">
        <v>1641</v>
      </c>
      <c r="U651" s="170" t="s">
        <v>1641</v>
      </c>
      <c r="V651" s="170" t="s">
        <v>1641</v>
      </c>
      <c r="W651" s="170" t="s">
        <v>1641</v>
      </c>
      <c r="X651" s="170" t="s">
        <v>1641</v>
      </c>
      <c r="Y651" s="170" t="s">
        <v>1641</v>
      </c>
      <c r="Z651" s="170" t="s">
        <v>1641</v>
      </c>
      <c r="AA651" s="170" t="s">
        <v>1641</v>
      </c>
      <c r="AB651" s="170" t="s">
        <v>1641</v>
      </c>
      <c r="AC651" s="170" t="s">
        <v>1641</v>
      </c>
    </row>
    <row r="652" ht="11.25" customHeight="1">
      <c r="A652" s="74"/>
      <c r="D652" s="150" t="s">
        <v>1528</v>
      </c>
      <c r="E652" s="161" t="s">
        <v>1454</v>
      </c>
      <c r="F652" s="152"/>
      <c r="G652" s="151"/>
      <c r="H652" s="151" t="s">
        <v>1523</v>
      </c>
      <c r="I652" s="125"/>
      <c r="J652" s="157"/>
      <c r="K652" s="152" t="s">
        <v>1524</v>
      </c>
      <c r="L652" s="126"/>
      <c r="M652" s="151"/>
      <c r="N652" s="148">
        <f>IF(("Ligase activity, ControlIntraAndInter"&lt;&gt;"Reference probe"),"N","Y")</f>
      </c>
      <c r="O652" s="170" t="s">
        <v>1641</v>
      </c>
      <c r="P652" s="170" t="s">
        <v>1641</v>
      </c>
      <c r="Q652" s="170" t="s">
        <v>1641</v>
      </c>
      <c r="R652" s="170" t="s">
        <v>1641</v>
      </c>
      <c r="S652" s="170" t="s">
        <v>1641</v>
      </c>
      <c r="T652" s="170" t="s">
        <v>1641</v>
      </c>
      <c r="U652" s="170" t="s">
        <v>1641</v>
      </c>
      <c r="V652" s="170" t="s">
        <v>1641</v>
      </c>
      <c r="W652" s="170" t="s">
        <v>1641</v>
      </c>
      <c r="X652" s="170" t="s">
        <v>1641</v>
      </c>
      <c r="Y652" s="170" t="s">
        <v>1641</v>
      </c>
      <c r="Z652" s="170" t="s">
        <v>1641</v>
      </c>
      <c r="AA652" s="170" t="s">
        <v>1641</v>
      </c>
      <c r="AB652" s="170" t="s">
        <v>1641</v>
      </c>
      <c r="AC652" s="170" t="s">
        <v>1641</v>
      </c>
    </row>
    <row r="653" ht="11.25" customHeight="1">
      <c r="A653" s="74"/>
      <c r="D653" s="150" t="s">
        <v>1522</v>
      </c>
      <c r="E653" s="161" t="s">
        <v>1454</v>
      </c>
      <c r="F653" s="152"/>
      <c r="G653" s="151"/>
      <c r="H653" s="151" t="s">
        <v>1529</v>
      </c>
      <c r="I653" s="125"/>
      <c r="J653" s="157"/>
      <c r="K653" s="152" t="s">
        <v>1530</v>
      </c>
      <c r="L653" s="126"/>
      <c r="M653" s="151"/>
      <c r="N653" s="148">
        <f>IF(("Default"&lt;&gt;"Reference probe"),"N","Y")</f>
      </c>
      <c r="O653" s="170" t="s">
        <v>1641</v>
      </c>
      <c r="P653" s="170" t="s">
        <v>1641</v>
      </c>
      <c r="Q653" s="170" t="s">
        <v>1641</v>
      </c>
      <c r="R653" s="170" t="s">
        <v>1641</v>
      </c>
      <c r="S653" s="170" t="s">
        <v>1641</v>
      </c>
      <c r="T653" s="170" t="s">
        <v>1641</v>
      </c>
      <c r="U653" s="170" t="s">
        <v>1641</v>
      </c>
      <c r="V653" s="170" t="s">
        <v>1641</v>
      </c>
      <c r="W653" s="170" t="s">
        <v>1641</v>
      </c>
      <c r="X653" s="170" t="s">
        <v>1641</v>
      </c>
      <c r="Y653" s="170" t="s">
        <v>1641</v>
      </c>
      <c r="Z653" s="170" t="s">
        <v>1641</v>
      </c>
      <c r="AA653" s="170" t="s">
        <v>1641</v>
      </c>
      <c r="AB653" s="170" t="s">
        <v>1641</v>
      </c>
      <c r="AC653" s="170" t="s">
        <v>1641</v>
      </c>
    </row>
    <row r="654" ht="11.25" customHeight="1">
      <c r="A654" s="74"/>
      <c r="D654" s="150" t="s">
        <v>1525</v>
      </c>
      <c r="E654" s="161" t="s">
        <v>1454</v>
      </c>
      <c r="F654" s="152"/>
      <c r="G654" s="151"/>
      <c r="H654" s="151" t="s">
        <v>1529</v>
      </c>
      <c r="I654" s="125"/>
      <c r="J654" s="157"/>
      <c r="K654" s="152" t="s">
        <v>1530</v>
      </c>
      <c r="L654" s="126"/>
      <c r="M654" s="151"/>
      <c r="N654" s="148">
        <f>IF(("Default"&lt;&gt;"Reference probe"),"N","Y")</f>
      </c>
      <c r="O654" s="170" t="s">
        <v>1641</v>
      </c>
      <c r="P654" s="170" t="s">
        <v>1641</v>
      </c>
      <c r="Q654" s="170" t="s">
        <v>1641</v>
      </c>
      <c r="R654" s="170" t="s">
        <v>1641</v>
      </c>
      <c r="S654" s="170" t="s">
        <v>1641</v>
      </c>
      <c r="T654" s="170" t="s">
        <v>1641</v>
      </c>
      <c r="U654" s="170" t="s">
        <v>1641</v>
      </c>
      <c r="V654" s="170" t="s">
        <v>1641</v>
      </c>
      <c r="W654" s="170" t="s">
        <v>1641</v>
      </c>
      <c r="X654" s="170" t="s">
        <v>1641</v>
      </c>
      <c r="Y654" s="170" t="s">
        <v>1641</v>
      </c>
      <c r="Z654" s="170" t="s">
        <v>1641</v>
      </c>
      <c r="AA654" s="170" t="s">
        <v>1641</v>
      </c>
      <c r="AB654" s="170" t="s">
        <v>1641</v>
      </c>
      <c r="AC654" s="170" t="s">
        <v>1641</v>
      </c>
    </row>
    <row r="655" ht="11.25" customHeight="1">
      <c r="A655" s="74"/>
      <c r="D655" s="150" t="s">
        <v>1526</v>
      </c>
      <c r="E655" s="161" t="s">
        <v>1454</v>
      </c>
      <c r="F655" s="152"/>
      <c r="G655" s="151"/>
      <c r="H655" s="151" t="s">
        <v>1529</v>
      </c>
      <c r="I655" s="125"/>
      <c r="J655" s="157"/>
      <c r="K655" s="152" t="s">
        <v>1530</v>
      </c>
      <c r="L655" s="126"/>
      <c r="M655" s="151"/>
      <c r="N655" s="148">
        <f>IF(("Default"&lt;&gt;"Reference probe"),"N","Y")</f>
      </c>
      <c r="O655" s="170" t="s">
        <v>1641</v>
      </c>
      <c r="P655" s="170" t="s">
        <v>1641</v>
      </c>
      <c r="Q655" s="170" t="s">
        <v>1641</v>
      </c>
      <c r="R655" s="170" t="s">
        <v>1641</v>
      </c>
      <c r="S655" s="170" t="s">
        <v>1641</v>
      </c>
      <c r="T655" s="170" t="s">
        <v>1641</v>
      </c>
      <c r="U655" s="170" t="s">
        <v>1641</v>
      </c>
      <c r="V655" s="170" t="s">
        <v>1641</v>
      </c>
      <c r="W655" s="170" t="s">
        <v>1641</v>
      </c>
      <c r="X655" s="170" t="s">
        <v>1641</v>
      </c>
      <c r="Y655" s="170" t="s">
        <v>1641</v>
      </c>
      <c r="Z655" s="170" t="s">
        <v>1641</v>
      </c>
      <c r="AA655" s="170" t="s">
        <v>1641</v>
      </c>
      <c r="AB655" s="170" t="s">
        <v>1641</v>
      </c>
      <c r="AC655" s="170" t="s">
        <v>1641</v>
      </c>
    </row>
    <row r="656" ht="11.25" customHeight="1">
      <c r="A656" s="74"/>
      <c r="D656" s="150" t="s">
        <v>1527</v>
      </c>
      <c r="E656" s="161" t="s">
        <v>1454</v>
      </c>
      <c r="F656" s="152"/>
      <c r="G656" s="151"/>
      <c r="H656" s="151" t="s">
        <v>1529</v>
      </c>
      <c r="I656" s="125"/>
      <c r="J656" s="157"/>
      <c r="K656" s="152" t="s">
        <v>1530</v>
      </c>
      <c r="L656" s="126"/>
      <c r="M656" s="151"/>
      <c r="N656" s="148">
        <f>IF(("Default"&lt;&gt;"Reference probe"),"N","Y")</f>
      </c>
      <c r="O656" s="170" t="s">
        <v>1641</v>
      </c>
      <c r="P656" s="170" t="s">
        <v>1641</v>
      </c>
      <c r="Q656" s="170" t="s">
        <v>1641</v>
      </c>
      <c r="R656" s="170" t="s">
        <v>1641</v>
      </c>
      <c r="S656" s="170" t="s">
        <v>1641</v>
      </c>
      <c r="T656" s="170" t="s">
        <v>1641</v>
      </c>
      <c r="U656" s="170" t="s">
        <v>1641</v>
      </c>
      <c r="V656" s="170" t="s">
        <v>1641</v>
      </c>
      <c r="W656" s="170" t="s">
        <v>1641</v>
      </c>
      <c r="X656" s="170" t="s">
        <v>1641</v>
      </c>
      <c r="Y656" s="170" t="s">
        <v>1641</v>
      </c>
      <c r="Z656" s="170" t="s">
        <v>1641</v>
      </c>
      <c r="AA656" s="170" t="s">
        <v>1641</v>
      </c>
      <c r="AB656" s="170" t="s">
        <v>1641</v>
      </c>
      <c r="AC656" s="170" t="s">
        <v>1641</v>
      </c>
    </row>
    <row r="657" ht="11.25" customHeight="1">
      <c r="A657" s="74"/>
      <c r="D657" s="150" t="s">
        <v>1528</v>
      </c>
      <c r="E657" s="161" t="s">
        <v>1454</v>
      </c>
      <c r="F657" s="152"/>
      <c r="G657" s="151"/>
      <c r="H657" s="151" t="s">
        <v>1529</v>
      </c>
      <c r="I657" s="125"/>
      <c r="J657" s="157"/>
      <c r="K657" s="152" t="s">
        <v>1530</v>
      </c>
      <c r="L657" s="126"/>
      <c r="M657" s="151"/>
      <c r="N657" s="148">
        <f>IF(("Default"&lt;&gt;"Reference probe"),"N","Y")</f>
      </c>
      <c r="O657" s="170" t="s">
        <v>1641</v>
      </c>
      <c r="P657" s="170" t="s">
        <v>1641</v>
      </c>
      <c r="Q657" s="170" t="s">
        <v>1641</v>
      </c>
      <c r="R657" s="170" t="s">
        <v>1641</v>
      </c>
      <c r="S657" s="170" t="s">
        <v>1641</v>
      </c>
      <c r="T657" s="170" t="s">
        <v>1641</v>
      </c>
      <c r="U657" s="170" t="s">
        <v>1641</v>
      </c>
      <c r="V657" s="170" t="s">
        <v>1641</v>
      </c>
      <c r="W657" s="170" t="s">
        <v>1641</v>
      </c>
      <c r="X657" s="170" t="s">
        <v>1641</v>
      </c>
      <c r="Y657" s="170" t="s">
        <v>1641</v>
      </c>
      <c r="Z657" s="170" t="s">
        <v>1641</v>
      </c>
      <c r="AA657" s="170" t="s">
        <v>1641</v>
      </c>
      <c r="AB657" s="170" t="s">
        <v>1641</v>
      </c>
      <c r="AC657" s="170" t="s">
        <v>1641</v>
      </c>
    </row>
    <row r="658" ht="11.25" customHeight="1">
      <c r="A658" s="74"/>
      <c r="D658" s="150" t="s">
        <v>1531</v>
      </c>
      <c r="E658" s="161" t="s">
        <v>1454</v>
      </c>
      <c r="F658" s="152"/>
      <c r="G658" s="151"/>
      <c r="H658" s="151" t="s">
        <v>1532</v>
      </c>
      <c r="I658" s="125"/>
      <c r="J658" s="157"/>
      <c r="K658" s="152" t="s">
        <v>1533</v>
      </c>
      <c r="L658" s="126"/>
      <c r="M658" s="151"/>
      <c r="N658" s="148">
        <f>IF(("Ligase inactivation, ControlIntra"&lt;&gt;"Reference probe"),"N","Y")</f>
      </c>
      <c r="O658" s="170" t="s">
        <v>1641</v>
      </c>
      <c r="P658" s="170" t="s">
        <v>1641</v>
      </c>
      <c r="Q658" s="170" t="s">
        <v>1641</v>
      </c>
      <c r="R658" s="170" t="s">
        <v>1641</v>
      </c>
      <c r="S658" s="170" t="s">
        <v>1641</v>
      </c>
      <c r="T658" s="170" t="s">
        <v>1641</v>
      </c>
      <c r="U658" s="170" t="s">
        <v>1641</v>
      </c>
      <c r="V658" s="170" t="s">
        <v>1641</v>
      </c>
      <c r="W658" s="170" t="s">
        <v>1641</v>
      </c>
      <c r="X658" s="170" t="s">
        <v>1641</v>
      </c>
      <c r="Y658" s="170" t="s">
        <v>1641</v>
      </c>
      <c r="Z658" s="170" t="s">
        <v>1641</v>
      </c>
      <c r="AA658" s="170" t="s">
        <v>1641</v>
      </c>
      <c r="AB658" s="170" t="s">
        <v>1641</v>
      </c>
      <c r="AC658" s="170" t="s">
        <v>1641</v>
      </c>
    </row>
    <row r="659" ht="11.25" customHeight="1">
      <c r="A659" s="74"/>
      <c r="D659" s="150" t="s">
        <v>1534</v>
      </c>
      <c r="E659" s="161" t="s">
        <v>1454</v>
      </c>
      <c r="F659" s="152"/>
      <c r="G659" s="151"/>
      <c r="H659" s="151" t="s">
        <v>1532</v>
      </c>
      <c r="I659" s="125"/>
      <c r="J659" s="157"/>
      <c r="K659" s="152" t="s">
        <v>1533</v>
      </c>
      <c r="L659" s="126"/>
      <c r="M659" s="151"/>
      <c r="N659" s="148">
        <f>IF(("Ligase inactivation, ControlIntra"&lt;&gt;"Reference probe"),"N","Y")</f>
      </c>
      <c r="O659" s="170" t="s">
        <v>1641</v>
      </c>
      <c r="P659" s="170" t="s">
        <v>1641</v>
      </c>
      <c r="Q659" s="170" t="s">
        <v>1641</v>
      </c>
      <c r="R659" s="170" t="s">
        <v>1641</v>
      </c>
      <c r="S659" s="170" t="s">
        <v>1641</v>
      </c>
      <c r="T659" s="170" t="s">
        <v>1641</v>
      </c>
      <c r="U659" s="170" t="s">
        <v>1641</v>
      </c>
      <c r="V659" s="170" t="s">
        <v>1641</v>
      </c>
      <c r="W659" s="170" t="s">
        <v>1641</v>
      </c>
      <c r="X659" s="170" t="s">
        <v>1641</v>
      </c>
      <c r="Y659" s="170" t="s">
        <v>1641</v>
      </c>
      <c r="Z659" s="170" t="s">
        <v>1641</v>
      </c>
      <c r="AA659" s="170" t="s">
        <v>1641</v>
      </c>
      <c r="AB659" s="170" t="s">
        <v>1641</v>
      </c>
      <c r="AC659" s="170" t="s">
        <v>1641</v>
      </c>
    </row>
    <row r="660" ht="11.25" customHeight="1">
      <c r="A660" s="74"/>
      <c r="D660" s="150" t="s">
        <v>1535</v>
      </c>
      <c r="E660" s="161" t="s">
        <v>1454</v>
      </c>
      <c r="F660" s="152"/>
      <c r="G660" s="151"/>
      <c r="H660" s="151" t="s">
        <v>1536</v>
      </c>
      <c r="I660" s="125"/>
      <c r="J660" s="157"/>
      <c r="K660" s="152" t="s">
        <v>1537</v>
      </c>
      <c r="L660" s="126"/>
      <c r="M660" s="151"/>
      <c r="N660" s="148">
        <f>IF(("Polymerase activity, ControlIntraAndInter"&lt;&gt;"Reference probe"),"N","Y")</f>
      </c>
      <c r="O660" s="170" t="s">
        <v>1641</v>
      </c>
      <c r="P660" s="170" t="s">
        <v>1641</v>
      </c>
      <c r="Q660" s="170" t="s">
        <v>1641</v>
      </c>
      <c r="R660" s="170" t="s">
        <v>1641</v>
      </c>
      <c r="S660" s="170" t="s">
        <v>1641</v>
      </c>
      <c r="T660" s="170" t="s">
        <v>1641</v>
      </c>
      <c r="U660" s="170" t="s">
        <v>1641</v>
      </c>
      <c r="V660" s="170" t="s">
        <v>1641</v>
      </c>
      <c r="W660" s="170" t="s">
        <v>1641</v>
      </c>
      <c r="X660" s="170" t="s">
        <v>1641</v>
      </c>
      <c r="Y660" s="170" t="s">
        <v>1641</v>
      </c>
      <c r="Z660" s="170" t="s">
        <v>1641</v>
      </c>
      <c r="AA660" s="170" t="s">
        <v>1641</v>
      </c>
      <c r="AB660" s="170" t="s">
        <v>1641</v>
      </c>
      <c r="AC660" s="170" t="s">
        <v>1641</v>
      </c>
    </row>
    <row r="661" ht="11.25" customHeight="1">
      <c r="A661" s="74"/>
      <c r="D661" s="150" t="s">
        <v>1538</v>
      </c>
      <c r="E661" s="161" t="s">
        <v>1454</v>
      </c>
      <c r="F661" s="152"/>
      <c r="G661" s="151"/>
      <c r="H661" s="151" t="s">
        <v>1536</v>
      </c>
      <c r="I661" s="125"/>
      <c r="J661" s="157"/>
      <c r="K661" s="152" t="s">
        <v>1537</v>
      </c>
      <c r="L661" s="126"/>
      <c r="M661" s="151"/>
      <c r="N661" s="148">
        <f>IF(("Polymerase activity, ControlIntraAndInter"&lt;&gt;"Reference probe"),"N","Y")</f>
      </c>
      <c r="O661" s="170" t="s">
        <v>1641</v>
      </c>
      <c r="P661" s="170" t="s">
        <v>1641</v>
      </c>
      <c r="Q661" s="170" t="s">
        <v>1641</v>
      </c>
      <c r="R661" s="170" t="s">
        <v>1641</v>
      </c>
      <c r="S661" s="170" t="s">
        <v>1641</v>
      </c>
      <c r="T661" s="170" t="s">
        <v>1641</v>
      </c>
      <c r="U661" s="170" t="s">
        <v>1641</v>
      </c>
      <c r="V661" s="170" t="s">
        <v>1641</v>
      </c>
      <c r="W661" s="170" t="s">
        <v>1641</v>
      </c>
      <c r="X661" s="170" t="s">
        <v>1641</v>
      </c>
      <c r="Y661" s="170" t="s">
        <v>1641</v>
      </c>
      <c r="Z661" s="170" t="s">
        <v>1641</v>
      </c>
      <c r="AA661" s="170" t="s">
        <v>1641</v>
      </c>
      <c r="AB661" s="170" t="s">
        <v>1641</v>
      </c>
      <c r="AC661" s="170" t="s">
        <v>1641</v>
      </c>
    </row>
    <row r="662" ht="11.25" customHeight="1">
      <c r="A662" s="74"/>
      <c r="D662" s="150" t="s">
        <v>1539</v>
      </c>
      <c r="E662" s="161" t="s">
        <v>1454</v>
      </c>
      <c r="F662" s="152"/>
      <c r="G662" s="151"/>
      <c r="H662" s="151" t="s">
        <v>1536</v>
      </c>
      <c r="I662" s="125"/>
      <c r="J662" s="157"/>
      <c r="K662" s="152" t="s">
        <v>1537</v>
      </c>
      <c r="L662" s="126"/>
      <c r="M662" s="151"/>
      <c r="N662" s="148">
        <f>IF(("Polymerase activity, ControlIntraAndInter"&lt;&gt;"Reference probe"),"N","Y")</f>
      </c>
      <c r="O662" s="170" t="s">
        <v>1641</v>
      </c>
      <c r="P662" s="170" t="s">
        <v>1641</v>
      </c>
      <c r="Q662" s="170" t="s">
        <v>1641</v>
      </c>
      <c r="R662" s="170" t="s">
        <v>1641</v>
      </c>
      <c r="S662" s="170" t="s">
        <v>1641</v>
      </c>
      <c r="T662" s="170" t="s">
        <v>1641</v>
      </c>
      <c r="U662" s="170" t="s">
        <v>1641</v>
      </c>
      <c r="V662" s="170" t="s">
        <v>1641</v>
      </c>
      <c r="W662" s="170" t="s">
        <v>1641</v>
      </c>
      <c r="X662" s="170" t="s">
        <v>1641</v>
      </c>
      <c r="Y662" s="170" t="s">
        <v>1641</v>
      </c>
      <c r="Z662" s="170" t="s">
        <v>1641</v>
      </c>
      <c r="AA662" s="170" t="s">
        <v>1641</v>
      </c>
      <c r="AB662" s="170" t="s">
        <v>1641</v>
      </c>
      <c r="AC662" s="170" t="s">
        <v>1641</v>
      </c>
    </row>
    <row r="663" ht="11.25" customHeight="1">
      <c r="A663" s="74"/>
      <c r="D663" s="150" t="s">
        <v>1540</v>
      </c>
      <c r="E663" s="161" t="s">
        <v>1454</v>
      </c>
      <c r="F663" s="152"/>
      <c r="G663" s="151"/>
      <c r="H663" s="151" t="s">
        <v>1536</v>
      </c>
      <c r="I663" s="125"/>
      <c r="J663" s="157"/>
      <c r="K663" s="152" t="s">
        <v>1537</v>
      </c>
      <c r="L663" s="126"/>
      <c r="M663" s="151"/>
      <c r="N663" s="148">
        <f>IF(("Polymerase activity, ControlIntraAndInter"&lt;&gt;"Reference probe"),"N","Y")</f>
      </c>
      <c r="O663" s="170" t="s">
        <v>1641</v>
      </c>
      <c r="P663" s="170" t="s">
        <v>1641</v>
      </c>
      <c r="Q663" s="170" t="s">
        <v>1641</v>
      </c>
      <c r="R663" s="170" t="s">
        <v>1641</v>
      </c>
      <c r="S663" s="170" t="s">
        <v>1641</v>
      </c>
      <c r="T663" s="170" t="s">
        <v>1641</v>
      </c>
      <c r="U663" s="170" t="s">
        <v>1641</v>
      </c>
      <c r="V663" s="170" t="s">
        <v>1641</v>
      </c>
      <c r="W663" s="170" t="s">
        <v>1641</v>
      </c>
      <c r="X663" s="170" t="s">
        <v>1641</v>
      </c>
      <c r="Y663" s="170" t="s">
        <v>1641</v>
      </c>
      <c r="Z663" s="170" t="s">
        <v>1641</v>
      </c>
      <c r="AA663" s="170" t="s">
        <v>1641</v>
      </c>
      <c r="AB663" s="170" t="s">
        <v>1641</v>
      </c>
      <c r="AC663" s="170" t="s">
        <v>1641</v>
      </c>
    </row>
    <row r="664" ht="11.25" customHeight="1">
      <c r="A664" s="74"/>
      <c r="D664" s="150" t="s">
        <v>1535</v>
      </c>
      <c r="E664" s="161" t="s">
        <v>1454</v>
      </c>
      <c r="F664" s="152"/>
      <c r="G664" s="151"/>
      <c r="H664" s="151" t="s">
        <v>1541</v>
      </c>
      <c r="I664" s="125"/>
      <c r="J664" s="157"/>
      <c r="K664" s="152" t="s">
        <v>1542</v>
      </c>
      <c r="L664" s="126"/>
      <c r="M664" s="151"/>
      <c r="N664" s="148">
        <f>IF(("Default"&lt;&gt;"Reference probe"),"N","Y")</f>
      </c>
      <c r="O664" s="170" t="s">
        <v>1641</v>
      </c>
      <c r="P664" s="170" t="s">
        <v>1641</v>
      </c>
      <c r="Q664" s="170" t="s">
        <v>1641</v>
      </c>
      <c r="R664" s="170" t="s">
        <v>1641</v>
      </c>
      <c r="S664" s="170" t="s">
        <v>1641</v>
      </c>
      <c r="T664" s="170" t="s">
        <v>1641</v>
      </c>
      <c r="U664" s="170" t="s">
        <v>1641</v>
      </c>
      <c r="V664" s="170" t="s">
        <v>1641</v>
      </c>
      <c r="W664" s="170" t="s">
        <v>1641</v>
      </c>
      <c r="X664" s="170" t="s">
        <v>1641</v>
      </c>
      <c r="Y664" s="170" t="s">
        <v>1641</v>
      </c>
      <c r="Z664" s="170" t="s">
        <v>1641</v>
      </c>
      <c r="AA664" s="170" t="s">
        <v>1641</v>
      </c>
      <c r="AB664" s="170" t="s">
        <v>1641</v>
      </c>
      <c r="AC664" s="170" t="s">
        <v>1641</v>
      </c>
    </row>
    <row r="665" ht="11.25" customHeight="1">
      <c r="A665" s="74"/>
      <c r="D665" s="150" t="s">
        <v>1538</v>
      </c>
      <c r="E665" s="161" t="s">
        <v>1454</v>
      </c>
      <c r="F665" s="152"/>
      <c r="G665" s="151"/>
      <c r="H665" s="151" t="s">
        <v>1541</v>
      </c>
      <c r="I665" s="125"/>
      <c r="J665" s="157"/>
      <c r="K665" s="152" t="s">
        <v>1542</v>
      </c>
      <c r="L665" s="126"/>
      <c r="M665" s="151"/>
      <c r="N665" s="148">
        <f>IF(("Default"&lt;&gt;"Reference probe"),"N","Y")</f>
      </c>
      <c r="O665" s="170" t="s">
        <v>1641</v>
      </c>
      <c r="P665" s="170" t="s">
        <v>1641</v>
      </c>
      <c r="Q665" s="170" t="s">
        <v>1641</v>
      </c>
      <c r="R665" s="170" t="s">
        <v>1641</v>
      </c>
      <c r="S665" s="170" t="s">
        <v>1641</v>
      </c>
      <c r="T665" s="170" t="s">
        <v>1641</v>
      </c>
      <c r="U665" s="170" t="s">
        <v>1641</v>
      </c>
      <c r="V665" s="170" t="s">
        <v>1641</v>
      </c>
      <c r="W665" s="170" t="s">
        <v>1641</v>
      </c>
      <c r="X665" s="170" t="s">
        <v>1641</v>
      </c>
      <c r="Y665" s="170" t="s">
        <v>1641</v>
      </c>
      <c r="Z665" s="170" t="s">
        <v>1641</v>
      </c>
      <c r="AA665" s="170" t="s">
        <v>1641</v>
      </c>
      <c r="AB665" s="170" t="s">
        <v>1641</v>
      </c>
      <c r="AC665" s="170" t="s">
        <v>1641</v>
      </c>
    </row>
    <row r="666" ht="11.25" customHeight="1">
      <c r="A666" s="74"/>
      <c r="D666" s="150" t="s">
        <v>1539</v>
      </c>
      <c r="E666" s="161" t="s">
        <v>1454</v>
      </c>
      <c r="F666" s="152"/>
      <c r="G666" s="151"/>
      <c r="H666" s="151" t="s">
        <v>1541</v>
      </c>
      <c r="I666" s="125"/>
      <c r="J666" s="157"/>
      <c r="K666" s="152" t="s">
        <v>1542</v>
      </c>
      <c r="L666" s="126"/>
      <c r="M666" s="151"/>
      <c r="N666" s="148">
        <f>IF(("Default"&lt;&gt;"Reference probe"),"N","Y")</f>
      </c>
      <c r="O666" s="170" t="s">
        <v>1641</v>
      </c>
      <c r="P666" s="170" t="s">
        <v>1641</v>
      </c>
      <c r="Q666" s="170" t="s">
        <v>1641</v>
      </c>
      <c r="R666" s="170" t="s">
        <v>1641</v>
      </c>
      <c r="S666" s="170" t="s">
        <v>1641</v>
      </c>
      <c r="T666" s="170" t="s">
        <v>1641</v>
      </c>
      <c r="U666" s="170" t="s">
        <v>1641</v>
      </c>
      <c r="V666" s="170" t="s">
        <v>1641</v>
      </c>
      <c r="W666" s="170" t="s">
        <v>1641</v>
      </c>
      <c r="X666" s="170" t="s">
        <v>1641</v>
      </c>
      <c r="Y666" s="170" t="s">
        <v>1641</v>
      </c>
      <c r="Z666" s="170" t="s">
        <v>1641</v>
      </c>
      <c r="AA666" s="170" t="s">
        <v>1641</v>
      </c>
      <c r="AB666" s="170" t="s">
        <v>1641</v>
      </c>
      <c r="AC666" s="170" t="s">
        <v>1641</v>
      </c>
    </row>
    <row r="667" ht="11.25" customHeight="1">
      <c r="A667" s="74"/>
      <c r="D667" s="150" t="s">
        <v>1540</v>
      </c>
      <c r="E667" s="161" t="s">
        <v>1454</v>
      </c>
      <c r="F667" s="152"/>
      <c r="G667" s="151"/>
      <c r="H667" s="151" t="s">
        <v>1541</v>
      </c>
      <c r="I667" s="125"/>
      <c r="J667" s="157"/>
      <c r="K667" s="152" t="s">
        <v>1542</v>
      </c>
      <c r="L667" s="126"/>
      <c r="M667" s="151"/>
      <c r="N667" s="148">
        <f>IF(("Default"&lt;&gt;"Reference probe"),"N","Y")</f>
      </c>
      <c r="O667" s="170" t="s">
        <v>1641</v>
      </c>
      <c r="P667" s="170" t="s">
        <v>1641</v>
      </c>
      <c r="Q667" s="170" t="s">
        <v>1641</v>
      </c>
      <c r="R667" s="170" t="s">
        <v>1641</v>
      </c>
      <c r="S667" s="170" t="s">
        <v>1641</v>
      </c>
      <c r="T667" s="170" t="s">
        <v>1641</v>
      </c>
      <c r="U667" s="170" t="s">
        <v>1641</v>
      </c>
      <c r="V667" s="170" t="s">
        <v>1641</v>
      </c>
      <c r="W667" s="170" t="s">
        <v>1641</v>
      </c>
      <c r="X667" s="170" t="s">
        <v>1641</v>
      </c>
      <c r="Y667" s="170" t="s">
        <v>1641</v>
      </c>
      <c r="Z667" s="170" t="s">
        <v>1641</v>
      </c>
      <c r="AA667" s="170" t="s">
        <v>1641</v>
      </c>
      <c r="AB667" s="170" t="s">
        <v>1641</v>
      </c>
      <c r="AC667" s="170" t="s">
        <v>1641</v>
      </c>
    </row>
    <row r="668" ht="11.25" customHeight="1">
      <c r="A668" s="74"/>
      <c r="D668" s="150" t="s">
        <v>1543</v>
      </c>
      <c r="E668" s="161" t="s">
        <v>1454</v>
      </c>
      <c r="F668" s="152"/>
      <c r="G668" s="151"/>
      <c r="H668" s="151" t="s">
        <v>1544</v>
      </c>
      <c r="I668" s="125"/>
      <c r="J668" s="157"/>
      <c r="K668" s="152" t="s">
        <v>1545</v>
      </c>
      <c r="L668" s="126"/>
      <c r="M668" s="151"/>
      <c r="N668" s="148">
        <f>IF(("Digestion control, ControlIntra"&lt;&gt;"Reference probe"),"N","Y")</f>
      </c>
      <c r="O668" s="170" t="s">
        <v>1641</v>
      </c>
      <c r="P668" s="170" t="s">
        <v>1641</v>
      </c>
      <c r="Q668" s="170" t="s">
        <v>1641</v>
      </c>
      <c r="R668" s="170" t="s">
        <v>1641</v>
      </c>
      <c r="S668" s="170" t="s">
        <v>1641</v>
      </c>
      <c r="T668" s="170" t="s">
        <v>1641</v>
      </c>
      <c r="U668" s="170" t="s">
        <v>1641</v>
      </c>
      <c r="V668" s="170" t="s">
        <v>1641</v>
      </c>
      <c r="W668" s="170" t="s">
        <v>1641</v>
      </c>
      <c r="X668" s="170" t="s">
        <v>1641</v>
      </c>
      <c r="Y668" s="170" t="s">
        <v>1641</v>
      </c>
      <c r="Z668" s="170" t="s">
        <v>1641</v>
      </c>
      <c r="AA668" s="170" t="s">
        <v>1641</v>
      </c>
      <c r="AB668" s="170" t="s">
        <v>1641</v>
      </c>
      <c r="AC668" s="170" t="s">
        <v>1641</v>
      </c>
    </row>
    <row r="669" ht="11.25" customHeight="1">
      <c r="A669" s="74"/>
      <c r="D669" s="150" t="s">
        <v>1546</v>
      </c>
      <c r="E669" s="161" t="s">
        <v>1454</v>
      </c>
      <c r="F669" s="152"/>
      <c r="G669" s="151"/>
      <c r="H669" s="151" t="s">
        <v>1544</v>
      </c>
      <c r="I669" s="125"/>
      <c r="J669" s="157"/>
      <c r="K669" s="152" t="s">
        <v>1545</v>
      </c>
      <c r="L669" s="126"/>
      <c r="M669" s="151"/>
      <c r="N669" s="148">
        <f>IF(("Digestion control, ControlIntra"&lt;&gt;"Reference probe"),"N","Y")</f>
      </c>
      <c r="O669" s="170" t="s">
        <v>1641</v>
      </c>
      <c r="P669" s="170" t="s">
        <v>1641</v>
      </c>
      <c r="Q669" s="170" t="s">
        <v>1641</v>
      </c>
      <c r="R669" s="170" t="s">
        <v>1641</v>
      </c>
      <c r="S669" s="170" t="s">
        <v>1641</v>
      </c>
      <c r="T669" s="170" t="s">
        <v>1641</v>
      </c>
      <c r="U669" s="170" t="s">
        <v>1641</v>
      </c>
      <c r="V669" s="170" t="s">
        <v>1641</v>
      </c>
      <c r="W669" s="170" t="s">
        <v>1641</v>
      </c>
      <c r="X669" s="170" t="s">
        <v>1641</v>
      </c>
      <c r="Y669" s="170" t="s">
        <v>1641</v>
      </c>
      <c r="Z669" s="170" t="s">
        <v>1641</v>
      </c>
      <c r="AA669" s="170" t="s">
        <v>1641</v>
      </c>
      <c r="AB669" s="170" t="s">
        <v>1641</v>
      </c>
      <c r="AC669" s="170" t="s">
        <v>1641</v>
      </c>
    </row>
    <row r="670" ht="11.25" customHeight="1">
      <c r="A670" s="74"/>
      <c r="D670" s="150" t="s">
        <v>1547</v>
      </c>
      <c r="E670" s="161" t="s">
        <v>1454</v>
      </c>
      <c r="F670" s="152"/>
      <c r="G670" s="151"/>
      <c r="H670" s="151" t="s">
        <v>1544</v>
      </c>
      <c r="I670" s="125"/>
      <c r="J670" s="157"/>
      <c r="K670" s="152" t="s">
        <v>1545</v>
      </c>
      <c r="L670" s="126"/>
      <c r="M670" s="151"/>
      <c r="N670" s="148">
        <f>IF(("Digestion control, ControlIntra"&lt;&gt;"Reference probe"),"N","Y")</f>
      </c>
      <c r="O670" s="170" t="s">
        <v>1641</v>
      </c>
      <c r="P670" s="170" t="s">
        <v>1641</v>
      </c>
      <c r="Q670" s="170" t="s">
        <v>1641</v>
      </c>
      <c r="R670" s="170" t="s">
        <v>1641</v>
      </c>
      <c r="S670" s="170" t="s">
        <v>1641</v>
      </c>
      <c r="T670" s="170" t="s">
        <v>1641</v>
      </c>
      <c r="U670" s="170" t="s">
        <v>1641</v>
      </c>
      <c r="V670" s="170" t="s">
        <v>1641</v>
      </c>
      <c r="W670" s="170" t="s">
        <v>1641</v>
      </c>
      <c r="X670" s="170" t="s">
        <v>1641</v>
      </c>
      <c r="Y670" s="170" t="s">
        <v>1641</v>
      </c>
      <c r="Z670" s="170" t="s">
        <v>1641</v>
      </c>
      <c r="AA670" s="170" t="s">
        <v>1641</v>
      </c>
      <c r="AB670" s="170" t="s">
        <v>1641</v>
      </c>
      <c r="AC670" s="170" t="s">
        <v>1641</v>
      </c>
    </row>
    <row r="671" ht="11.25" customHeight="1">
      <c r="A671" s="74"/>
      <c r="D671" s="150" t="s">
        <v>1548</v>
      </c>
      <c r="E671" s="161" t="s">
        <v>1454</v>
      </c>
      <c r="F671" s="152"/>
      <c r="G671" s="151"/>
      <c r="H671" s="151" t="s">
        <v>1544</v>
      </c>
      <c r="I671" s="125"/>
      <c r="J671" s="157"/>
      <c r="K671" s="152" t="s">
        <v>1545</v>
      </c>
      <c r="L671" s="126"/>
      <c r="M671" s="151"/>
      <c r="N671" s="148">
        <f>IF(("Digestion control, ControlIntra"&lt;&gt;"Reference probe"),"N","Y")</f>
      </c>
      <c r="O671" s="170" t="s">
        <v>1641</v>
      </c>
      <c r="P671" s="170" t="s">
        <v>1641</v>
      </c>
      <c r="Q671" s="170" t="s">
        <v>1641</v>
      </c>
      <c r="R671" s="170" t="s">
        <v>1641</v>
      </c>
      <c r="S671" s="170" t="s">
        <v>1641</v>
      </c>
      <c r="T671" s="170" t="s">
        <v>1641</v>
      </c>
      <c r="U671" s="170" t="s">
        <v>1641</v>
      </c>
      <c r="V671" s="170" t="s">
        <v>1641</v>
      </c>
      <c r="W671" s="170" t="s">
        <v>1641</v>
      </c>
      <c r="X671" s="170" t="s">
        <v>1641</v>
      </c>
      <c r="Y671" s="170" t="s">
        <v>1641</v>
      </c>
      <c r="Z671" s="170" t="s">
        <v>1641</v>
      </c>
      <c r="AA671" s="170" t="s">
        <v>1641</v>
      </c>
      <c r="AB671" s="170" t="s">
        <v>1641</v>
      </c>
      <c r="AC671" s="170" t="s">
        <v>1641</v>
      </c>
    </row>
  </sheetData>
  <sheetProtection algorithmName="SHA-512" hashValue="egzb0z8FwUmSQct1NEosRwvECOzop8uz+KzvnTeuE65bbUGmura65ixcZhTCs1gUxYriPS4cUnBXG2UxcysPWw==" saltValue="goX+258KDO7AAjYCbcGWWw==" spinCount="100000" sheet="1" formatColumns="0" formatRows="0"/>
  <dataConsolidate/>
  <mergeCells>
    <mergeCell ref="D1:E2"/>
    <mergeCell ref="I1:K3"/>
  </mergeCells>
  <conditionalFormatting sqref="O6 P6 Q6 R6 S6 T6 U6 V6 W6 X6 Y6 Z6 AA6 AB6 AC6">
    <cfRule type="cellIs" dxfId="1" priority="9" stopIfTrue="1" operator="equal">
      <formula>"QC PASSED"</formula>
    </cfRule>
    <cfRule type="cellIs" dxfId="0" priority="10" stopIfTrue="1" operator="equal">
      <formula>"QC FAILED"</formula>
    </cfRule>
  </conditionalFormatting>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C243A-1217-4E09-8598-7550E29F88EC}">
  <sheetPr>
    <tabColor rgb="FFFFFF00"/>
  </sheetPr>
  <dimension ref="A1:AC671"/>
  <sheetViews>
    <sheetView zoomScaleNormal="100" workbookViewId="0">
      <pane xSplit="14" ySplit="6" topLeftCell="O7" activePane="bottomRight" state="frozen"/>
      <selection pane="topRight"/>
      <selection pane="bottomLeft"/>
      <selection pane="bottomRight"/>
    </sheetView>
  </sheetViews>
  <sheetFormatPr defaultColWidth="9.140625" defaultRowHeight="11.25" customHeight="1"/>
  <cols>
    <col min="1" max="1" hidden="1" width="0.140625" customWidth="1" style="69"/>
    <col min="2" max="2" hidden="1" width="0.85546875" customWidth="1" style="71"/>
    <col min="3" max="3" hidden="1" width="3.140625" customWidth="1" style="71"/>
    <col min="4" max="5" width="12.7109375" customWidth="1" style="75"/>
    <col min="6" max="7" width="12.7109375" customWidth="1" style="95"/>
    <col min="8" max="14" width="12.7109375" customWidth="1" style="75"/>
    <col min="15" max="15" width="15.7109375" customWidth="1" style="99"/>
    <col min="16" max="16" width="15.7109375" customWidth="1"/>
    <col min="17" max="17" width="15.7109375" customWidth="1"/>
    <col min="18" max="18" width="15.7109375" customWidth="1"/>
    <col min="19" max="19" width="15.7109375" customWidth="1"/>
    <col min="20" max="20" width="15.7109375" customWidth="1"/>
    <col min="21" max="21" width="15.7109375" customWidth="1"/>
    <col min="22" max="22" width="15.7109375" customWidth="1"/>
    <col min="23" max="23" width="15.7109375" customWidth="1"/>
    <col min="24" max="24" width="15.7109375" customWidth="1"/>
    <col min="25" max="25" width="15.7109375" customWidth="1"/>
    <col min="26" max="26" width="15.7109375" customWidth="1"/>
    <col min="27" max="27" width="15.7109375" customWidth="1"/>
    <col min="28" max="28" width="15.7109375" customWidth="1"/>
    <col min="29" max="29" width="15.7109375" customWidth="1"/>
    <col min="30" max="16384" width="9.140625" customWidth="1" style="74"/>
  </cols>
  <sheetData>
    <row r="1" ht="18" customHeight="1">
      <c r="D1" s="175" t="s" vm="1">
        <v>0</v>
      </c>
      <c r="E1" s="175"/>
      <c r="F1" s="72" t="s">
        <v>1647</v>
      </c>
      <c r="G1" s="72"/>
      <c r="H1" s="74"/>
      <c r="I1" s="197" t="s" vm="3">
        <v>0</v>
      </c>
      <c r="J1" s="197"/>
      <c r="K1" s="197"/>
      <c r="L1" s="142"/>
      <c r="M1" s="142"/>
      <c r="N1" s="77" t="s">
        <v>59</v>
      </c>
      <c r="O1" s="78" t="s">
        <v>60</v>
      </c>
      <c r="P1" s="78" t="s">
        <v>61</v>
      </c>
      <c r="Q1" s="78" t="s">
        <v>62</v>
      </c>
      <c r="R1" s="78" t="s">
        <v>63</v>
      </c>
      <c r="S1" s="78" t="s">
        <v>64</v>
      </c>
      <c r="T1" s="78" t="s">
        <v>65</v>
      </c>
      <c r="U1" s="78" t="s">
        <v>66</v>
      </c>
      <c r="V1" s="78" t="s">
        <v>67</v>
      </c>
      <c r="W1" s="78" t="s">
        <v>68</v>
      </c>
      <c r="X1" s="78" t="s">
        <v>69</v>
      </c>
      <c r="Y1" s="78" t="s">
        <v>70</v>
      </c>
      <c r="Z1" s="78" t="s">
        <v>71</v>
      </c>
      <c r="AA1" s="78" t="s">
        <v>72</v>
      </c>
      <c r="AB1" s="78" t="s">
        <v>73</v>
      </c>
      <c r="AC1" s="78" t="s">
        <v>74</v>
      </c>
    </row>
    <row r="2" ht="55.5" customHeight="1">
      <c r="D2" s="175"/>
      <c r="E2" s="175"/>
      <c r="F2" s="79" t="s">
        <v>75</v>
      </c>
      <c r="G2" s="79"/>
      <c r="H2" s="80"/>
      <c r="I2" s="197"/>
      <c r="J2" s="197"/>
      <c r="K2" s="197"/>
      <c r="L2" s="142"/>
      <c r="M2" s="142"/>
      <c r="N2" s="77" t="s">
        <v>76</v>
      </c>
      <c r="O2" s="81" t="s">
        <v>77</v>
      </c>
      <c r="P2" s="81" t="s">
        <v>78</v>
      </c>
      <c r="Q2" s="81" t="s">
        <v>79</v>
      </c>
      <c r="R2" s="81" t="s">
        <v>80</v>
      </c>
      <c r="S2" s="81" t="s">
        <v>81</v>
      </c>
      <c r="T2" s="81" t="s">
        <v>82</v>
      </c>
      <c r="U2" s="81" t="s">
        <v>83</v>
      </c>
      <c r="V2" s="81" t="s">
        <v>84</v>
      </c>
      <c r="W2" s="81" t="s">
        <v>85</v>
      </c>
      <c r="X2" s="81" t="s">
        <v>86</v>
      </c>
      <c r="Y2" s="81" t="s">
        <v>87</v>
      </c>
      <c r="Z2" s="81" t="s">
        <v>88</v>
      </c>
      <c r="AA2" s="81" t="s">
        <v>89</v>
      </c>
      <c r="AB2" s="81" t="s">
        <v>90</v>
      </c>
      <c r="AC2" s="81" t="s">
        <v>91</v>
      </c>
    </row>
    <row r="3" ht="15" customHeight="1">
      <c r="D3" s="82" t="s">
        <v>92</v>
      </c>
      <c r="E3" s="83" t="s">
        <v>93</v>
      </c>
      <c r="F3" s="84"/>
      <c r="G3" s="84"/>
      <c r="H3" s="73"/>
      <c r="I3" s="197"/>
      <c r="J3" s="197"/>
      <c r="K3" s="197"/>
      <c r="L3" s="142"/>
      <c r="M3" s="142"/>
      <c r="N3" s="86" t="s">
        <v>94</v>
      </c>
      <c r="O3" s="87" t="s">
        <v>95</v>
      </c>
      <c r="P3" s="87" t="s">
        <v>95</v>
      </c>
      <c r="Q3" s="87" t="s">
        <v>96</v>
      </c>
      <c r="R3" s="87" t="s">
        <v>95</v>
      </c>
      <c r="S3" s="87" t="s">
        <v>96</v>
      </c>
      <c r="T3" s="87" t="s">
        <v>95</v>
      </c>
      <c r="U3" s="87" t="s">
        <v>95</v>
      </c>
      <c r="V3" s="87" t="s">
        <v>95</v>
      </c>
      <c r="W3" s="87" t="s">
        <v>96</v>
      </c>
      <c r="X3" s="87" t="s">
        <v>95</v>
      </c>
      <c r="Y3" s="87" t="s">
        <v>95</v>
      </c>
      <c r="Z3" s="87" t="s">
        <v>95</v>
      </c>
      <c r="AA3" s="87" t="s">
        <v>95</v>
      </c>
      <c r="AB3" s="87" t="s">
        <v>96</v>
      </c>
      <c r="AC3" s="87" t="s">
        <v>96</v>
      </c>
    </row>
    <row r="4" ht="15" customHeight="1">
      <c r="D4" s="88" t="s">
        <v>97</v>
      </c>
      <c r="E4" s="89" t="s">
        <v>98</v>
      </c>
      <c r="F4" s="84"/>
      <c r="G4" s="84"/>
      <c r="H4" s="73"/>
      <c r="I4" s="74"/>
      <c r="J4" s="23"/>
      <c r="K4" s="23"/>
      <c r="L4" s="23"/>
      <c r="M4" s="23"/>
      <c r="N4" s="90" t="s">
        <v>99</v>
      </c>
      <c r="O4" s="87" t="s">
        <v>100</v>
      </c>
      <c r="P4" s="87" t="s">
        <v>100</v>
      </c>
      <c r="Q4" s="87" t="s">
        <v>100</v>
      </c>
      <c r="R4" s="87" t="s">
        <v>101</v>
      </c>
      <c r="S4" s="87" t="s">
        <v>100</v>
      </c>
      <c r="T4" s="87" t="s">
        <v>101</v>
      </c>
      <c r="U4" s="87" t="s">
        <v>100</v>
      </c>
      <c r="V4" s="87" t="s">
        <v>101</v>
      </c>
      <c r="W4" s="87" t="s">
        <v>100</v>
      </c>
      <c r="X4" s="87" t="s">
        <v>100</v>
      </c>
      <c r="Y4" s="87" t="s">
        <v>100</v>
      </c>
      <c r="Z4" s="87" t="s">
        <v>100</v>
      </c>
      <c r="AA4" s="87" t="s">
        <v>101</v>
      </c>
      <c r="AB4" s="87" t="s">
        <v>100</v>
      </c>
      <c r="AC4" s="87" t="s">
        <v>100</v>
      </c>
    </row>
    <row r="5" hidden="1" ht="11.25" customHeight="1">
      <c r="B5" s="91" t="s">
        <v>102</v>
      </c>
      <c r="C5" s="91"/>
      <c r="D5" s="92"/>
      <c r="E5" s="93"/>
      <c r="F5" s="94"/>
      <c r="H5" s="92"/>
      <c r="I5" s="93"/>
      <c r="J5" s="93"/>
      <c r="O5" s="92"/>
      <c r="P5" s="92"/>
      <c r="Q5" s="92"/>
      <c r="R5" s="92"/>
      <c r="S5" s="92"/>
      <c r="T5" s="92"/>
      <c r="U5" s="92"/>
      <c r="V5" s="92"/>
      <c r="W5" s="92"/>
      <c r="X5" s="92"/>
      <c r="Y5" s="92"/>
      <c r="Z5" s="92"/>
      <c r="AA5" s="92"/>
      <c r="AB5" s="92"/>
      <c r="AC5" s="92"/>
    </row>
    <row r="6" ht="24.95" customHeight="1">
      <c r="B6" s="96"/>
      <c r="C6" s="96"/>
      <c r="D6" s="143" t="s">
        <v>103</v>
      </c>
      <c r="E6" s="143" t="s">
        <v>25</v>
      </c>
      <c r="F6" s="144" t="s">
        <v>104</v>
      </c>
      <c r="G6" s="143" t="s">
        <v>105</v>
      </c>
      <c r="H6" s="143" t="s">
        <v>106</v>
      </c>
      <c r="I6" s="145" t="s">
        <v>107</v>
      </c>
      <c r="J6" s="145" t="s">
        <v>108</v>
      </c>
      <c r="K6" s="149" t="s">
        <v>109</v>
      </c>
      <c r="L6" s="143" t="s">
        <v>110</v>
      </c>
      <c r="M6" s="143" t="s">
        <v>111</v>
      </c>
      <c r="N6" s="146" t="s">
        <v>112</v>
      </c>
      <c r="O6" s="97">
        <f>IF(("True"&lt;&gt;"TRUE"),"QC FAILED","QC PASSED")</f>
      </c>
      <c r="P6" s="97">
        <f>IF(("True"&lt;&gt;"TRUE"),"QC FAILED","QC PASSED")</f>
      </c>
      <c r="Q6" s="97">
        <f>IF(("True"&lt;&gt;"TRUE"),"QC FAILED","QC PASSED")</f>
      </c>
      <c r="R6" s="97">
        <f>IF(("True"&lt;&gt;"TRUE"),"QC FAILED","QC PASSED")</f>
      </c>
      <c r="S6" s="97">
        <f>IF(("True"&lt;&gt;"TRUE"),"QC FAILED","QC PASSED")</f>
      </c>
      <c r="T6" s="97">
        <f>IF(("True"&lt;&gt;"TRUE"),"QC FAILED","QC PASSED")</f>
      </c>
      <c r="U6" s="97">
        <f>IF(("True"&lt;&gt;"TRUE"),"QC FAILED","QC PASSED")</f>
      </c>
      <c r="V6" s="97">
        <f>IF(("True"&lt;&gt;"TRUE"),"QC FAILED","QC PASSED")</f>
      </c>
      <c r="W6" s="97">
        <f>IF(("True"&lt;&gt;"TRUE"),"QC FAILED","QC PASSED")</f>
      </c>
      <c r="X6" s="97">
        <f>IF(("True"&lt;&gt;"TRUE"),"QC FAILED","QC PASSED")</f>
      </c>
      <c r="Y6" s="97">
        <f>IF(("True"&lt;&gt;"TRUE"),"QC FAILED","QC PASSED")</f>
      </c>
      <c r="Z6" s="97">
        <f>IF(("True"&lt;&gt;"TRUE"),"QC FAILED","QC PASSED")</f>
      </c>
      <c r="AA6" s="97">
        <f>IF(("True"&lt;&gt;"TRUE"),"QC FAILED","QC PASSED")</f>
      </c>
      <c r="AB6" s="97">
        <f>IF(("True"&lt;&gt;"TRUE"),"QC FAILED","QC PASSED")</f>
      </c>
      <c r="AC6" s="97">
        <f>IF(("True"&lt;&gt;"TRUE"),"QC FAILED","QC PASSED")</f>
      </c>
    </row>
    <row r="7" ht="11.25" customHeight="1">
      <c r="D7" s="153" t="s">
        <v>113</v>
      </c>
      <c r="E7" s="154" t="s">
        <v>114</v>
      </c>
      <c r="F7" s="155" t="s">
        <v>115</v>
      </c>
      <c r="G7" s="154" t="s">
        <v>116</v>
      </c>
      <c r="H7" s="154" t="s">
        <v>117</v>
      </c>
      <c r="I7" s="158" t="s">
        <v>118</v>
      </c>
      <c r="J7" s="156"/>
      <c r="K7" s="155"/>
      <c r="L7" s="160">
        <v>2</v>
      </c>
      <c r="M7" s="151"/>
      <c r="N7" s="147">
        <f>IF(("Reference probe"&lt;&gt;"Reference probe"),"N","Y")</f>
      </c>
      <c r="O7" s="171" t="s">
        <v>37</v>
      </c>
      <c r="P7" s="171" t="s">
        <v>37</v>
      </c>
      <c r="Q7" s="171" t="s">
        <v>37</v>
      </c>
      <c r="R7" s="171" t="s">
        <v>37</v>
      </c>
      <c r="S7" s="171" t="s">
        <v>37</v>
      </c>
      <c r="T7" s="171" t="s">
        <v>37</v>
      </c>
      <c r="U7" s="171" t="s">
        <v>37</v>
      </c>
      <c r="V7" s="171" t="s">
        <v>37</v>
      </c>
      <c r="W7" s="171" t="s">
        <v>37</v>
      </c>
      <c r="X7" s="171" t="s">
        <v>37</v>
      </c>
      <c r="Y7" s="171" t="s">
        <v>37</v>
      </c>
      <c r="Z7" s="171" t="s">
        <v>37</v>
      </c>
      <c r="AA7" s="171" t="s">
        <v>37</v>
      </c>
      <c r="AB7" s="171" t="s">
        <v>37</v>
      </c>
      <c r="AC7" s="171" t="s">
        <v>37</v>
      </c>
    </row>
    <row r="8" ht="11.25" customHeight="1">
      <c r="D8" s="153" t="s">
        <v>119</v>
      </c>
      <c r="E8" s="154" t="s">
        <v>114</v>
      </c>
      <c r="F8" s="155" t="s">
        <v>120</v>
      </c>
      <c r="G8" s="154" t="s">
        <v>116</v>
      </c>
      <c r="H8" s="154" t="s">
        <v>117</v>
      </c>
      <c r="I8" s="158" t="s">
        <v>121</v>
      </c>
      <c r="J8" s="156"/>
      <c r="K8" s="155"/>
      <c r="L8" s="160">
        <v>2</v>
      </c>
      <c r="M8" s="151"/>
      <c r="N8" s="147">
        <f>IF(("Reference probe"&lt;&gt;"Reference probe"),"N","Y")</f>
      </c>
      <c r="O8" s="171" t="s">
        <v>37</v>
      </c>
      <c r="P8" s="171" t="s">
        <v>37</v>
      </c>
      <c r="Q8" s="171" t="s">
        <v>37</v>
      </c>
      <c r="R8" s="171" t="s">
        <v>37</v>
      </c>
      <c r="S8" s="171" t="s">
        <v>37</v>
      </c>
      <c r="T8" s="171" t="s">
        <v>37</v>
      </c>
      <c r="U8" s="171" t="s">
        <v>37</v>
      </c>
      <c r="V8" s="171" t="s">
        <v>37</v>
      </c>
      <c r="W8" s="171" t="s">
        <v>37</v>
      </c>
      <c r="X8" s="171" t="s">
        <v>37</v>
      </c>
      <c r="Y8" s="171" t="s">
        <v>37</v>
      </c>
      <c r="Z8" s="171" t="s">
        <v>37</v>
      </c>
      <c r="AA8" s="171" t="s">
        <v>37</v>
      </c>
      <c r="AB8" s="171" t="s">
        <v>37</v>
      </c>
      <c r="AC8" s="171" t="s">
        <v>37</v>
      </c>
    </row>
    <row r="9" ht="11.25" customHeight="1">
      <c r="D9" s="153" t="s">
        <v>122</v>
      </c>
      <c r="E9" s="154" t="s">
        <v>114</v>
      </c>
      <c r="F9" s="155" t="s">
        <v>120</v>
      </c>
      <c r="G9" s="154" t="s">
        <v>116</v>
      </c>
      <c r="H9" s="154" t="s">
        <v>117</v>
      </c>
      <c r="I9" s="158" t="s">
        <v>123</v>
      </c>
      <c r="J9" s="156"/>
      <c r="K9" s="155"/>
      <c r="L9" s="160">
        <v>2</v>
      </c>
      <c r="M9" s="151"/>
      <c r="N9" s="147">
        <f>IF(("Reference probe"&lt;&gt;"Reference probe"),"N","Y")</f>
      </c>
      <c r="O9" s="171" t="s">
        <v>37</v>
      </c>
      <c r="P9" s="171" t="s">
        <v>37</v>
      </c>
      <c r="Q9" s="171" t="s">
        <v>37</v>
      </c>
      <c r="R9" s="171" t="s">
        <v>37</v>
      </c>
      <c r="S9" s="171" t="s">
        <v>37</v>
      </c>
      <c r="T9" s="171" t="s">
        <v>37</v>
      </c>
      <c r="U9" s="171" t="s">
        <v>37</v>
      </c>
      <c r="V9" s="171" t="s">
        <v>37</v>
      </c>
      <c r="W9" s="171" t="s">
        <v>37</v>
      </c>
      <c r="X9" s="171" t="s">
        <v>37</v>
      </c>
      <c r="Y9" s="171" t="s">
        <v>37</v>
      </c>
      <c r="Z9" s="171" t="s">
        <v>37</v>
      </c>
      <c r="AA9" s="171" t="s">
        <v>37</v>
      </c>
      <c r="AB9" s="171" t="s">
        <v>37</v>
      </c>
      <c r="AC9" s="171" t="s">
        <v>37</v>
      </c>
    </row>
    <row r="10" ht="11.25" customHeight="1">
      <c r="D10" s="153" t="s">
        <v>124</v>
      </c>
      <c r="E10" s="154" t="s">
        <v>114</v>
      </c>
      <c r="F10" s="155" t="s">
        <v>120</v>
      </c>
      <c r="G10" s="154" t="s">
        <v>116</v>
      </c>
      <c r="H10" s="154" t="s">
        <v>117</v>
      </c>
      <c r="I10" s="158" t="s">
        <v>125</v>
      </c>
      <c r="J10" s="156"/>
      <c r="K10" s="155"/>
      <c r="L10" s="160">
        <v>2</v>
      </c>
      <c r="M10" s="151"/>
      <c r="N10" s="147">
        <f>IF(("Default"&lt;&gt;"Reference probe"),"N","Y")</f>
      </c>
      <c r="O10" s="171" t="s">
        <v>37</v>
      </c>
      <c r="P10" s="171" t="s">
        <v>37</v>
      </c>
      <c r="Q10" s="171" t="s">
        <v>37</v>
      </c>
      <c r="R10" s="171" t="s">
        <v>37</v>
      </c>
      <c r="S10" s="171" t="s">
        <v>37</v>
      </c>
      <c r="T10" s="171" t="s">
        <v>37</v>
      </c>
      <c r="U10" s="171" t="s">
        <v>37</v>
      </c>
      <c r="V10" s="171" t="s">
        <v>37</v>
      </c>
      <c r="W10" s="171" t="s">
        <v>37</v>
      </c>
      <c r="X10" s="171" t="s">
        <v>37</v>
      </c>
      <c r="Y10" s="171" t="s">
        <v>37</v>
      </c>
      <c r="Z10" s="171" t="s">
        <v>37</v>
      </c>
      <c r="AA10" s="171" t="s">
        <v>37</v>
      </c>
      <c r="AB10" s="171" t="s">
        <v>37</v>
      </c>
      <c r="AC10" s="171" t="s">
        <v>37</v>
      </c>
    </row>
    <row r="11" ht="11.25" customHeight="1">
      <c r="D11" s="153" t="s">
        <v>126</v>
      </c>
      <c r="E11" s="154" t="s">
        <v>114</v>
      </c>
      <c r="F11" s="155" t="s">
        <v>127</v>
      </c>
      <c r="G11" s="154" t="s">
        <v>116</v>
      </c>
      <c r="H11" s="154" t="s">
        <v>117</v>
      </c>
      <c r="I11" s="158" t="s">
        <v>128</v>
      </c>
      <c r="J11" s="156"/>
      <c r="K11" s="155" t="s">
        <v>129</v>
      </c>
      <c r="L11" s="160">
        <v>2</v>
      </c>
      <c r="M11" s="151"/>
      <c r="N11" s="147">
        <f>IF(("Reference probe"&lt;&gt;"Reference probe"),"N","Y")</f>
      </c>
      <c r="O11" s="171" t="s">
        <v>37</v>
      </c>
      <c r="P11" s="171" t="s">
        <v>37</v>
      </c>
      <c r="Q11" s="171" t="s">
        <v>37</v>
      </c>
      <c r="R11" s="171" t="s">
        <v>37</v>
      </c>
      <c r="S11" s="171" t="s">
        <v>37</v>
      </c>
      <c r="T11" s="171" t="s">
        <v>37</v>
      </c>
      <c r="U11" s="171" t="s">
        <v>37</v>
      </c>
      <c r="V11" s="171" t="s">
        <v>37</v>
      </c>
      <c r="W11" s="171" t="s">
        <v>37</v>
      </c>
      <c r="X11" s="171" t="s">
        <v>37</v>
      </c>
      <c r="Y11" s="171" t="s">
        <v>37</v>
      </c>
      <c r="Z11" s="171" t="s">
        <v>37</v>
      </c>
      <c r="AA11" s="171" t="s">
        <v>37</v>
      </c>
      <c r="AB11" s="171" t="s">
        <v>37</v>
      </c>
      <c r="AC11" s="171" t="s">
        <v>37</v>
      </c>
    </row>
    <row r="12" ht="11.25" customHeight="1">
      <c r="D12" s="153" t="s">
        <v>130</v>
      </c>
      <c r="E12" s="154" t="s">
        <v>114</v>
      </c>
      <c r="F12" s="155" t="s">
        <v>127</v>
      </c>
      <c r="G12" s="154" t="s">
        <v>116</v>
      </c>
      <c r="H12" s="154" t="s">
        <v>117</v>
      </c>
      <c r="I12" s="158" t="s">
        <v>131</v>
      </c>
      <c r="J12" s="156"/>
      <c r="K12" s="155"/>
      <c r="L12" s="160">
        <v>2</v>
      </c>
      <c r="M12" s="151"/>
      <c r="N12" s="147">
        <f>IF(("Reference probe"&lt;&gt;"Reference probe"),"N","Y")</f>
      </c>
      <c r="O12" s="171" t="s">
        <v>37</v>
      </c>
      <c r="P12" s="171" t="s">
        <v>37</v>
      </c>
      <c r="Q12" s="171" t="s">
        <v>37</v>
      </c>
      <c r="R12" s="171" t="s">
        <v>37</v>
      </c>
      <c r="S12" s="171" t="s">
        <v>37</v>
      </c>
      <c r="T12" s="171" t="s">
        <v>37</v>
      </c>
      <c r="U12" s="171" t="s">
        <v>37</v>
      </c>
      <c r="V12" s="171" t="s">
        <v>37</v>
      </c>
      <c r="W12" s="171" t="s">
        <v>37</v>
      </c>
      <c r="X12" s="171" t="s">
        <v>37</v>
      </c>
      <c r="Y12" s="171" t="s">
        <v>37</v>
      </c>
      <c r="Z12" s="171" t="s">
        <v>37</v>
      </c>
      <c r="AA12" s="171" t="s">
        <v>37</v>
      </c>
      <c r="AB12" s="171" t="s">
        <v>37</v>
      </c>
      <c r="AC12" s="171" t="s">
        <v>37</v>
      </c>
    </row>
    <row r="13" ht="11.25" customHeight="1">
      <c r="D13" s="153" t="s">
        <v>132</v>
      </c>
      <c r="E13" s="154" t="s">
        <v>114</v>
      </c>
      <c r="F13" s="155" t="s">
        <v>127</v>
      </c>
      <c r="G13" s="154" t="s">
        <v>116</v>
      </c>
      <c r="H13" s="154" t="s">
        <v>117</v>
      </c>
      <c r="I13" s="158" t="s">
        <v>133</v>
      </c>
      <c r="J13" s="156"/>
      <c r="K13" s="155"/>
      <c r="L13" s="160">
        <v>2</v>
      </c>
      <c r="M13" s="151"/>
      <c r="N13" s="147">
        <f>IF(("Default"&lt;&gt;"Reference probe"),"N","Y")</f>
      </c>
      <c r="O13" s="171" t="s">
        <v>37</v>
      </c>
      <c r="P13" s="171" t="s">
        <v>37</v>
      </c>
      <c r="Q13" s="171" t="s">
        <v>37</v>
      </c>
      <c r="R13" s="171" t="s">
        <v>37</v>
      </c>
      <c r="S13" s="171" t="s">
        <v>37</v>
      </c>
      <c r="T13" s="171" t="s">
        <v>37</v>
      </c>
      <c r="U13" s="171" t="s">
        <v>37</v>
      </c>
      <c r="V13" s="171" t="s">
        <v>37</v>
      </c>
      <c r="W13" s="171" t="s">
        <v>37</v>
      </c>
      <c r="X13" s="171" t="s">
        <v>37</v>
      </c>
      <c r="Y13" s="171" t="s">
        <v>37</v>
      </c>
      <c r="Z13" s="171" t="s">
        <v>37</v>
      </c>
      <c r="AA13" s="171" t="s">
        <v>37</v>
      </c>
      <c r="AB13" s="171" t="s">
        <v>37</v>
      </c>
      <c r="AC13" s="171" t="s">
        <v>37</v>
      </c>
    </row>
    <row r="14" ht="11.25" customHeight="1">
      <c r="D14" s="153" t="s">
        <v>134</v>
      </c>
      <c r="E14" s="154" t="s">
        <v>114</v>
      </c>
      <c r="F14" s="155" t="s">
        <v>135</v>
      </c>
      <c r="G14" s="154" t="s">
        <v>116</v>
      </c>
      <c r="H14" s="154" t="s">
        <v>117</v>
      </c>
      <c r="I14" s="158" t="s">
        <v>136</v>
      </c>
      <c r="J14" s="156"/>
      <c r="K14" s="155"/>
      <c r="L14" s="160">
        <v>2</v>
      </c>
      <c r="M14" s="151"/>
      <c r="N14" s="147">
        <f>IF(("Default"&lt;&gt;"Reference probe"),"N","Y")</f>
      </c>
      <c r="O14" s="171" t="s">
        <v>37</v>
      </c>
      <c r="P14" s="171" t="s">
        <v>37</v>
      </c>
      <c r="Q14" s="171" t="s">
        <v>37</v>
      </c>
      <c r="R14" s="171" t="s">
        <v>37</v>
      </c>
      <c r="S14" s="171" t="s">
        <v>37</v>
      </c>
      <c r="T14" s="171" t="s">
        <v>37</v>
      </c>
      <c r="U14" s="171" t="s">
        <v>37</v>
      </c>
      <c r="V14" s="171" t="s">
        <v>37</v>
      </c>
      <c r="W14" s="171" t="s">
        <v>37</v>
      </c>
      <c r="X14" s="171" t="s">
        <v>37</v>
      </c>
      <c r="Y14" s="171" t="s">
        <v>37</v>
      </c>
      <c r="Z14" s="171" t="s">
        <v>37</v>
      </c>
      <c r="AA14" s="171" t="s">
        <v>37</v>
      </c>
      <c r="AB14" s="171" t="s">
        <v>37</v>
      </c>
      <c r="AC14" s="171" t="s">
        <v>37</v>
      </c>
    </row>
    <row r="15" ht="11.25" customHeight="1">
      <c r="A15" s="74"/>
      <c r="D15" s="153" t="s">
        <v>137</v>
      </c>
      <c r="E15" s="154" t="s">
        <v>114</v>
      </c>
      <c r="F15" s="155" t="s">
        <v>135</v>
      </c>
      <c r="G15" s="154" t="s">
        <v>116</v>
      </c>
      <c r="H15" s="154" t="s">
        <v>117</v>
      </c>
      <c r="I15" s="158" t="s">
        <v>138</v>
      </c>
      <c r="J15" s="156"/>
      <c r="K15" s="155"/>
      <c r="L15" s="160">
        <v>2</v>
      </c>
      <c r="M15" s="151"/>
      <c r="N15" s="147">
        <f>IF(("Reference probe"&lt;&gt;"Reference probe"),"N","Y")</f>
      </c>
      <c r="O15" s="171" t="s">
        <v>37</v>
      </c>
      <c r="P15" s="171" t="s">
        <v>37</v>
      </c>
      <c r="Q15" s="171" t="s">
        <v>37</v>
      </c>
      <c r="R15" s="171" t="s">
        <v>37</v>
      </c>
      <c r="S15" s="171" t="s">
        <v>37</v>
      </c>
      <c r="T15" s="171" t="s">
        <v>37</v>
      </c>
      <c r="U15" s="171" t="s">
        <v>37</v>
      </c>
      <c r="V15" s="171" t="s">
        <v>37</v>
      </c>
      <c r="W15" s="171" t="s">
        <v>37</v>
      </c>
      <c r="X15" s="171" t="s">
        <v>37</v>
      </c>
      <c r="Y15" s="171" t="s">
        <v>37</v>
      </c>
      <c r="Z15" s="171" t="s">
        <v>37</v>
      </c>
      <c r="AA15" s="171" t="s">
        <v>37</v>
      </c>
      <c r="AB15" s="171" t="s">
        <v>37</v>
      </c>
      <c r="AC15" s="171" t="s">
        <v>37</v>
      </c>
    </row>
    <row r="16" ht="11.25" customHeight="1">
      <c r="A16" s="74"/>
      <c r="D16" s="153" t="s">
        <v>139</v>
      </c>
      <c r="E16" s="154" t="s">
        <v>114</v>
      </c>
      <c r="F16" s="155" t="s">
        <v>135</v>
      </c>
      <c r="G16" s="154" t="s">
        <v>116</v>
      </c>
      <c r="H16" s="154" t="s">
        <v>117</v>
      </c>
      <c r="I16" s="158" t="s">
        <v>140</v>
      </c>
      <c r="J16" s="156"/>
      <c r="K16" s="155" t="s">
        <v>141</v>
      </c>
      <c r="L16" s="160">
        <v>2</v>
      </c>
      <c r="M16" s="151"/>
      <c r="N16" s="147">
        <f>IF(("Default"&lt;&gt;"Reference probe"),"N","Y")</f>
      </c>
      <c r="O16" s="171" t="s">
        <v>37</v>
      </c>
      <c r="P16" s="171" t="s">
        <v>37</v>
      </c>
      <c r="Q16" s="171" t="s">
        <v>37</v>
      </c>
      <c r="R16" s="171" t="s">
        <v>37</v>
      </c>
      <c r="S16" s="171" t="s">
        <v>37</v>
      </c>
      <c r="T16" s="171" t="s">
        <v>37</v>
      </c>
      <c r="U16" s="171" t="s">
        <v>37</v>
      </c>
      <c r="V16" s="171" t="s">
        <v>37</v>
      </c>
      <c r="W16" s="171" t="s">
        <v>37</v>
      </c>
      <c r="X16" s="171" t="s">
        <v>37</v>
      </c>
      <c r="Y16" s="171" t="s">
        <v>37</v>
      </c>
      <c r="Z16" s="171" t="s">
        <v>37</v>
      </c>
      <c r="AA16" s="171" t="s">
        <v>37</v>
      </c>
      <c r="AB16" s="171" t="s">
        <v>37</v>
      </c>
      <c r="AC16" s="171" t="s">
        <v>37</v>
      </c>
    </row>
    <row r="17" ht="11.25" customHeight="1">
      <c r="A17" s="74"/>
      <c r="D17" s="153" t="s">
        <v>142</v>
      </c>
      <c r="E17" s="154" t="s">
        <v>114</v>
      </c>
      <c r="F17" s="155" t="s">
        <v>135</v>
      </c>
      <c r="G17" s="154" t="s">
        <v>116</v>
      </c>
      <c r="H17" s="154" t="s">
        <v>117</v>
      </c>
      <c r="I17" s="158" t="s">
        <v>143</v>
      </c>
      <c r="J17" s="156"/>
      <c r="K17" s="155"/>
      <c r="L17" s="160">
        <v>2</v>
      </c>
      <c r="M17" s="151"/>
      <c r="N17" s="147">
        <f>IF(("Default"&lt;&gt;"Reference probe"),"N","Y")</f>
      </c>
      <c r="O17" s="171" t="s">
        <v>37</v>
      </c>
      <c r="P17" s="171" t="s">
        <v>37</v>
      </c>
      <c r="Q17" s="171" t="s">
        <v>37</v>
      </c>
      <c r="R17" s="171" t="s">
        <v>37</v>
      </c>
      <c r="S17" s="171" t="s">
        <v>37</v>
      </c>
      <c r="T17" s="171" t="s">
        <v>37</v>
      </c>
      <c r="U17" s="171" t="s">
        <v>37</v>
      </c>
      <c r="V17" s="171" t="s">
        <v>37</v>
      </c>
      <c r="W17" s="171" t="s">
        <v>37</v>
      </c>
      <c r="X17" s="171" t="s">
        <v>37</v>
      </c>
      <c r="Y17" s="171" t="s">
        <v>37</v>
      </c>
      <c r="Z17" s="171" t="s">
        <v>37</v>
      </c>
      <c r="AA17" s="171" t="s">
        <v>37</v>
      </c>
      <c r="AB17" s="171" t="s">
        <v>37</v>
      </c>
      <c r="AC17" s="171" t="s">
        <v>37</v>
      </c>
    </row>
    <row r="18" ht="11.25" customHeight="1">
      <c r="A18" s="74"/>
      <c r="D18" s="153" t="s">
        <v>144</v>
      </c>
      <c r="E18" s="154" t="s">
        <v>114</v>
      </c>
      <c r="F18" s="155" t="s">
        <v>135</v>
      </c>
      <c r="G18" s="154" t="s">
        <v>116</v>
      </c>
      <c r="H18" s="154" t="s">
        <v>117</v>
      </c>
      <c r="I18" s="158" t="s">
        <v>145</v>
      </c>
      <c r="J18" s="156"/>
      <c r="K18" s="155" t="s">
        <v>146</v>
      </c>
      <c r="L18" s="160">
        <v>2</v>
      </c>
      <c r="M18" s="151"/>
      <c r="N18" s="147">
        <f>IF(("Reference probe"&lt;&gt;"Reference probe"),"N","Y")</f>
      </c>
      <c r="O18" s="171" t="s">
        <v>37</v>
      </c>
      <c r="P18" s="171" t="s">
        <v>37</v>
      </c>
      <c r="Q18" s="171" t="s">
        <v>37</v>
      </c>
      <c r="R18" s="171" t="s">
        <v>37</v>
      </c>
      <c r="S18" s="171" t="s">
        <v>37</v>
      </c>
      <c r="T18" s="171" t="s">
        <v>37</v>
      </c>
      <c r="U18" s="171" t="s">
        <v>37</v>
      </c>
      <c r="V18" s="171" t="s">
        <v>37</v>
      </c>
      <c r="W18" s="171" t="s">
        <v>37</v>
      </c>
      <c r="X18" s="171" t="s">
        <v>37</v>
      </c>
      <c r="Y18" s="171" t="s">
        <v>37</v>
      </c>
      <c r="Z18" s="171" t="s">
        <v>37</v>
      </c>
      <c r="AA18" s="171" t="s">
        <v>37</v>
      </c>
      <c r="AB18" s="171" t="s">
        <v>37</v>
      </c>
      <c r="AC18" s="171" t="s">
        <v>37</v>
      </c>
    </row>
    <row r="19" ht="11.25" customHeight="1">
      <c r="A19" s="74"/>
      <c r="D19" s="153" t="s">
        <v>147</v>
      </c>
      <c r="E19" s="154" t="s">
        <v>114</v>
      </c>
      <c r="F19" s="155" t="s">
        <v>135</v>
      </c>
      <c r="G19" s="154" t="s">
        <v>116</v>
      </c>
      <c r="H19" s="154" t="s">
        <v>117</v>
      </c>
      <c r="I19" s="158" t="s">
        <v>148</v>
      </c>
      <c r="J19" s="156"/>
      <c r="K19" s="155"/>
      <c r="L19" s="160">
        <v>2</v>
      </c>
      <c r="M19" s="151"/>
      <c r="N19" s="147">
        <f>IF(("Default"&lt;&gt;"Reference probe"),"N","Y")</f>
      </c>
      <c r="O19" s="171" t="s">
        <v>37</v>
      </c>
      <c r="P19" s="171" t="s">
        <v>37</v>
      </c>
      <c r="Q19" s="171" t="s">
        <v>37</v>
      </c>
      <c r="R19" s="171" t="s">
        <v>37</v>
      </c>
      <c r="S19" s="171" t="s">
        <v>37</v>
      </c>
      <c r="T19" s="171" t="s">
        <v>37</v>
      </c>
      <c r="U19" s="171" t="s">
        <v>37</v>
      </c>
      <c r="V19" s="171" t="s">
        <v>37</v>
      </c>
      <c r="W19" s="171" t="s">
        <v>37</v>
      </c>
      <c r="X19" s="171" t="s">
        <v>37</v>
      </c>
      <c r="Y19" s="171" t="s">
        <v>37</v>
      </c>
      <c r="Z19" s="171" t="s">
        <v>37</v>
      </c>
      <c r="AA19" s="171" t="s">
        <v>37</v>
      </c>
      <c r="AB19" s="171" t="s">
        <v>37</v>
      </c>
      <c r="AC19" s="171" t="s">
        <v>37</v>
      </c>
    </row>
    <row r="20" ht="11.25" customHeight="1">
      <c r="A20" s="74"/>
      <c r="D20" s="153" t="s">
        <v>149</v>
      </c>
      <c r="E20" s="154" t="s">
        <v>114</v>
      </c>
      <c r="F20" s="155" t="s">
        <v>150</v>
      </c>
      <c r="G20" s="154" t="s">
        <v>116</v>
      </c>
      <c r="H20" s="154" t="s">
        <v>117</v>
      </c>
      <c r="I20" s="158" t="s">
        <v>151</v>
      </c>
      <c r="J20" s="156"/>
      <c r="K20" s="155"/>
      <c r="L20" s="160">
        <v>2</v>
      </c>
      <c r="M20" s="151"/>
      <c r="N20" s="147">
        <f>IF(("Reference probe"&lt;&gt;"Reference probe"),"N","Y")</f>
      </c>
      <c r="O20" s="171" t="s">
        <v>37</v>
      </c>
      <c r="P20" s="171" t="s">
        <v>37</v>
      </c>
      <c r="Q20" s="171" t="s">
        <v>37</v>
      </c>
      <c r="R20" s="171" t="s">
        <v>37</v>
      </c>
      <c r="S20" s="171" t="s">
        <v>37</v>
      </c>
      <c r="T20" s="171" t="s">
        <v>37</v>
      </c>
      <c r="U20" s="171" t="s">
        <v>37</v>
      </c>
      <c r="V20" s="171" t="s">
        <v>37</v>
      </c>
      <c r="W20" s="171" t="s">
        <v>37</v>
      </c>
      <c r="X20" s="171" t="s">
        <v>37</v>
      </c>
      <c r="Y20" s="171" t="s">
        <v>37</v>
      </c>
      <c r="Z20" s="171" t="s">
        <v>37</v>
      </c>
      <c r="AA20" s="171" t="s">
        <v>37</v>
      </c>
      <c r="AB20" s="171" t="s">
        <v>37</v>
      </c>
      <c r="AC20" s="171" t="s">
        <v>37</v>
      </c>
    </row>
    <row r="21" ht="11.25" customHeight="1">
      <c r="A21" s="74"/>
      <c r="D21" s="153" t="s">
        <v>152</v>
      </c>
      <c r="E21" s="154" t="s">
        <v>114</v>
      </c>
      <c r="F21" s="155" t="s">
        <v>153</v>
      </c>
      <c r="G21" s="154" t="s">
        <v>116</v>
      </c>
      <c r="H21" s="154" t="s">
        <v>117</v>
      </c>
      <c r="I21" s="158" t="s">
        <v>154</v>
      </c>
      <c r="J21" s="156"/>
      <c r="K21" s="155" t="s">
        <v>155</v>
      </c>
      <c r="L21" s="160">
        <v>2</v>
      </c>
      <c r="M21" s="151"/>
      <c r="N21" s="147">
        <f>IF(("Default"&lt;&gt;"Reference probe"),"N","Y")</f>
      </c>
      <c r="O21" s="171" t="s">
        <v>37</v>
      </c>
      <c r="P21" s="171" t="s">
        <v>37</v>
      </c>
      <c r="Q21" s="171" t="s">
        <v>37</v>
      </c>
      <c r="R21" s="171" t="s">
        <v>37</v>
      </c>
      <c r="S21" s="171" t="s">
        <v>37</v>
      </c>
      <c r="T21" s="171" t="s">
        <v>37</v>
      </c>
      <c r="U21" s="171" t="s">
        <v>37</v>
      </c>
      <c r="V21" s="171" t="s">
        <v>37</v>
      </c>
      <c r="W21" s="171" t="s">
        <v>37</v>
      </c>
      <c r="X21" s="171" t="s">
        <v>37</v>
      </c>
      <c r="Y21" s="171" t="s">
        <v>37</v>
      </c>
      <c r="Z21" s="171" t="s">
        <v>37</v>
      </c>
      <c r="AA21" s="171" t="s">
        <v>37</v>
      </c>
      <c r="AB21" s="171" t="s">
        <v>37</v>
      </c>
      <c r="AC21" s="171" t="s">
        <v>37</v>
      </c>
    </row>
    <row r="22" ht="11.25" customHeight="1">
      <c r="A22" s="74"/>
      <c r="D22" s="153" t="s">
        <v>156</v>
      </c>
      <c r="E22" s="154" t="s">
        <v>114</v>
      </c>
      <c r="F22" s="155" t="s">
        <v>153</v>
      </c>
      <c r="G22" s="154" t="s">
        <v>116</v>
      </c>
      <c r="H22" s="154" t="s">
        <v>117</v>
      </c>
      <c r="I22" s="158" t="s">
        <v>154</v>
      </c>
      <c r="J22" s="156"/>
      <c r="K22" s="155" t="s">
        <v>157</v>
      </c>
      <c r="L22" s="160">
        <v>2</v>
      </c>
      <c r="M22" s="151"/>
      <c r="N22" s="147">
        <f>IF(("Reference probe"&lt;&gt;"Reference probe"),"N","Y")</f>
      </c>
      <c r="O22" s="171" t="s">
        <v>37</v>
      </c>
      <c r="P22" s="171" t="s">
        <v>37</v>
      </c>
      <c r="Q22" s="171" t="s">
        <v>37</v>
      </c>
      <c r="R22" s="171" t="s">
        <v>37</v>
      </c>
      <c r="S22" s="171" t="s">
        <v>37</v>
      </c>
      <c r="T22" s="171" t="s">
        <v>37</v>
      </c>
      <c r="U22" s="171" t="s">
        <v>37</v>
      </c>
      <c r="V22" s="171" t="s">
        <v>37</v>
      </c>
      <c r="W22" s="171" t="s">
        <v>37</v>
      </c>
      <c r="X22" s="171" t="s">
        <v>37</v>
      </c>
      <c r="Y22" s="171" t="s">
        <v>37</v>
      </c>
      <c r="Z22" s="171" t="s">
        <v>37</v>
      </c>
      <c r="AA22" s="171" t="s">
        <v>37</v>
      </c>
      <c r="AB22" s="171" t="s">
        <v>37</v>
      </c>
      <c r="AC22" s="171" t="s">
        <v>37</v>
      </c>
    </row>
    <row r="23" ht="11.25" customHeight="1">
      <c r="A23" s="74"/>
      <c r="B23" s="98"/>
      <c r="C23" s="98"/>
      <c r="D23" s="153" t="s">
        <v>158</v>
      </c>
      <c r="E23" s="154" t="s">
        <v>159</v>
      </c>
      <c r="F23" s="155"/>
      <c r="G23" s="154" t="s">
        <v>160</v>
      </c>
      <c r="H23" s="154" t="s">
        <v>161</v>
      </c>
      <c r="I23" s="158" t="s">
        <v>162</v>
      </c>
      <c r="J23" s="156" t="s">
        <v>163</v>
      </c>
      <c r="K23" s="155" t="s">
        <v>164</v>
      </c>
      <c r="L23" s="160">
        <v>0</v>
      </c>
      <c r="M23" s="151" t="s">
        <v>165</v>
      </c>
      <c r="N23" s="147">
        <f>IF(("Mutation detection probe"&lt;&gt;"Reference probe"),"N","Y")</f>
      </c>
      <c r="O23" s="171" t="s">
        <v>37</v>
      </c>
      <c r="P23" s="171" t="s">
        <v>37</v>
      </c>
      <c r="Q23" s="171" t="s">
        <v>37</v>
      </c>
      <c r="R23" s="171" t="s">
        <v>37</v>
      </c>
      <c r="S23" s="171" t="s">
        <v>37</v>
      </c>
      <c r="T23" s="171" t="s">
        <v>37</v>
      </c>
      <c r="U23" s="171" t="s">
        <v>37</v>
      </c>
      <c r="V23" s="171" t="s">
        <v>37</v>
      </c>
      <c r="W23" s="171" t="s">
        <v>37</v>
      </c>
      <c r="X23" s="171" t="s">
        <v>37</v>
      </c>
      <c r="Y23" s="171" t="s">
        <v>37</v>
      </c>
      <c r="Z23" s="171" t="s">
        <v>37</v>
      </c>
      <c r="AA23" s="171" t="s">
        <v>37</v>
      </c>
      <c r="AB23" s="171" t="s">
        <v>37</v>
      </c>
      <c r="AC23" s="171" t="s">
        <v>37</v>
      </c>
    </row>
    <row r="24" ht="11.25" customHeight="1">
      <c r="A24" s="74"/>
      <c r="B24" s="70"/>
      <c r="C24" s="70"/>
      <c r="D24" s="153" t="s">
        <v>166</v>
      </c>
      <c r="E24" s="154" t="s">
        <v>159</v>
      </c>
      <c r="F24" s="155"/>
      <c r="G24" s="154" t="s">
        <v>160</v>
      </c>
      <c r="H24" s="154" t="s">
        <v>161</v>
      </c>
      <c r="I24" s="158" t="s">
        <v>162</v>
      </c>
      <c r="J24" s="156" t="s">
        <v>163</v>
      </c>
      <c r="K24" s="155" t="s">
        <v>167</v>
      </c>
      <c r="L24" s="160">
        <v>0</v>
      </c>
      <c r="M24" s="151" t="s">
        <v>165</v>
      </c>
      <c r="N24" s="147">
        <f>IF(("Mutation detection probe"&lt;&gt;"Reference probe"),"N","Y")</f>
      </c>
      <c r="O24" s="171" t="s">
        <v>37</v>
      </c>
      <c r="P24" s="171" t="s">
        <v>37</v>
      </c>
      <c r="Q24" s="171" t="s">
        <v>37</v>
      </c>
      <c r="R24" s="171" t="s">
        <v>37</v>
      </c>
      <c r="S24" s="171" t="s">
        <v>37</v>
      </c>
      <c r="T24" s="171" t="s">
        <v>37</v>
      </c>
      <c r="U24" s="171" t="s">
        <v>37</v>
      </c>
      <c r="V24" s="171" t="s">
        <v>37</v>
      </c>
      <c r="W24" s="171" t="s">
        <v>37</v>
      </c>
      <c r="X24" s="171" t="s">
        <v>37</v>
      </c>
      <c r="Y24" s="171" t="s">
        <v>37</v>
      </c>
      <c r="Z24" s="171" t="s">
        <v>37</v>
      </c>
      <c r="AA24" s="171" t="s">
        <v>37</v>
      </c>
      <c r="AB24" s="171" t="s">
        <v>37</v>
      </c>
      <c r="AC24" s="171" t="s">
        <v>37</v>
      </c>
    </row>
    <row r="25" ht="11.25" customHeight="1">
      <c r="A25" s="74"/>
      <c r="D25" s="153" t="s">
        <v>168</v>
      </c>
      <c r="E25" s="154" t="s">
        <v>159</v>
      </c>
      <c r="F25" s="155"/>
      <c r="G25" s="154" t="s">
        <v>160</v>
      </c>
      <c r="H25" s="154" t="s">
        <v>161</v>
      </c>
      <c r="I25" s="158" t="s">
        <v>162</v>
      </c>
      <c r="J25" s="156" t="s">
        <v>169</v>
      </c>
      <c r="K25" s="155" t="s">
        <v>170</v>
      </c>
      <c r="L25" s="160">
        <v>0</v>
      </c>
      <c r="M25" s="151" t="s">
        <v>171</v>
      </c>
      <c r="N25" s="147">
        <f>IF(("Mutation detection probe"&lt;&gt;"Reference probe"),"N","Y")</f>
      </c>
      <c r="O25" s="171" t="s">
        <v>37</v>
      </c>
      <c r="P25" s="171" t="s">
        <v>37</v>
      </c>
      <c r="Q25" s="171" t="s">
        <v>37</v>
      </c>
      <c r="R25" s="171" t="s">
        <v>37</v>
      </c>
      <c r="S25" s="171" t="s">
        <v>37</v>
      </c>
      <c r="T25" s="171" t="s">
        <v>37</v>
      </c>
      <c r="U25" s="171" t="s">
        <v>37</v>
      </c>
      <c r="V25" s="171" t="s">
        <v>37</v>
      </c>
      <c r="W25" s="171" t="s">
        <v>37</v>
      </c>
      <c r="X25" s="171" t="s">
        <v>37</v>
      </c>
      <c r="Y25" s="171" t="s">
        <v>37</v>
      </c>
      <c r="Z25" s="171" t="s">
        <v>37</v>
      </c>
      <c r="AA25" s="171" t="s">
        <v>37</v>
      </c>
      <c r="AB25" s="171" t="s">
        <v>37</v>
      </c>
      <c r="AC25" s="171" t="s">
        <v>37</v>
      </c>
    </row>
    <row r="26" ht="11.25" customHeight="1">
      <c r="A26" s="74"/>
      <c r="D26" s="153" t="s">
        <v>172</v>
      </c>
      <c r="E26" s="154" t="s">
        <v>159</v>
      </c>
      <c r="F26" s="155"/>
      <c r="G26" s="154" t="s">
        <v>160</v>
      </c>
      <c r="H26" s="154" t="s">
        <v>161</v>
      </c>
      <c r="I26" s="158" t="s">
        <v>162</v>
      </c>
      <c r="J26" s="156" t="s">
        <v>169</v>
      </c>
      <c r="K26" s="155" t="s">
        <v>173</v>
      </c>
      <c r="L26" s="160">
        <v>0</v>
      </c>
      <c r="M26" s="151" t="s">
        <v>174</v>
      </c>
      <c r="N26" s="147">
        <f>IF(("Mutation detection probe"&lt;&gt;"Reference probe"),"N","Y")</f>
      </c>
      <c r="O26" s="171" t="s">
        <v>37</v>
      </c>
      <c r="P26" s="171" t="s">
        <v>37</v>
      </c>
      <c r="Q26" s="171" t="s">
        <v>37</v>
      </c>
      <c r="R26" s="171" t="s">
        <v>37</v>
      </c>
      <c r="S26" s="171" t="s">
        <v>37</v>
      </c>
      <c r="T26" s="171" t="s">
        <v>37</v>
      </c>
      <c r="U26" s="171" t="s">
        <v>37</v>
      </c>
      <c r="V26" s="171" t="s">
        <v>37</v>
      </c>
      <c r="W26" s="171" t="s">
        <v>37</v>
      </c>
      <c r="X26" s="171" t="s">
        <v>37</v>
      </c>
      <c r="Y26" s="171" t="s">
        <v>37</v>
      </c>
      <c r="Z26" s="171" t="s">
        <v>37</v>
      </c>
      <c r="AA26" s="171" t="s">
        <v>37</v>
      </c>
      <c r="AB26" s="171" t="s">
        <v>37</v>
      </c>
      <c r="AC26" s="171" t="s">
        <v>37</v>
      </c>
    </row>
    <row r="27" ht="11.25" customHeight="1">
      <c r="A27" s="74"/>
      <c r="D27" s="153" t="s">
        <v>175</v>
      </c>
      <c r="E27" s="154" t="s">
        <v>114</v>
      </c>
      <c r="F27" s="155" t="s">
        <v>176</v>
      </c>
      <c r="G27" s="154" t="s">
        <v>160</v>
      </c>
      <c r="H27" s="154" t="s">
        <v>177</v>
      </c>
      <c r="I27" s="158" t="s">
        <v>138</v>
      </c>
      <c r="J27" s="156"/>
      <c r="K27" s="155"/>
      <c r="L27" s="160">
        <v>2</v>
      </c>
      <c r="M27" s="151"/>
      <c r="N27" s="147">
        <f>IF(("Default"&lt;&gt;"Reference probe"),"N","Y")</f>
      </c>
      <c r="O27" s="171" t="s">
        <v>37</v>
      </c>
      <c r="P27" s="171" t="s">
        <v>37</v>
      </c>
      <c r="Q27" s="171" t="s">
        <v>37</v>
      </c>
      <c r="R27" s="171" t="s">
        <v>37</v>
      </c>
      <c r="S27" s="171" t="s">
        <v>37</v>
      </c>
      <c r="T27" s="171" t="s">
        <v>37</v>
      </c>
      <c r="U27" s="171" t="s">
        <v>37</v>
      </c>
      <c r="V27" s="171" t="s">
        <v>37</v>
      </c>
      <c r="W27" s="171" t="s">
        <v>37</v>
      </c>
      <c r="X27" s="171" t="s">
        <v>37</v>
      </c>
      <c r="Y27" s="171" t="s">
        <v>41</v>
      </c>
      <c r="Z27" s="171" t="s">
        <v>37</v>
      </c>
      <c r="AA27" s="171" t="s">
        <v>37</v>
      </c>
      <c r="AB27" s="171" t="s">
        <v>37</v>
      </c>
      <c r="AC27" s="171" t="s">
        <v>37</v>
      </c>
    </row>
    <row r="28" ht="11.25" customHeight="1">
      <c r="A28" s="74"/>
      <c r="D28" s="153" t="s">
        <v>178</v>
      </c>
      <c r="E28" s="154" t="s">
        <v>114</v>
      </c>
      <c r="F28" s="155" t="s">
        <v>179</v>
      </c>
      <c r="G28" s="154" t="s">
        <v>160</v>
      </c>
      <c r="H28" s="154" t="s">
        <v>177</v>
      </c>
      <c r="I28" s="158" t="s">
        <v>136</v>
      </c>
      <c r="J28" s="156"/>
      <c r="K28" s="155"/>
      <c r="L28" s="160">
        <v>2</v>
      </c>
      <c r="M28" s="151"/>
      <c r="N28" s="147">
        <f>IF(("Default"&lt;&gt;"Reference probe"),"N","Y")</f>
      </c>
      <c r="O28" s="171" t="s">
        <v>37</v>
      </c>
      <c r="P28" s="171" t="s">
        <v>37</v>
      </c>
      <c r="Q28" s="171" t="s">
        <v>37</v>
      </c>
      <c r="R28" s="171" t="s">
        <v>37</v>
      </c>
      <c r="S28" s="171" t="s">
        <v>37</v>
      </c>
      <c r="T28" s="171" t="s">
        <v>37</v>
      </c>
      <c r="U28" s="171" t="s">
        <v>37</v>
      </c>
      <c r="V28" s="171" t="s">
        <v>37</v>
      </c>
      <c r="W28" s="171" t="s">
        <v>37</v>
      </c>
      <c r="X28" s="171" t="s">
        <v>37</v>
      </c>
      <c r="Y28" s="171" t="s">
        <v>41</v>
      </c>
      <c r="Z28" s="171" t="s">
        <v>37</v>
      </c>
      <c r="AA28" s="171" t="s">
        <v>37</v>
      </c>
      <c r="AB28" s="171" t="s">
        <v>37</v>
      </c>
      <c r="AC28" s="171" t="s">
        <v>37</v>
      </c>
    </row>
    <row r="29" ht="11.25" customHeight="1">
      <c r="A29" s="74"/>
      <c r="D29" s="153" t="s">
        <v>180</v>
      </c>
      <c r="E29" s="154" t="s">
        <v>114</v>
      </c>
      <c r="F29" s="155" t="s">
        <v>181</v>
      </c>
      <c r="G29" s="154" t="s">
        <v>160</v>
      </c>
      <c r="H29" s="154" t="s">
        <v>177</v>
      </c>
      <c r="I29" s="158" t="s">
        <v>133</v>
      </c>
      <c r="J29" s="156"/>
      <c r="K29" s="155" t="s">
        <v>182</v>
      </c>
      <c r="L29" s="160">
        <v>2</v>
      </c>
      <c r="M29" s="151"/>
      <c r="N29" s="147">
        <f>IF(("Default"&lt;&gt;"Reference probe"),"N","Y")</f>
      </c>
      <c r="O29" s="171" t="s">
        <v>37</v>
      </c>
      <c r="P29" s="171" t="s">
        <v>37</v>
      </c>
      <c r="Q29" s="171" t="s">
        <v>37</v>
      </c>
      <c r="R29" s="171" t="s">
        <v>37</v>
      </c>
      <c r="S29" s="171" t="s">
        <v>37</v>
      </c>
      <c r="T29" s="171" t="s">
        <v>37</v>
      </c>
      <c r="U29" s="171" t="s">
        <v>37</v>
      </c>
      <c r="V29" s="171" t="s">
        <v>37</v>
      </c>
      <c r="W29" s="171" t="s">
        <v>37</v>
      </c>
      <c r="X29" s="171" t="s">
        <v>37</v>
      </c>
      <c r="Y29" s="171" t="s">
        <v>41</v>
      </c>
      <c r="Z29" s="171" t="s">
        <v>37</v>
      </c>
      <c r="AA29" s="171" t="s">
        <v>37</v>
      </c>
      <c r="AB29" s="171" t="s">
        <v>37</v>
      </c>
      <c r="AC29" s="171" t="s">
        <v>37</v>
      </c>
    </row>
    <row r="30" ht="11.25" customHeight="1">
      <c r="A30" s="74"/>
      <c r="D30" s="153" t="s">
        <v>183</v>
      </c>
      <c r="E30" s="154" t="s">
        <v>114</v>
      </c>
      <c r="F30" s="155" t="s">
        <v>181</v>
      </c>
      <c r="G30" s="154" t="s">
        <v>160</v>
      </c>
      <c r="H30" s="154" t="s">
        <v>177</v>
      </c>
      <c r="I30" s="158" t="s">
        <v>133</v>
      </c>
      <c r="J30" s="156"/>
      <c r="K30" s="155" t="s">
        <v>184</v>
      </c>
      <c r="L30" s="160">
        <v>2</v>
      </c>
      <c r="M30" s="151"/>
      <c r="N30" s="147">
        <f>IF(("Default"&lt;&gt;"Reference probe"),"N","Y")</f>
      </c>
      <c r="O30" s="171" t="s">
        <v>37</v>
      </c>
      <c r="P30" s="171" t="s">
        <v>37</v>
      </c>
      <c r="Q30" s="171" t="s">
        <v>37</v>
      </c>
      <c r="R30" s="171" t="s">
        <v>37</v>
      </c>
      <c r="S30" s="171" t="s">
        <v>37</v>
      </c>
      <c r="T30" s="171" t="s">
        <v>37</v>
      </c>
      <c r="U30" s="171" t="s">
        <v>37</v>
      </c>
      <c r="V30" s="171" t="s">
        <v>37</v>
      </c>
      <c r="W30" s="171" t="s">
        <v>37</v>
      </c>
      <c r="X30" s="171" t="s">
        <v>37</v>
      </c>
      <c r="Y30" s="171" t="s">
        <v>41</v>
      </c>
      <c r="Z30" s="171" t="s">
        <v>37</v>
      </c>
      <c r="AA30" s="171" t="s">
        <v>37</v>
      </c>
      <c r="AB30" s="171" t="s">
        <v>37</v>
      </c>
      <c r="AC30" s="171" t="s">
        <v>37</v>
      </c>
    </row>
    <row r="31" ht="11.25" customHeight="1">
      <c r="A31" s="74"/>
      <c r="D31" s="153" t="s">
        <v>185</v>
      </c>
      <c r="E31" s="154" t="s">
        <v>114</v>
      </c>
      <c r="F31" s="155" t="s">
        <v>186</v>
      </c>
      <c r="G31" s="154" t="s">
        <v>160</v>
      </c>
      <c r="H31" s="154" t="s">
        <v>177</v>
      </c>
      <c r="I31" s="158" t="s">
        <v>187</v>
      </c>
      <c r="J31" s="156"/>
      <c r="K31" s="155" t="s">
        <v>188</v>
      </c>
      <c r="L31" s="160">
        <v>2</v>
      </c>
      <c r="M31" s="151"/>
      <c r="N31" s="147">
        <f>IF(("Reference probe"&lt;&gt;"Reference probe"),"N","Y")</f>
      </c>
      <c r="O31" s="171" t="s">
        <v>37</v>
      </c>
      <c r="P31" s="171" t="s">
        <v>37</v>
      </c>
      <c r="Q31" s="171" t="s">
        <v>37</v>
      </c>
      <c r="R31" s="171" t="s">
        <v>37</v>
      </c>
      <c r="S31" s="171" t="s">
        <v>37</v>
      </c>
      <c r="T31" s="171" t="s">
        <v>37</v>
      </c>
      <c r="U31" s="171" t="s">
        <v>37</v>
      </c>
      <c r="V31" s="171" t="s">
        <v>37</v>
      </c>
      <c r="W31" s="171" t="s">
        <v>37</v>
      </c>
      <c r="X31" s="171" t="s">
        <v>37</v>
      </c>
      <c r="Y31" s="171" t="s">
        <v>41</v>
      </c>
      <c r="Z31" s="171" t="s">
        <v>37</v>
      </c>
      <c r="AA31" s="171" t="s">
        <v>37</v>
      </c>
      <c r="AB31" s="171" t="s">
        <v>37</v>
      </c>
      <c r="AC31" s="171" t="s">
        <v>37</v>
      </c>
    </row>
    <row r="32" ht="11.25" customHeight="1">
      <c r="A32" s="74"/>
      <c r="D32" s="153" t="s">
        <v>189</v>
      </c>
      <c r="E32" s="154" t="s">
        <v>114</v>
      </c>
      <c r="F32" s="155" t="s">
        <v>190</v>
      </c>
      <c r="G32" s="154" t="s">
        <v>160</v>
      </c>
      <c r="H32" s="154" t="s">
        <v>161</v>
      </c>
      <c r="I32" s="158" t="s">
        <v>154</v>
      </c>
      <c r="J32" s="156"/>
      <c r="K32" s="155" t="s">
        <v>191</v>
      </c>
      <c r="L32" s="160">
        <v>2</v>
      </c>
      <c r="M32" s="151"/>
      <c r="N32" s="147">
        <f>IF(("Reference probe"&lt;&gt;"Reference probe"),"N","Y")</f>
      </c>
      <c r="O32" s="171" t="s">
        <v>37</v>
      </c>
      <c r="P32" s="171" t="s">
        <v>37</v>
      </c>
      <c r="Q32" s="171" t="s">
        <v>37</v>
      </c>
      <c r="R32" s="171" t="s">
        <v>37</v>
      </c>
      <c r="S32" s="171" t="s">
        <v>37</v>
      </c>
      <c r="T32" s="171" t="s">
        <v>37</v>
      </c>
      <c r="U32" s="171" t="s">
        <v>37</v>
      </c>
      <c r="V32" s="171" t="s">
        <v>37</v>
      </c>
      <c r="W32" s="171" t="s">
        <v>37</v>
      </c>
      <c r="X32" s="171" t="s">
        <v>37</v>
      </c>
      <c r="Y32" s="171" t="s">
        <v>41</v>
      </c>
      <c r="Z32" s="171" t="s">
        <v>37</v>
      </c>
      <c r="AA32" s="171" t="s">
        <v>37</v>
      </c>
      <c r="AB32" s="171" t="s">
        <v>37</v>
      </c>
      <c r="AC32" s="171" t="s">
        <v>37</v>
      </c>
    </row>
    <row r="33" ht="11.25" customHeight="1">
      <c r="A33" s="74"/>
      <c r="D33" s="153" t="s">
        <v>192</v>
      </c>
      <c r="E33" s="154" t="s">
        <v>114</v>
      </c>
      <c r="F33" s="155" t="s">
        <v>193</v>
      </c>
      <c r="G33" s="154" t="s">
        <v>160</v>
      </c>
      <c r="H33" s="154" t="s">
        <v>161</v>
      </c>
      <c r="I33" s="158" t="s">
        <v>154</v>
      </c>
      <c r="J33" s="156"/>
      <c r="K33" s="155" t="s">
        <v>194</v>
      </c>
      <c r="L33" s="160">
        <v>2</v>
      </c>
      <c r="M33" s="151"/>
      <c r="N33" s="147">
        <f>IF(("Default"&lt;&gt;"Reference probe"),"N","Y")</f>
      </c>
      <c r="O33" s="171" t="s">
        <v>37</v>
      </c>
      <c r="P33" s="171" t="s">
        <v>37</v>
      </c>
      <c r="Q33" s="171" t="s">
        <v>37</v>
      </c>
      <c r="R33" s="171" t="s">
        <v>37</v>
      </c>
      <c r="S33" s="171" t="s">
        <v>37</v>
      </c>
      <c r="T33" s="171" t="s">
        <v>37</v>
      </c>
      <c r="U33" s="171" t="s">
        <v>37</v>
      </c>
      <c r="V33" s="171" t="s">
        <v>37</v>
      </c>
      <c r="W33" s="171" t="s">
        <v>37</v>
      </c>
      <c r="X33" s="171" t="s">
        <v>37</v>
      </c>
      <c r="Y33" s="171" t="s">
        <v>41</v>
      </c>
      <c r="Z33" s="171" t="s">
        <v>37</v>
      </c>
      <c r="AA33" s="171" t="s">
        <v>37</v>
      </c>
      <c r="AB33" s="171" t="s">
        <v>37</v>
      </c>
      <c r="AC33" s="171" t="s">
        <v>37</v>
      </c>
    </row>
    <row r="34" ht="11.25" customHeight="1">
      <c r="A34" s="74"/>
      <c r="D34" s="153" t="s">
        <v>195</v>
      </c>
      <c r="E34" s="154" t="s">
        <v>114</v>
      </c>
      <c r="F34" s="155" t="s">
        <v>196</v>
      </c>
      <c r="G34" s="154" t="s">
        <v>160</v>
      </c>
      <c r="H34" s="154" t="s">
        <v>161</v>
      </c>
      <c r="I34" s="158" t="s">
        <v>154</v>
      </c>
      <c r="J34" s="156"/>
      <c r="K34" s="155" t="s">
        <v>197</v>
      </c>
      <c r="L34" s="160">
        <v>2</v>
      </c>
      <c r="M34" s="151"/>
      <c r="N34" s="147">
        <f>IF(("Default"&lt;&gt;"Reference probe"),"N","Y")</f>
      </c>
      <c r="O34" s="171" t="s">
        <v>37</v>
      </c>
      <c r="P34" s="171" t="s">
        <v>37</v>
      </c>
      <c r="Q34" s="171" t="s">
        <v>37</v>
      </c>
      <c r="R34" s="171" t="s">
        <v>37</v>
      </c>
      <c r="S34" s="171" t="s">
        <v>37</v>
      </c>
      <c r="T34" s="171" t="s">
        <v>37</v>
      </c>
      <c r="U34" s="171" t="s">
        <v>37</v>
      </c>
      <c r="V34" s="171" t="s">
        <v>37</v>
      </c>
      <c r="W34" s="171" t="s">
        <v>37</v>
      </c>
      <c r="X34" s="171" t="s">
        <v>37</v>
      </c>
      <c r="Y34" s="171" t="s">
        <v>41</v>
      </c>
      <c r="Z34" s="171" t="s">
        <v>37</v>
      </c>
      <c r="AA34" s="171" t="s">
        <v>37</v>
      </c>
      <c r="AB34" s="171" t="s">
        <v>37</v>
      </c>
      <c r="AC34" s="171" t="s">
        <v>37</v>
      </c>
    </row>
    <row r="35" ht="11.25" customHeight="1">
      <c r="A35" s="74"/>
      <c r="D35" s="153" t="s">
        <v>198</v>
      </c>
      <c r="E35" s="154" t="s">
        <v>114</v>
      </c>
      <c r="F35" s="155" t="s">
        <v>196</v>
      </c>
      <c r="G35" s="154" t="s">
        <v>160</v>
      </c>
      <c r="H35" s="154" t="s">
        <v>161</v>
      </c>
      <c r="I35" s="158" t="s">
        <v>154</v>
      </c>
      <c r="J35" s="156"/>
      <c r="K35" s="155" t="s">
        <v>199</v>
      </c>
      <c r="L35" s="160">
        <v>2</v>
      </c>
      <c r="M35" s="151" t="s">
        <v>200</v>
      </c>
      <c r="N35" s="147">
        <f>IF(("Default"&lt;&gt;"Reference probe"),"N","Y")</f>
      </c>
      <c r="O35" s="171" t="s">
        <v>37</v>
      </c>
      <c r="P35" s="171" t="s">
        <v>37</v>
      </c>
      <c r="Q35" s="171" t="s">
        <v>37</v>
      </c>
      <c r="R35" s="171" t="s">
        <v>37</v>
      </c>
      <c r="S35" s="171" t="s">
        <v>37</v>
      </c>
      <c r="T35" s="171" t="s">
        <v>37</v>
      </c>
      <c r="U35" s="171" t="s">
        <v>37</v>
      </c>
      <c r="V35" s="171" t="s">
        <v>37</v>
      </c>
      <c r="W35" s="171" t="s">
        <v>37</v>
      </c>
      <c r="X35" s="171" t="s">
        <v>37</v>
      </c>
      <c r="Y35" s="171" t="s">
        <v>41</v>
      </c>
      <c r="Z35" s="171" t="s">
        <v>37</v>
      </c>
      <c r="AA35" s="171" t="s">
        <v>37</v>
      </c>
      <c r="AB35" s="171" t="s">
        <v>37</v>
      </c>
      <c r="AC35" s="171" t="s">
        <v>37</v>
      </c>
    </row>
    <row r="36" ht="11.25" customHeight="1">
      <c r="A36" s="74"/>
      <c r="D36" s="153" t="s">
        <v>201</v>
      </c>
      <c r="E36" s="154" t="s">
        <v>114</v>
      </c>
      <c r="F36" s="155" t="s">
        <v>196</v>
      </c>
      <c r="G36" s="154" t="s">
        <v>160</v>
      </c>
      <c r="H36" s="154" t="s">
        <v>161</v>
      </c>
      <c r="I36" s="158" t="s">
        <v>202</v>
      </c>
      <c r="J36" s="156"/>
      <c r="K36" s="155"/>
      <c r="L36" s="160">
        <v>2</v>
      </c>
      <c r="M36" s="151" t="s">
        <v>200</v>
      </c>
      <c r="N36" s="147">
        <f>IF(("Default"&lt;&gt;"Reference probe"),"N","Y")</f>
      </c>
      <c r="O36" s="171" t="s">
        <v>37</v>
      </c>
      <c r="P36" s="171" t="s">
        <v>37</v>
      </c>
      <c r="Q36" s="171" t="s">
        <v>37</v>
      </c>
      <c r="R36" s="171" t="s">
        <v>37</v>
      </c>
      <c r="S36" s="171" t="s">
        <v>37</v>
      </c>
      <c r="T36" s="171" t="s">
        <v>37</v>
      </c>
      <c r="U36" s="171" t="s">
        <v>37</v>
      </c>
      <c r="V36" s="171" t="s">
        <v>37</v>
      </c>
      <c r="W36" s="171" t="s">
        <v>37</v>
      </c>
      <c r="X36" s="171" t="s">
        <v>37</v>
      </c>
      <c r="Y36" s="171" t="s">
        <v>41</v>
      </c>
      <c r="Z36" s="171" t="s">
        <v>37</v>
      </c>
      <c r="AA36" s="171" t="s">
        <v>37</v>
      </c>
      <c r="AB36" s="171" t="s">
        <v>37</v>
      </c>
      <c r="AC36" s="171" t="s">
        <v>37</v>
      </c>
    </row>
    <row r="37" ht="11.25" customHeight="1">
      <c r="A37" s="74"/>
      <c r="D37" s="153" t="s">
        <v>203</v>
      </c>
      <c r="E37" s="154" t="s">
        <v>114</v>
      </c>
      <c r="F37" s="155" t="s">
        <v>204</v>
      </c>
      <c r="G37" s="154" t="s">
        <v>160</v>
      </c>
      <c r="H37" s="154" t="s">
        <v>161</v>
      </c>
      <c r="I37" s="158" t="s">
        <v>205</v>
      </c>
      <c r="J37" s="156"/>
      <c r="K37" s="155" t="s">
        <v>206</v>
      </c>
      <c r="L37" s="160">
        <v>2</v>
      </c>
      <c r="M37" s="151" t="s">
        <v>207</v>
      </c>
      <c r="N37" s="147">
        <f>IF(("Default"&lt;&gt;"Reference probe"),"N","Y")</f>
      </c>
      <c r="O37" s="171" t="s">
        <v>37</v>
      </c>
      <c r="P37" s="171" t="s">
        <v>37</v>
      </c>
      <c r="Q37" s="171" t="s">
        <v>37</v>
      </c>
      <c r="R37" s="171" t="s">
        <v>37</v>
      </c>
      <c r="S37" s="171" t="s">
        <v>37</v>
      </c>
      <c r="T37" s="171" t="s">
        <v>37</v>
      </c>
      <c r="U37" s="171" t="s">
        <v>37</v>
      </c>
      <c r="V37" s="171" t="s">
        <v>37</v>
      </c>
      <c r="W37" s="171" t="s">
        <v>37</v>
      </c>
      <c r="X37" s="171" t="s">
        <v>37</v>
      </c>
      <c r="Y37" s="171" t="s">
        <v>41</v>
      </c>
      <c r="Z37" s="171" t="s">
        <v>37</v>
      </c>
      <c r="AA37" s="171" t="s">
        <v>37</v>
      </c>
      <c r="AB37" s="171" t="s">
        <v>37</v>
      </c>
      <c r="AC37" s="171" t="s">
        <v>37</v>
      </c>
    </row>
    <row r="38" ht="11.25" customHeight="1">
      <c r="A38" s="74"/>
      <c r="D38" s="153" t="s">
        <v>208</v>
      </c>
      <c r="E38" s="154" t="s">
        <v>114</v>
      </c>
      <c r="F38" s="155" t="s">
        <v>209</v>
      </c>
      <c r="G38" s="154" t="s">
        <v>160</v>
      </c>
      <c r="H38" s="154" t="s">
        <v>161</v>
      </c>
      <c r="I38" s="158" t="s">
        <v>151</v>
      </c>
      <c r="J38" s="156"/>
      <c r="K38" s="155"/>
      <c r="L38" s="160">
        <v>2</v>
      </c>
      <c r="M38" s="151"/>
      <c r="N38" s="147">
        <f>IF(("Default"&lt;&gt;"Reference probe"),"N","Y")</f>
      </c>
      <c r="O38" s="171" t="s">
        <v>37</v>
      </c>
      <c r="P38" s="171" t="s">
        <v>37</v>
      </c>
      <c r="Q38" s="171" t="s">
        <v>37</v>
      </c>
      <c r="R38" s="171" t="s">
        <v>37</v>
      </c>
      <c r="S38" s="171" t="s">
        <v>37</v>
      </c>
      <c r="T38" s="171" t="s">
        <v>37</v>
      </c>
      <c r="U38" s="171" t="s">
        <v>37</v>
      </c>
      <c r="V38" s="171" t="s">
        <v>35</v>
      </c>
      <c r="W38" s="171" t="s">
        <v>37</v>
      </c>
      <c r="X38" s="171" t="s">
        <v>37</v>
      </c>
      <c r="Y38" s="171" t="s">
        <v>41</v>
      </c>
      <c r="Z38" s="171" t="s">
        <v>37</v>
      </c>
      <c r="AA38" s="171" t="s">
        <v>37</v>
      </c>
      <c r="AB38" s="171" t="s">
        <v>37</v>
      </c>
      <c r="AC38" s="171" t="s">
        <v>37</v>
      </c>
    </row>
    <row r="39" ht="11.25" customHeight="1">
      <c r="A39" s="74"/>
      <c r="D39" s="153" t="s">
        <v>210</v>
      </c>
      <c r="E39" s="154" t="s">
        <v>114</v>
      </c>
      <c r="F39" s="155" t="s">
        <v>211</v>
      </c>
      <c r="G39" s="154" t="s">
        <v>160</v>
      </c>
      <c r="H39" s="154" t="s">
        <v>161</v>
      </c>
      <c r="I39" s="158" t="s">
        <v>148</v>
      </c>
      <c r="J39" s="156"/>
      <c r="K39" s="155"/>
      <c r="L39" s="160">
        <v>2</v>
      </c>
      <c r="M39" s="151"/>
      <c r="N39" s="147">
        <f>IF(("Default"&lt;&gt;"Reference probe"),"N","Y")</f>
      </c>
      <c r="O39" s="171" t="s">
        <v>37</v>
      </c>
      <c r="P39" s="171" t="s">
        <v>37</v>
      </c>
      <c r="Q39" s="171" t="s">
        <v>37</v>
      </c>
      <c r="R39" s="171" t="s">
        <v>37</v>
      </c>
      <c r="S39" s="171" t="s">
        <v>37</v>
      </c>
      <c r="T39" s="171" t="s">
        <v>37</v>
      </c>
      <c r="U39" s="171" t="s">
        <v>37</v>
      </c>
      <c r="V39" s="171" t="s">
        <v>37</v>
      </c>
      <c r="W39" s="171" t="s">
        <v>37</v>
      </c>
      <c r="X39" s="171" t="s">
        <v>37</v>
      </c>
      <c r="Y39" s="171" t="s">
        <v>41</v>
      </c>
      <c r="Z39" s="171" t="s">
        <v>37</v>
      </c>
      <c r="AA39" s="171" t="s">
        <v>37</v>
      </c>
      <c r="AB39" s="171" t="s">
        <v>37</v>
      </c>
      <c r="AC39" s="171" t="s">
        <v>37</v>
      </c>
    </row>
    <row r="40" ht="11.25" customHeight="1">
      <c r="A40" s="74"/>
      <c r="D40" s="153" t="s">
        <v>212</v>
      </c>
      <c r="E40" s="154" t="s">
        <v>114</v>
      </c>
      <c r="F40" s="155" t="s">
        <v>211</v>
      </c>
      <c r="G40" s="154" t="s">
        <v>160</v>
      </c>
      <c r="H40" s="154" t="s">
        <v>161</v>
      </c>
      <c r="I40" s="158" t="s">
        <v>148</v>
      </c>
      <c r="J40" s="156"/>
      <c r="K40" s="155"/>
      <c r="L40" s="160">
        <v>2</v>
      </c>
      <c r="M40" s="151"/>
      <c r="N40" s="147">
        <f>IF(("Reference probe"&lt;&gt;"Reference probe"),"N","Y")</f>
      </c>
      <c r="O40" s="171" t="s">
        <v>37</v>
      </c>
      <c r="P40" s="171" t="s">
        <v>37</v>
      </c>
      <c r="Q40" s="171" t="s">
        <v>37</v>
      </c>
      <c r="R40" s="171" t="s">
        <v>37</v>
      </c>
      <c r="S40" s="171" t="s">
        <v>37</v>
      </c>
      <c r="T40" s="171" t="s">
        <v>37</v>
      </c>
      <c r="U40" s="171" t="s">
        <v>37</v>
      </c>
      <c r="V40" s="171" t="s">
        <v>37</v>
      </c>
      <c r="W40" s="171" t="s">
        <v>37</v>
      </c>
      <c r="X40" s="171" t="s">
        <v>37</v>
      </c>
      <c r="Y40" s="171" t="s">
        <v>41</v>
      </c>
      <c r="Z40" s="171" t="s">
        <v>37</v>
      </c>
      <c r="AA40" s="171" t="s">
        <v>37</v>
      </c>
      <c r="AB40" s="171" t="s">
        <v>37</v>
      </c>
      <c r="AC40" s="171" t="s">
        <v>37</v>
      </c>
    </row>
    <row r="41" ht="11.25" customHeight="1">
      <c r="A41" s="74"/>
      <c r="D41" s="153" t="s">
        <v>213</v>
      </c>
      <c r="E41" s="154" t="s">
        <v>114</v>
      </c>
      <c r="F41" s="155" t="s">
        <v>214</v>
      </c>
      <c r="G41" s="154" t="s">
        <v>160</v>
      </c>
      <c r="H41" s="154" t="s">
        <v>161</v>
      </c>
      <c r="I41" s="158" t="s">
        <v>145</v>
      </c>
      <c r="J41" s="156"/>
      <c r="K41" s="155"/>
      <c r="L41" s="160">
        <v>2</v>
      </c>
      <c r="M41" s="151" t="s">
        <v>200</v>
      </c>
      <c r="N41" s="147">
        <f>IF(("Default"&lt;&gt;"Reference probe"),"N","Y")</f>
      </c>
      <c r="O41" s="171" t="s">
        <v>37</v>
      </c>
      <c r="P41" s="171" t="s">
        <v>37</v>
      </c>
      <c r="Q41" s="171" t="s">
        <v>37</v>
      </c>
      <c r="R41" s="171" t="s">
        <v>37</v>
      </c>
      <c r="S41" s="171" t="s">
        <v>37</v>
      </c>
      <c r="T41" s="171" t="s">
        <v>37</v>
      </c>
      <c r="U41" s="171" t="s">
        <v>37</v>
      </c>
      <c r="V41" s="171" t="s">
        <v>37</v>
      </c>
      <c r="W41" s="171" t="s">
        <v>37</v>
      </c>
      <c r="X41" s="171" t="s">
        <v>37</v>
      </c>
      <c r="Y41" s="171" t="s">
        <v>41</v>
      </c>
      <c r="Z41" s="171" t="s">
        <v>37</v>
      </c>
      <c r="AA41" s="171" t="s">
        <v>37</v>
      </c>
      <c r="AB41" s="171" t="s">
        <v>37</v>
      </c>
      <c r="AC41" s="171" t="s">
        <v>37</v>
      </c>
    </row>
    <row r="42" ht="11.25" customHeight="1">
      <c r="A42" s="74"/>
      <c r="D42" s="153" t="s">
        <v>215</v>
      </c>
      <c r="E42" s="154" t="s">
        <v>114</v>
      </c>
      <c r="F42" s="155" t="s">
        <v>216</v>
      </c>
      <c r="G42" s="154" t="s">
        <v>160</v>
      </c>
      <c r="H42" s="154" t="s">
        <v>161</v>
      </c>
      <c r="I42" s="158" t="s">
        <v>143</v>
      </c>
      <c r="J42" s="156"/>
      <c r="K42" s="155"/>
      <c r="L42" s="160">
        <v>2</v>
      </c>
      <c r="M42" s="151"/>
      <c r="N42" s="147">
        <f>IF(("Default"&lt;&gt;"Reference probe"),"N","Y")</f>
      </c>
      <c r="O42" s="171" t="s">
        <v>37</v>
      </c>
      <c r="P42" s="171" t="s">
        <v>37</v>
      </c>
      <c r="Q42" s="171" t="s">
        <v>37</v>
      </c>
      <c r="R42" s="171" t="s">
        <v>37</v>
      </c>
      <c r="S42" s="171" t="s">
        <v>37</v>
      </c>
      <c r="T42" s="171" t="s">
        <v>37</v>
      </c>
      <c r="U42" s="171" t="s">
        <v>37</v>
      </c>
      <c r="V42" s="171" t="s">
        <v>37</v>
      </c>
      <c r="W42" s="171" t="s">
        <v>37</v>
      </c>
      <c r="X42" s="171" t="s">
        <v>37</v>
      </c>
      <c r="Y42" s="171" t="s">
        <v>41</v>
      </c>
      <c r="Z42" s="171" t="s">
        <v>37</v>
      </c>
      <c r="AA42" s="171" t="s">
        <v>37</v>
      </c>
      <c r="AB42" s="171" t="s">
        <v>37</v>
      </c>
      <c r="AC42" s="171" t="s">
        <v>37</v>
      </c>
    </row>
    <row r="43" ht="11.25" customHeight="1">
      <c r="A43" s="74"/>
      <c r="D43" s="153" t="s">
        <v>217</v>
      </c>
      <c r="E43" s="154" t="s">
        <v>114</v>
      </c>
      <c r="F43" s="155" t="s">
        <v>218</v>
      </c>
      <c r="G43" s="154" t="s">
        <v>160</v>
      </c>
      <c r="H43" s="154" t="s">
        <v>161</v>
      </c>
      <c r="I43" s="158" t="s">
        <v>140</v>
      </c>
      <c r="J43" s="156"/>
      <c r="K43" s="155"/>
      <c r="L43" s="160">
        <v>2</v>
      </c>
      <c r="M43" s="151"/>
      <c r="N43" s="147">
        <f>IF(("Reference probe"&lt;&gt;"Reference probe"),"N","Y")</f>
      </c>
      <c r="O43" s="171" t="s">
        <v>37</v>
      </c>
      <c r="P43" s="171" t="s">
        <v>37</v>
      </c>
      <c r="Q43" s="171" t="s">
        <v>37</v>
      </c>
      <c r="R43" s="171" t="s">
        <v>37</v>
      </c>
      <c r="S43" s="171" t="s">
        <v>37</v>
      </c>
      <c r="T43" s="171" t="s">
        <v>37</v>
      </c>
      <c r="U43" s="171" t="s">
        <v>37</v>
      </c>
      <c r="V43" s="171" t="s">
        <v>37</v>
      </c>
      <c r="W43" s="171" t="s">
        <v>37</v>
      </c>
      <c r="X43" s="171" t="s">
        <v>37</v>
      </c>
      <c r="Y43" s="171" t="s">
        <v>41</v>
      </c>
      <c r="Z43" s="171" t="s">
        <v>37</v>
      </c>
      <c r="AA43" s="171" t="s">
        <v>37</v>
      </c>
      <c r="AB43" s="171" t="s">
        <v>37</v>
      </c>
      <c r="AC43" s="171" t="s">
        <v>37</v>
      </c>
    </row>
    <row r="44" ht="11.25" customHeight="1">
      <c r="A44" s="74"/>
      <c r="D44" s="153" t="s">
        <v>219</v>
      </c>
      <c r="E44" s="154" t="s">
        <v>114</v>
      </c>
      <c r="F44" s="155" t="s">
        <v>220</v>
      </c>
      <c r="G44" s="154" t="s">
        <v>160</v>
      </c>
      <c r="H44" s="154" t="s">
        <v>161</v>
      </c>
      <c r="I44" s="158" t="s">
        <v>138</v>
      </c>
      <c r="J44" s="156"/>
      <c r="K44" s="155"/>
      <c r="L44" s="160">
        <v>2</v>
      </c>
      <c r="M44" s="151" t="s">
        <v>200</v>
      </c>
      <c r="N44" s="147">
        <f>IF(("Default"&lt;&gt;"Reference probe"),"N","Y")</f>
      </c>
      <c r="O44" s="171" t="s">
        <v>37</v>
      </c>
      <c r="P44" s="171" t="s">
        <v>37</v>
      </c>
      <c r="Q44" s="171" t="s">
        <v>37</v>
      </c>
      <c r="R44" s="171" t="s">
        <v>37</v>
      </c>
      <c r="S44" s="171" t="s">
        <v>37</v>
      </c>
      <c r="T44" s="171" t="s">
        <v>37</v>
      </c>
      <c r="U44" s="171" t="s">
        <v>37</v>
      </c>
      <c r="V44" s="171" t="s">
        <v>37</v>
      </c>
      <c r="W44" s="171" t="s">
        <v>37</v>
      </c>
      <c r="X44" s="171" t="s">
        <v>37</v>
      </c>
      <c r="Y44" s="171" t="s">
        <v>41</v>
      </c>
      <c r="Z44" s="171" t="s">
        <v>37</v>
      </c>
      <c r="AA44" s="171" t="s">
        <v>37</v>
      </c>
      <c r="AB44" s="171" t="s">
        <v>37</v>
      </c>
      <c r="AC44" s="171" t="s">
        <v>37</v>
      </c>
    </row>
    <row r="45" ht="11.25" customHeight="1">
      <c r="A45" s="74"/>
      <c r="D45" s="153" t="s">
        <v>221</v>
      </c>
      <c r="E45" s="154" t="s">
        <v>114</v>
      </c>
      <c r="F45" s="155" t="s">
        <v>220</v>
      </c>
      <c r="G45" s="154" t="s">
        <v>160</v>
      </c>
      <c r="H45" s="154" t="s">
        <v>161</v>
      </c>
      <c r="I45" s="158" t="s">
        <v>138</v>
      </c>
      <c r="J45" s="156"/>
      <c r="K45" s="155"/>
      <c r="L45" s="160">
        <v>2</v>
      </c>
      <c r="M45" s="151"/>
      <c r="N45" s="147">
        <f>IF(("Reference probe"&lt;&gt;"Reference probe"),"N","Y")</f>
      </c>
      <c r="O45" s="171" t="s">
        <v>37</v>
      </c>
      <c r="P45" s="171" t="s">
        <v>37</v>
      </c>
      <c r="Q45" s="171" t="s">
        <v>37</v>
      </c>
      <c r="R45" s="171" t="s">
        <v>37</v>
      </c>
      <c r="S45" s="171" t="s">
        <v>37</v>
      </c>
      <c r="T45" s="171" t="s">
        <v>37</v>
      </c>
      <c r="U45" s="171" t="s">
        <v>37</v>
      </c>
      <c r="V45" s="171" t="s">
        <v>37</v>
      </c>
      <c r="W45" s="171" t="s">
        <v>37</v>
      </c>
      <c r="X45" s="171" t="s">
        <v>37</v>
      </c>
      <c r="Y45" s="171" t="s">
        <v>41</v>
      </c>
      <c r="Z45" s="171" t="s">
        <v>37</v>
      </c>
      <c r="AA45" s="171" t="s">
        <v>37</v>
      </c>
      <c r="AB45" s="171" t="s">
        <v>37</v>
      </c>
      <c r="AC45" s="171" t="s">
        <v>37</v>
      </c>
    </row>
    <row r="46" ht="11.25" customHeight="1">
      <c r="A46" s="74"/>
      <c r="D46" s="153" t="s">
        <v>222</v>
      </c>
      <c r="E46" s="154" t="s">
        <v>114</v>
      </c>
      <c r="F46" s="155" t="s">
        <v>223</v>
      </c>
      <c r="G46" s="154" t="s">
        <v>160</v>
      </c>
      <c r="H46" s="154" t="s">
        <v>161</v>
      </c>
      <c r="I46" s="158" t="s">
        <v>136</v>
      </c>
      <c r="J46" s="156"/>
      <c r="K46" s="155"/>
      <c r="L46" s="160">
        <v>2</v>
      </c>
      <c r="M46" s="151"/>
      <c r="N46" s="147">
        <f>IF(("Reference probe"&lt;&gt;"Reference probe"),"N","Y")</f>
      </c>
      <c r="O46" s="171" t="s">
        <v>37</v>
      </c>
      <c r="P46" s="171" t="s">
        <v>37</v>
      </c>
      <c r="Q46" s="171" t="s">
        <v>37</v>
      </c>
      <c r="R46" s="171" t="s">
        <v>37</v>
      </c>
      <c r="S46" s="171" t="s">
        <v>37</v>
      </c>
      <c r="T46" s="171" t="s">
        <v>37</v>
      </c>
      <c r="U46" s="171" t="s">
        <v>37</v>
      </c>
      <c r="V46" s="171" t="s">
        <v>37</v>
      </c>
      <c r="W46" s="171" t="s">
        <v>37</v>
      </c>
      <c r="X46" s="171" t="s">
        <v>37</v>
      </c>
      <c r="Y46" s="171" t="s">
        <v>41</v>
      </c>
      <c r="Z46" s="171" t="s">
        <v>37</v>
      </c>
      <c r="AA46" s="171" t="s">
        <v>37</v>
      </c>
      <c r="AB46" s="171" t="s">
        <v>37</v>
      </c>
      <c r="AC46" s="171" t="s">
        <v>37</v>
      </c>
    </row>
    <row r="47" ht="11.25" customHeight="1">
      <c r="A47" s="74"/>
      <c r="D47" s="153" t="s">
        <v>224</v>
      </c>
      <c r="E47" s="154" t="s">
        <v>114</v>
      </c>
      <c r="F47" s="155" t="s">
        <v>223</v>
      </c>
      <c r="G47" s="154" t="s">
        <v>160</v>
      </c>
      <c r="H47" s="154" t="s">
        <v>161</v>
      </c>
      <c r="I47" s="158" t="s">
        <v>136</v>
      </c>
      <c r="J47" s="156"/>
      <c r="K47" s="155" t="s">
        <v>225</v>
      </c>
      <c r="L47" s="160">
        <v>2</v>
      </c>
      <c r="M47" s="151"/>
      <c r="N47" s="147">
        <f>IF(("Reference probe"&lt;&gt;"Reference probe"),"N","Y")</f>
      </c>
      <c r="O47" s="171" t="s">
        <v>37</v>
      </c>
      <c r="P47" s="171" t="s">
        <v>37</v>
      </c>
      <c r="Q47" s="171" t="s">
        <v>37</v>
      </c>
      <c r="R47" s="171" t="s">
        <v>37</v>
      </c>
      <c r="S47" s="171" t="s">
        <v>37</v>
      </c>
      <c r="T47" s="171" t="s">
        <v>37</v>
      </c>
      <c r="U47" s="171" t="s">
        <v>37</v>
      </c>
      <c r="V47" s="171" t="s">
        <v>37</v>
      </c>
      <c r="W47" s="171" t="s">
        <v>37</v>
      </c>
      <c r="X47" s="171" t="s">
        <v>37</v>
      </c>
      <c r="Y47" s="171" t="s">
        <v>41</v>
      </c>
      <c r="Z47" s="171" t="s">
        <v>37</v>
      </c>
      <c r="AA47" s="171" t="s">
        <v>37</v>
      </c>
      <c r="AB47" s="171" t="s">
        <v>37</v>
      </c>
      <c r="AC47" s="171" t="s">
        <v>37</v>
      </c>
    </row>
    <row r="48" ht="11.25" customHeight="1">
      <c r="A48" s="74"/>
      <c r="D48" s="153" t="s">
        <v>226</v>
      </c>
      <c r="E48" s="154" t="s">
        <v>114</v>
      </c>
      <c r="F48" s="155" t="s">
        <v>227</v>
      </c>
      <c r="G48" s="154" t="s">
        <v>160</v>
      </c>
      <c r="H48" s="154" t="s">
        <v>161</v>
      </c>
      <c r="I48" s="158" t="s">
        <v>133</v>
      </c>
      <c r="J48" s="156"/>
      <c r="K48" s="155"/>
      <c r="L48" s="160">
        <v>2</v>
      </c>
      <c r="M48" s="151"/>
      <c r="N48" s="147">
        <f>IF(("Reference probe"&lt;&gt;"Reference probe"),"N","Y")</f>
      </c>
      <c r="O48" s="171" t="s">
        <v>37</v>
      </c>
      <c r="P48" s="171" t="s">
        <v>37</v>
      </c>
      <c r="Q48" s="171" t="s">
        <v>37</v>
      </c>
      <c r="R48" s="171" t="s">
        <v>37</v>
      </c>
      <c r="S48" s="171" t="s">
        <v>37</v>
      </c>
      <c r="T48" s="171" t="s">
        <v>37</v>
      </c>
      <c r="U48" s="171" t="s">
        <v>37</v>
      </c>
      <c r="V48" s="171" t="s">
        <v>37</v>
      </c>
      <c r="W48" s="171" t="s">
        <v>37</v>
      </c>
      <c r="X48" s="171" t="s">
        <v>37</v>
      </c>
      <c r="Y48" s="171" t="s">
        <v>41</v>
      </c>
      <c r="Z48" s="171" t="s">
        <v>37</v>
      </c>
      <c r="AA48" s="171" t="s">
        <v>37</v>
      </c>
      <c r="AB48" s="171" t="s">
        <v>37</v>
      </c>
      <c r="AC48" s="171" t="s">
        <v>37</v>
      </c>
    </row>
    <row r="49" ht="11.25" customHeight="1">
      <c r="A49" s="74"/>
      <c r="D49" s="153" t="s">
        <v>228</v>
      </c>
      <c r="E49" s="154" t="s">
        <v>114</v>
      </c>
      <c r="F49" s="155" t="s">
        <v>229</v>
      </c>
      <c r="G49" s="154" t="s">
        <v>160</v>
      </c>
      <c r="H49" s="154" t="s">
        <v>161</v>
      </c>
      <c r="I49" s="158" t="s">
        <v>230</v>
      </c>
      <c r="J49" s="156"/>
      <c r="K49" s="155"/>
      <c r="L49" s="160">
        <v>2</v>
      </c>
      <c r="M49" s="151"/>
      <c r="N49" s="147">
        <f>IF(("Reference probe"&lt;&gt;"Reference probe"),"N","Y")</f>
      </c>
      <c r="O49" s="171" t="s">
        <v>37</v>
      </c>
      <c r="P49" s="171" t="s">
        <v>37</v>
      </c>
      <c r="Q49" s="171" t="s">
        <v>37</v>
      </c>
      <c r="R49" s="171" t="s">
        <v>37</v>
      </c>
      <c r="S49" s="171" t="s">
        <v>37</v>
      </c>
      <c r="T49" s="171" t="s">
        <v>37</v>
      </c>
      <c r="U49" s="171" t="s">
        <v>37</v>
      </c>
      <c r="V49" s="171" t="s">
        <v>37</v>
      </c>
      <c r="W49" s="171" t="s">
        <v>37</v>
      </c>
      <c r="X49" s="171" t="s">
        <v>37</v>
      </c>
      <c r="Y49" s="171" t="s">
        <v>41</v>
      </c>
      <c r="Z49" s="171" t="s">
        <v>37</v>
      </c>
      <c r="AA49" s="171" t="s">
        <v>37</v>
      </c>
      <c r="AB49" s="171" t="s">
        <v>37</v>
      </c>
      <c r="AC49" s="171" t="s">
        <v>37</v>
      </c>
    </row>
    <row r="50" ht="11.25" customHeight="1">
      <c r="A50" s="74"/>
      <c r="D50" s="153" t="s">
        <v>231</v>
      </c>
      <c r="E50" s="154" t="s">
        <v>114</v>
      </c>
      <c r="F50" s="155" t="s">
        <v>232</v>
      </c>
      <c r="G50" s="154" t="s">
        <v>160</v>
      </c>
      <c r="H50" s="154" t="s">
        <v>161</v>
      </c>
      <c r="I50" s="158" t="s">
        <v>131</v>
      </c>
      <c r="J50" s="156"/>
      <c r="K50" s="155"/>
      <c r="L50" s="160">
        <v>2</v>
      </c>
      <c r="M50" s="151"/>
      <c r="N50" s="147">
        <f>IF(("Default"&lt;&gt;"Reference probe"),"N","Y")</f>
      </c>
      <c r="O50" s="171" t="s">
        <v>37</v>
      </c>
      <c r="P50" s="171" t="s">
        <v>37</v>
      </c>
      <c r="Q50" s="171" t="s">
        <v>37</v>
      </c>
      <c r="R50" s="171" t="s">
        <v>37</v>
      </c>
      <c r="S50" s="171" t="s">
        <v>37</v>
      </c>
      <c r="T50" s="171" t="s">
        <v>37</v>
      </c>
      <c r="U50" s="171" t="s">
        <v>37</v>
      </c>
      <c r="V50" s="171" t="s">
        <v>37</v>
      </c>
      <c r="W50" s="171" t="s">
        <v>37</v>
      </c>
      <c r="X50" s="171" t="s">
        <v>37</v>
      </c>
      <c r="Y50" s="171" t="s">
        <v>41</v>
      </c>
      <c r="Z50" s="171" t="s">
        <v>37</v>
      </c>
      <c r="AA50" s="171" t="s">
        <v>37</v>
      </c>
      <c r="AB50" s="171" t="s">
        <v>37</v>
      </c>
      <c r="AC50" s="171" t="s">
        <v>37</v>
      </c>
    </row>
    <row r="51" ht="11.25" customHeight="1">
      <c r="A51" s="74"/>
      <c r="D51" s="153" t="s">
        <v>233</v>
      </c>
      <c r="E51" s="154" t="s">
        <v>114</v>
      </c>
      <c r="F51" s="155" t="s">
        <v>234</v>
      </c>
      <c r="G51" s="154" t="s">
        <v>160</v>
      </c>
      <c r="H51" s="154" t="s">
        <v>161</v>
      </c>
      <c r="I51" s="158" t="s">
        <v>128</v>
      </c>
      <c r="J51" s="156"/>
      <c r="K51" s="155"/>
      <c r="L51" s="160">
        <v>2</v>
      </c>
      <c r="M51" s="151"/>
      <c r="N51" s="147">
        <f>IF(("Reference probe"&lt;&gt;"Reference probe"),"N","Y")</f>
      </c>
      <c r="O51" s="171" t="s">
        <v>37</v>
      </c>
      <c r="P51" s="171" t="s">
        <v>37</v>
      </c>
      <c r="Q51" s="171" t="s">
        <v>37</v>
      </c>
      <c r="R51" s="171" t="s">
        <v>37</v>
      </c>
      <c r="S51" s="171" t="s">
        <v>37</v>
      </c>
      <c r="T51" s="171" t="s">
        <v>37</v>
      </c>
      <c r="U51" s="171" t="s">
        <v>37</v>
      </c>
      <c r="V51" s="171" t="s">
        <v>37</v>
      </c>
      <c r="W51" s="171" t="s">
        <v>37</v>
      </c>
      <c r="X51" s="171" t="s">
        <v>37</v>
      </c>
      <c r="Y51" s="171" t="s">
        <v>41</v>
      </c>
      <c r="Z51" s="171" t="s">
        <v>37</v>
      </c>
      <c r="AA51" s="171" t="s">
        <v>37</v>
      </c>
      <c r="AB51" s="171" t="s">
        <v>37</v>
      </c>
      <c r="AC51" s="171" t="s">
        <v>37</v>
      </c>
    </row>
    <row r="52" ht="11.25" customHeight="1">
      <c r="A52" s="74"/>
      <c r="D52" s="153" t="s">
        <v>235</v>
      </c>
      <c r="E52" s="154" t="s">
        <v>114</v>
      </c>
      <c r="F52" s="155" t="s">
        <v>236</v>
      </c>
      <c r="G52" s="154" t="s">
        <v>160</v>
      </c>
      <c r="H52" s="154" t="s">
        <v>161</v>
      </c>
      <c r="I52" s="158" t="s">
        <v>125</v>
      </c>
      <c r="J52" s="156"/>
      <c r="K52" s="155"/>
      <c r="L52" s="160">
        <v>2</v>
      </c>
      <c r="M52" s="151"/>
      <c r="N52" s="147">
        <f>IF(("Reference probe"&lt;&gt;"Reference probe"),"N","Y")</f>
      </c>
      <c r="O52" s="171" t="s">
        <v>37</v>
      </c>
      <c r="P52" s="171" t="s">
        <v>37</v>
      </c>
      <c r="Q52" s="171" t="s">
        <v>37</v>
      </c>
      <c r="R52" s="171" t="s">
        <v>37</v>
      </c>
      <c r="S52" s="171" t="s">
        <v>37</v>
      </c>
      <c r="T52" s="171" t="s">
        <v>37</v>
      </c>
      <c r="U52" s="171" t="s">
        <v>37</v>
      </c>
      <c r="V52" s="171" t="s">
        <v>37</v>
      </c>
      <c r="W52" s="171" t="s">
        <v>37</v>
      </c>
      <c r="X52" s="171" t="s">
        <v>37</v>
      </c>
      <c r="Y52" s="171" t="s">
        <v>41</v>
      </c>
      <c r="Z52" s="171" t="s">
        <v>37</v>
      </c>
      <c r="AA52" s="171" t="s">
        <v>37</v>
      </c>
      <c r="AB52" s="171" t="s">
        <v>37</v>
      </c>
      <c r="AC52" s="171" t="s">
        <v>37</v>
      </c>
    </row>
    <row r="53" ht="11.25" customHeight="1">
      <c r="A53" s="74"/>
      <c r="D53" s="153" t="s">
        <v>237</v>
      </c>
      <c r="E53" s="154" t="s">
        <v>114</v>
      </c>
      <c r="F53" s="155" t="s">
        <v>238</v>
      </c>
      <c r="G53" s="154" t="s">
        <v>160</v>
      </c>
      <c r="H53" s="154" t="s">
        <v>161</v>
      </c>
      <c r="I53" s="158" t="s">
        <v>123</v>
      </c>
      <c r="J53" s="156"/>
      <c r="K53" s="155"/>
      <c r="L53" s="160">
        <v>2</v>
      </c>
      <c r="M53" s="151"/>
      <c r="N53" s="147">
        <f>IF(("Reference probe"&lt;&gt;"Reference probe"),"N","Y")</f>
      </c>
      <c r="O53" s="171" t="s">
        <v>37</v>
      </c>
      <c r="P53" s="171" t="s">
        <v>37</v>
      </c>
      <c r="Q53" s="171" t="s">
        <v>37</v>
      </c>
      <c r="R53" s="171" t="s">
        <v>37</v>
      </c>
      <c r="S53" s="171" t="s">
        <v>37</v>
      </c>
      <c r="T53" s="171" t="s">
        <v>37</v>
      </c>
      <c r="U53" s="171" t="s">
        <v>37</v>
      </c>
      <c r="V53" s="171" t="s">
        <v>37</v>
      </c>
      <c r="W53" s="171" t="s">
        <v>37</v>
      </c>
      <c r="X53" s="171" t="s">
        <v>37</v>
      </c>
      <c r="Y53" s="171" t="s">
        <v>41</v>
      </c>
      <c r="Z53" s="171" t="s">
        <v>37</v>
      </c>
      <c r="AA53" s="171" t="s">
        <v>37</v>
      </c>
      <c r="AB53" s="171" t="s">
        <v>37</v>
      </c>
      <c r="AC53" s="171" t="s">
        <v>37</v>
      </c>
    </row>
    <row r="54" ht="11.25" customHeight="1">
      <c r="A54" s="74"/>
      <c r="D54" s="153" t="s">
        <v>239</v>
      </c>
      <c r="E54" s="154" t="s">
        <v>114</v>
      </c>
      <c r="F54" s="155" t="s">
        <v>240</v>
      </c>
      <c r="G54" s="154" t="s">
        <v>160</v>
      </c>
      <c r="H54" s="154" t="s">
        <v>161</v>
      </c>
      <c r="I54" s="158" t="s">
        <v>121</v>
      </c>
      <c r="J54" s="156"/>
      <c r="K54" s="155"/>
      <c r="L54" s="160">
        <v>2</v>
      </c>
      <c r="M54" s="151"/>
      <c r="N54" s="147">
        <f>IF(("Reference probe"&lt;&gt;"Reference probe"),"N","Y")</f>
      </c>
      <c r="O54" s="171" t="s">
        <v>37</v>
      </c>
      <c r="P54" s="171" t="s">
        <v>37</v>
      </c>
      <c r="Q54" s="171" t="s">
        <v>37</v>
      </c>
      <c r="R54" s="171" t="s">
        <v>37</v>
      </c>
      <c r="S54" s="171" t="s">
        <v>37</v>
      </c>
      <c r="T54" s="171" t="s">
        <v>37</v>
      </c>
      <c r="U54" s="171" t="s">
        <v>37</v>
      </c>
      <c r="V54" s="171" t="s">
        <v>37</v>
      </c>
      <c r="W54" s="171" t="s">
        <v>37</v>
      </c>
      <c r="X54" s="171" t="s">
        <v>37</v>
      </c>
      <c r="Y54" s="171" t="s">
        <v>41</v>
      </c>
      <c r="Z54" s="171" t="s">
        <v>37</v>
      </c>
      <c r="AA54" s="171" t="s">
        <v>37</v>
      </c>
      <c r="AB54" s="171" t="s">
        <v>37</v>
      </c>
      <c r="AC54" s="171" t="s">
        <v>37</v>
      </c>
    </row>
    <row r="55" ht="11.25" customHeight="1">
      <c r="A55" s="74"/>
      <c r="D55" s="153" t="s">
        <v>241</v>
      </c>
      <c r="E55" s="154" t="s">
        <v>114</v>
      </c>
      <c r="F55" s="155" t="s">
        <v>242</v>
      </c>
      <c r="G55" s="154" t="s">
        <v>160</v>
      </c>
      <c r="H55" s="154" t="s">
        <v>161</v>
      </c>
      <c r="I55" s="158" t="s">
        <v>118</v>
      </c>
      <c r="J55" s="156"/>
      <c r="K55" s="155"/>
      <c r="L55" s="160">
        <v>2</v>
      </c>
      <c r="M55" s="151"/>
      <c r="N55" s="147">
        <f>IF(("Reference probe"&lt;&gt;"Reference probe"),"N","Y")</f>
      </c>
      <c r="O55" s="171" t="s">
        <v>37</v>
      </c>
      <c r="P55" s="171" t="s">
        <v>37</v>
      </c>
      <c r="Q55" s="171" t="s">
        <v>37</v>
      </c>
      <c r="R55" s="171" t="s">
        <v>37</v>
      </c>
      <c r="S55" s="171" t="s">
        <v>37</v>
      </c>
      <c r="T55" s="171" t="s">
        <v>37</v>
      </c>
      <c r="U55" s="171" t="s">
        <v>37</v>
      </c>
      <c r="V55" s="171" t="s">
        <v>37</v>
      </c>
      <c r="W55" s="171" t="s">
        <v>37</v>
      </c>
      <c r="X55" s="171" t="s">
        <v>37</v>
      </c>
      <c r="Y55" s="171" t="s">
        <v>41</v>
      </c>
      <c r="Z55" s="171" t="s">
        <v>37</v>
      </c>
      <c r="AA55" s="171" t="s">
        <v>37</v>
      </c>
      <c r="AB55" s="171" t="s">
        <v>37</v>
      </c>
      <c r="AC55" s="171" t="s">
        <v>37</v>
      </c>
    </row>
    <row r="56" ht="11.25" customHeight="1">
      <c r="A56" s="74"/>
      <c r="D56" s="153" t="s">
        <v>243</v>
      </c>
      <c r="E56" s="154" t="s">
        <v>114</v>
      </c>
      <c r="F56" s="155" t="s">
        <v>242</v>
      </c>
      <c r="G56" s="154" t="s">
        <v>160</v>
      </c>
      <c r="H56" s="154" t="s">
        <v>161</v>
      </c>
      <c r="I56" s="158" t="s">
        <v>118</v>
      </c>
      <c r="J56" s="156"/>
      <c r="K56" s="155" t="s">
        <v>244</v>
      </c>
      <c r="L56" s="160">
        <v>2</v>
      </c>
      <c r="M56" s="151"/>
      <c r="N56" s="147">
        <f>IF(("Default"&lt;&gt;"Reference probe"),"N","Y")</f>
      </c>
      <c r="O56" s="171" t="s">
        <v>37</v>
      </c>
      <c r="P56" s="171" t="s">
        <v>37</v>
      </c>
      <c r="Q56" s="171" t="s">
        <v>37</v>
      </c>
      <c r="R56" s="171" t="s">
        <v>37</v>
      </c>
      <c r="S56" s="171" t="s">
        <v>37</v>
      </c>
      <c r="T56" s="171" t="s">
        <v>37</v>
      </c>
      <c r="U56" s="171" t="s">
        <v>37</v>
      </c>
      <c r="V56" s="171" t="s">
        <v>37</v>
      </c>
      <c r="W56" s="171" t="s">
        <v>37</v>
      </c>
      <c r="X56" s="171" t="s">
        <v>37</v>
      </c>
      <c r="Y56" s="171" t="s">
        <v>41</v>
      </c>
      <c r="Z56" s="171" t="s">
        <v>37</v>
      </c>
      <c r="AA56" s="171" t="s">
        <v>37</v>
      </c>
      <c r="AB56" s="171" t="s">
        <v>37</v>
      </c>
      <c r="AC56" s="171" t="s">
        <v>37</v>
      </c>
    </row>
    <row r="57" ht="11.25" customHeight="1">
      <c r="A57" s="74"/>
      <c r="D57" s="153" t="s">
        <v>245</v>
      </c>
      <c r="E57" s="154" t="s">
        <v>114</v>
      </c>
      <c r="F57" s="155" t="s">
        <v>246</v>
      </c>
      <c r="G57" s="154" t="s">
        <v>160</v>
      </c>
      <c r="H57" s="154" t="s">
        <v>161</v>
      </c>
      <c r="I57" s="158" t="s">
        <v>187</v>
      </c>
      <c r="J57" s="156"/>
      <c r="K57" s="155" t="s">
        <v>247</v>
      </c>
      <c r="L57" s="160">
        <v>2</v>
      </c>
      <c r="M57" s="151"/>
      <c r="N57" s="147">
        <f>IF(("Default"&lt;&gt;"Reference probe"),"N","Y")</f>
      </c>
      <c r="O57" s="171" t="s">
        <v>37</v>
      </c>
      <c r="P57" s="171" t="s">
        <v>37</v>
      </c>
      <c r="Q57" s="171" t="s">
        <v>37</v>
      </c>
      <c r="R57" s="171" t="s">
        <v>37</v>
      </c>
      <c r="S57" s="171" t="s">
        <v>37</v>
      </c>
      <c r="T57" s="171" t="s">
        <v>37</v>
      </c>
      <c r="U57" s="171" t="s">
        <v>37</v>
      </c>
      <c r="V57" s="171" t="s">
        <v>37</v>
      </c>
      <c r="W57" s="171" t="s">
        <v>37</v>
      </c>
      <c r="X57" s="171" t="s">
        <v>37</v>
      </c>
      <c r="Y57" s="171" t="s">
        <v>41</v>
      </c>
      <c r="Z57" s="171" t="s">
        <v>37</v>
      </c>
      <c r="AA57" s="171" t="s">
        <v>37</v>
      </c>
      <c r="AB57" s="171" t="s">
        <v>37</v>
      </c>
      <c r="AC57" s="171" t="s">
        <v>37</v>
      </c>
    </row>
    <row r="58" ht="11.25" customHeight="1">
      <c r="A58" s="74"/>
      <c r="D58" s="153" t="s">
        <v>248</v>
      </c>
      <c r="E58" s="154" t="s">
        <v>114</v>
      </c>
      <c r="F58" s="155" t="s">
        <v>249</v>
      </c>
      <c r="G58" s="154" t="s">
        <v>250</v>
      </c>
      <c r="H58" s="154" t="s">
        <v>251</v>
      </c>
      <c r="I58" s="158" t="s">
        <v>154</v>
      </c>
      <c r="J58" s="156"/>
      <c r="K58" s="155" t="s">
        <v>252</v>
      </c>
      <c r="L58" s="160">
        <v>2</v>
      </c>
      <c r="M58" s="151"/>
      <c r="N58" s="147">
        <f>IF(("Default"&lt;&gt;"Reference probe"),"N","Y")</f>
      </c>
      <c r="O58" s="171" t="s">
        <v>37</v>
      </c>
      <c r="P58" s="171" t="s">
        <v>37</v>
      </c>
      <c r="Q58" s="171" t="s">
        <v>37</v>
      </c>
      <c r="R58" s="171" t="s">
        <v>37</v>
      </c>
      <c r="S58" s="171" t="s">
        <v>37</v>
      </c>
      <c r="T58" s="171" t="s">
        <v>37</v>
      </c>
      <c r="U58" s="171" t="s">
        <v>37</v>
      </c>
      <c r="V58" s="171" t="s">
        <v>37</v>
      </c>
      <c r="W58" s="171" t="s">
        <v>37</v>
      </c>
      <c r="X58" s="171" t="s">
        <v>37</v>
      </c>
      <c r="Y58" s="171" t="s">
        <v>41</v>
      </c>
      <c r="Z58" s="171" t="s">
        <v>37</v>
      </c>
      <c r="AA58" s="171" t="s">
        <v>37</v>
      </c>
      <c r="AB58" s="171" t="s">
        <v>37</v>
      </c>
      <c r="AC58" s="171" t="s">
        <v>37</v>
      </c>
    </row>
    <row r="59" ht="11.25" customHeight="1">
      <c r="A59" s="74"/>
      <c r="D59" s="153" t="s">
        <v>253</v>
      </c>
      <c r="E59" s="154" t="s">
        <v>114</v>
      </c>
      <c r="F59" s="155" t="s">
        <v>254</v>
      </c>
      <c r="G59" s="154" t="s">
        <v>250</v>
      </c>
      <c r="H59" s="154" t="s">
        <v>251</v>
      </c>
      <c r="I59" s="158" t="s">
        <v>154</v>
      </c>
      <c r="J59" s="156"/>
      <c r="K59" s="155" t="s">
        <v>255</v>
      </c>
      <c r="L59" s="160">
        <v>2</v>
      </c>
      <c r="M59" s="151"/>
      <c r="N59" s="147">
        <f>IF(("Default"&lt;&gt;"Reference probe"),"N","Y")</f>
      </c>
      <c r="O59" s="171" t="s">
        <v>37</v>
      </c>
      <c r="P59" s="171" t="s">
        <v>37</v>
      </c>
      <c r="Q59" s="171" t="s">
        <v>37</v>
      </c>
      <c r="R59" s="171" t="s">
        <v>37</v>
      </c>
      <c r="S59" s="171" t="s">
        <v>37</v>
      </c>
      <c r="T59" s="171" t="s">
        <v>37</v>
      </c>
      <c r="U59" s="171" t="s">
        <v>37</v>
      </c>
      <c r="V59" s="171" t="s">
        <v>37</v>
      </c>
      <c r="W59" s="171" t="s">
        <v>37</v>
      </c>
      <c r="X59" s="171" t="s">
        <v>37</v>
      </c>
      <c r="Y59" s="171" t="s">
        <v>41</v>
      </c>
      <c r="Z59" s="171" t="s">
        <v>37</v>
      </c>
      <c r="AA59" s="171" t="s">
        <v>37</v>
      </c>
      <c r="AB59" s="171" t="s">
        <v>37</v>
      </c>
      <c r="AC59" s="171" t="s">
        <v>37</v>
      </c>
    </row>
    <row r="60" ht="11.25" customHeight="1">
      <c r="A60" s="74"/>
      <c r="D60" s="153" t="s">
        <v>256</v>
      </c>
      <c r="E60" s="154" t="s">
        <v>114</v>
      </c>
      <c r="F60" s="155" t="s">
        <v>257</v>
      </c>
      <c r="G60" s="154" t="s">
        <v>250</v>
      </c>
      <c r="H60" s="154" t="s">
        <v>251</v>
      </c>
      <c r="I60" s="158" t="s">
        <v>154</v>
      </c>
      <c r="J60" s="156"/>
      <c r="K60" s="155" t="s">
        <v>197</v>
      </c>
      <c r="L60" s="160">
        <v>2</v>
      </c>
      <c r="M60" s="151" t="s">
        <v>258</v>
      </c>
      <c r="N60" s="147">
        <f>IF(("Default"&lt;&gt;"Reference probe"),"N","Y")</f>
      </c>
      <c r="O60" s="171" t="s">
        <v>37</v>
      </c>
      <c r="P60" s="171" t="s">
        <v>37</v>
      </c>
      <c r="Q60" s="171" t="s">
        <v>37</v>
      </c>
      <c r="R60" s="171" t="s">
        <v>37</v>
      </c>
      <c r="S60" s="171" t="s">
        <v>37</v>
      </c>
      <c r="T60" s="171" t="s">
        <v>37</v>
      </c>
      <c r="U60" s="171" t="s">
        <v>37</v>
      </c>
      <c r="V60" s="171" t="s">
        <v>37</v>
      </c>
      <c r="W60" s="171" t="s">
        <v>37</v>
      </c>
      <c r="X60" s="171" t="s">
        <v>37</v>
      </c>
      <c r="Y60" s="171" t="s">
        <v>41</v>
      </c>
      <c r="Z60" s="171" t="s">
        <v>37</v>
      </c>
      <c r="AA60" s="171" t="s">
        <v>37</v>
      </c>
      <c r="AB60" s="171" t="s">
        <v>37</v>
      </c>
      <c r="AC60" s="171" t="s">
        <v>37</v>
      </c>
    </row>
    <row r="61" ht="11.25" customHeight="1">
      <c r="A61" s="74"/>
      <c r="D61" s="153" t="s">
        <v>259</v>
      </c>
      <c r="E61" s="154" t="s">
        <v>114</v>
      </c>
      <c r="F61" s="155" t="s">
        <v>257</v>
      </c>
      <c r="G61" s="154" t="s">
        <v>250</v>
      </c>
      <c r="H61" s="154" t="s">
        <v>251</v>
      </c>
      <c r="I61" s="158" t="s">
        <v>202</v>
      </c>
      <c r="J61" s="156"/>
      <c r="K61" s="155" t="s">
        <v>260</v>
      </c>
      <c r="L61" s="160">
        <v>2</v>
      </c>
      <c r="M61" s="151" t="s">
        <v>261</v>
      </c>
      <c r="N61" s="147">
        <f>IF(("Default"&lt;&gt;"Reference probe"),"N","Y")</f>
      </c>
      <c r="O61" s="171" t="s">
        <v>37</v>
      </c>
      <c r="P61" s="171" t="s">
        <v>37</v>
      </c>
      <c r="Q61" s="171" t="s">
        <v>37</v>
      </c>
      <c r="R61" s="171" t="s">
        <v>37</v>
      </c>
      <c r="S61" s="171" t="s">
        <v>37</v>
      </c>
      <c r="T61" s="171" t="s">
        <v>37</v>
      </c>
      <c r="U61" s="171" t="s">
        <v>37</v>
      </c>
      <c r="V61" s="171" t="s">
        <v>37</v>
      </c>
      <c r="W61" s="171" t="s">
        <v>37</v>
      </c>
      <c r="X61" s="171" t="s">
        <v>37</v>
      </c>
      <c r="Y61" s="171" t="s">
        <v>41</v>
      </c>
      <c r="Z61" s="171" t="s">
        <v>37</v>
      </c>
      <c r="AA61" s="171" t="s">
        <v>37</v>
      </c>
      <c r="AB61" s="171" t="s">
        <v>37</v>
      </c>
      <c r="AC61" s="171" t="s">
        <v>37</v>
      </c>
    </row>
    <row r="62" ht="11.25" customHeight="1">
      <c r="A62" s="74"/>
      <c r="D62" s="153" t="s">
        <v>262</v>
      </c>
      <c r="E62" s="154" t="s">
        <v>114</v>
      </c>
      <c r="F62" s="155" t="s">
        <v>257</v>
      </c>
      <c r="G62" s="154" t="s">
        <v>250</v>
      </c>
      <c r="H62" s="154" t="s">
        <v>251</v>
      </c>
      <c r="I62" s="158" t="s">
        <v>202</v>
      </c>
      <c r="J62" s="156"/>
      <c r="K62" s="155"/>
      <c r="L62" s="160">
        <v>2</v>
      </c>
      <c r="M62" s="151"/>
      <c r="N62" s="147">
        <f>IF(("Default"&lt;&gt;"Reference probe"),"N","Y")</f>
      </c>
      <c r="O62" s="171" t="s">
        <v>37</v>
      </c>
      <c r="P62" s="171" t="s">
        <v>37</v>
      </c>
      <c r="Q62" s="171" t="s">
        <v>37</v>
      </c>
      <c r="R62" s="171" t="s">
        <v>37</v>
      </c>
      <c r="S62" s="171" t="s">
        <v>37</v>
      </c>
      <c r="T62" s="171" t="s">
        <v>37</v>
      </c>
      <c r="U62" s="171" t="s">
        <v>37</v>
      </c>
      <c r="V62" s="171" t="s">
        <v>37</v>
      </c>
      <c r="W62" s="171" t="s">
        <v>37</v>
      </c>
      <c r="X62" s="171" t="s">
        <v>37</v>
      </c>
      <c r="Y62" s="171" t="s">
        <v>41</v>
      </c>
      <c r="Z62" s="171" t="s">
        <v>37</v>
      </c>
      <c r="AA62" s="171" t="s">
        <v>37</v>
      </c>
      <c r="AB62" s="171" t="s">
        <v>37</v>
      </c>
      <c r="AC62" s="171" t="s">
        <v>37</v>
      </c>
    </row>
    <row r="63" ht="11.25" customHeight="1">
      <c r="A63" s="74"/>
      <c r="D63" s="153" t="s">
        <v>263</v>
      </c>
      <c r="E63" s="154" t="s">
        <v>114</v>
      </c>
      <c r="F63" s="155" t="s">
        <v>264</v>
      </c>
      <c r="G63" s="154" t="s">
        <v>250</v>
      </c>
      <c r="H63" s="154" t="s">
        <v>251</v>
      </c>
      <c r="I63" s="158" t="s">
        <v>151</v>
      </c>
      <c r="J63" s="156"/>
      <c r="K63" s="155"/>
      <c r="L63" s="160">
        <v>2</v>
      </c>
      <c r="M63" s="151"/>
      <c r="N63" s="147">
        <f>IF(("Reference probe"&lt;&gt;"Reference probe"),"N","Y")</f>
      </c>
      <c r="O63" s="171" t="s">
        <v>37</v>
      </c>
      <c r="P63" s="171" t="s">
        <v>37</v>
      </c>
      <c r="Q63" s="171" t="s">
        <v>37</v>
      </c>
      <c r="R63" s="171" t="s">
        <v>37</v>
      </c>
      <c r="S63" s="171" t="s">
        <v>37</v>
      </c>
      <c r="T63" s="171" t="s">
        <v>37</v>
      </c>
      <c r="U63" s="171" t="s">
        <v>37</v>
      </c>
      <c r="V63" s="171" t="s">
        <v>37</v>
      </c>
      <c r="W63" s="171" t="s">
        <v>37</v>
      </c>
      <c r="X63" s="171" t="s">
        <v>37</v>
      </c>
      <c r="Y63" s="171" t="s">
        <v>41</v>
      </c>
      <c r="Z63" s="171" t="s">
        <v>37</v>
      </c>
      <c r="AA63" s="171" t="s">
        <v>37</v>
      </c>
      <c r="AB63" s="171" t="s">
        <v>37</v>
      </c>
      <c r="AC63" s="171" t="s">
        <v>37</v>
      </c>
    </row>
    <row r="64" ht="11.25" customHeight="1">
      <c r="A64" s="74"/>
      <c r="D64" s="153" t="s">
        <v>265</v>
      </c>
      <c r="E64" s="154" t="s">
        <v>114</v>
      </c>
      <c r="F64" s="155" t="s">
        <v>264</v>
      </c>
      <c r="G64" s="154" t="s">
        <v>250</v>
      </c>
      <c r="H64" s="154" t="s">
        <v>251</v>
      </c>
      <c r="I64" s="158" t="s">
        <v>151</v>
      </c>
      <c r="J64" s="156"/>
      <c r="K64" s="155"/>
      <c r="L64" s="160">
        <v>2</v>
      </c>
      <c r="M64" s="151"/>
      <c r="N64" s="147">
        <f>IF(("Reference probe"&lt;&gt;"Reference probe"),"N","Y")</f>
      </c>
      <c r="O64" s="171" t="s">
        <v>37</v>
      </c>
      <c r="P64" s="171" t="s">
        <v>37</v>
      </c>
      <c r="Q64" s="171" t="s">
        <v>37</v>
      </c>
      <c r="R64" s="171" t="s">
        <v>37</v>
      </c>
      <c r="S64" s="171" t="s">
        <v>37</v>
      </c>
      <c r="T64" s="171" t="s">
        <v>37</v>
      </c>
      <c r="U64" s="171" t="s">
        <v>37</v>
      </c>
      <c r="V64" s="171" t="s">
        <v>37</v>
      </c>
      <c r="W64" s="171" t="s">
        <v>37</v>
      </c>
      <c r="X64" s="171" t="s">
        <v>37</v>
      </c>
      <c r="Y64" s="171" t="s">
        <v>41</v>
      </c>
      <c r="Z64" s="171" t="s">
        <v>37</v>
      </c>
      <c r="AA64" s="171" t="s">
        <v>37</v>
      </c>
      <c r="AB64" s="171" t="s">
        <v>37</v>
      </c>
      <c r="AC64" s="171" t="s">
        <v>37</v>
      </c>
    </row>
    <row r="65" ht="11.25" customHeight="1">
      <c r="A65" s="74"/>
      <c r="D65" s="153" t="s">
        <v>266</v>
      </c>
      <c r="E65" s="154" t="s">
        <v>114</v>
      </c>
      <c r="F65" s="155" t="s">
        <v>267</v>
      </c>
      <c r="G65" s="154" t="s">
        <v>250</v>
      </c>
      <c r="H65" s="154" t="s">
        <v>251</v>
      </c>
      <c r="I65" s="158" t="s">
        <v>148</v>
      </c>
      <c r="J65" s="156"/>
      <c r="K65" s="155"/>
      <c r="L65" s="160">
        <v>2</v>
      </c>
      <c r="M65" s="151"/>
      <c r="N65" s="147">
        <f>IF(("Reference probe"&lt;&gt;"Reference probe"),"N","Y")</f>
      </c>
      <c r="O65" s="171" t="s">
        <v>37</v>
      </c>
      <c r="P65" s="171" t="s">
        <v>37</v>
      </c>
      <c r="Q65" s="171" t="s">
        <v>37</v>
      </c>
      <c r="R65" s="171" t="s">
        <v>37</v>
      </c>
      <c r="S65" s="171" t="s">
        <v>37</v>
      </c>
      <c r="T65" s="171" t="s">
        <v>37</v>
      </c>
      <c r="U65" s="171" t="s">
        <v>37</v>
      </c>
      <c r="V65" s="171" t="s">
        <v>37</v>
      </c>
      <c r="W65" s="171" t="s">
        <v>37</v>
      </c>
      <c r="X65" s="171" t="s">
        <v>37</v>
      </c>
      <c r="Y65" s="171" t="s">
        <v>41</v>
      </c>
      <c r="Z65" s="171" t="s">
        <v>37</v>
      </c>
      <c r="AA65" s="171" t="s">
        <v>37</v>
      </c>
      <c r="AB65" s="171" t="s">
        <v>37</v>
      </c>
      <c r="AC65" s="171" t="s">
        <v>37</v>
      </c>
    </row>
    <row r="66" ht="11.25" customHeight="1">
      <c r="A66" s="74"/>
      <c r="D66" s="153" t="s">
        <v>268</v>
      </c>
      <c r="E66" s="154" t="s">
        <v>114</v>
      </c>
      <c r="F66" s="155" t="s">
        <v>269</v>
      </c>
      <c r="G66" s="154" t="s">
        <v>250</v>
      </c>
      <c r="H66" s="154" t="s">
        <v>251</v>
      </c>
      <c r="I66" s="158" t="s">
        <v>145</v>
      </c>
      <c r="J66" s="156"/>
      <c r="K66" s="155"/>
      <c r="L66" s="160">
        <v>2</v>
      </c>
      <c r="M66" s="151"/>
      <c r="N66" s="147">
        <f>IF(("Reference probe"&lt;&gt;"Reference probe"),"N","Y")</f>
      </c>
      <c r="O66" s="171" t="s">
        <v>37</v>
      </c>
      <c r="P66" s="171" t="s">
        <v>37</v>
      </c>
      <c r="Q66" s="171" t="s">
        <v>37</v>
      </c>
      <c r="R66" s="171" t="s">
        <v>37</v>
      </c>
      <c r="S66" s="171" t="s">
        <v>37</v>
      </c>
      <c r="T66" s="171" t="s">
        <v>37</v>
      </c>
      <c r="U66" s="171" t="s">
        <v>37</v>
      </c>
      <c r="V66" s="171" t="s">
        <v>37</v>
      </c>
      <c r="W66" s="171" t="s">
        <v>37</v>
      </c>
      <c r="X66" s="171" t="s">
        <v>37</v>
      </c>
      <c r="Y66" s="171" t="s">
        <v>41</v>
      </c>
      <c r="Z66" s="171" t="s">
        <v>37</v>
      </c>
      <c r="AA66" s="171" t="s">
        <v>37</v>
      </c>
      <c r="AB66" s="171" t="s">
        <v>37</v>
      </c>
      <c r="AC66" s="171" t="s">
        <v>37</v>
      </c>
    </row>
    <row r="67" ht="11.25" customHeight="1">
      <c r="A67" s="74"/>
      <c r="D67" s="153" t="s">
        <v>270</v>
      </c>
      <c r="E67" s="154" t="s">
        <v>114</v>
      </c>
      <c r="F67" s="155" t="s">
        <v>271</v>
      </c>
      <c r="G67" s="154" t="s">
        <v>250</v>
      </c>
      <c r="H67" s="154" t="s">
        <v>251</v>
      </c>
      <c r="I67" s="158" t="s">
        <v>145</v>
      </c>
      <c r="J67" s="156"/>
      <c r="K67" s="155"/>
      <c r="L67" s="160">
        <v>2</v>
      </c>
      <c r="M67" s="151"/>
      <c r="N67" s="147">
        <f>IF(("Default"&lt;&gt;"Reference probe"),"N","Y")</f>
      </c>
      <c r="O67" s="171" t="s">
        <v>37</v>
      </c>
      <c r="P67" s="171" t="s">
        <v>37</v>
      </c>
      <c r="Q67" s="171" t="s">
        <v>37</v>
      </c>
      <c r="R67" s="171" t="s">
        <v>37</v>
      </c>
      <c r="S67" s="171" t="s">
        <v>37</v>
      </c>
      <c r="T67" s="171" t="s">
        <v>37</v>
      </c>
      <c r="U67" s="171" t="s">
        <v>37</v>
      </c>
      <c r="V67" s="171" t="s">
        <v>37</v>
      </c>
      <c r="W67" s="171" t="s">
        <v>37</v>
      </c>
      <c r="X67" s="171" t="s">
        <v>37</v>
      </c>
      <c r="Y67" s="171" t="s">
        <v>41</v>
      </c>
      <c r="Z67" s="171" t="s">
        <v>37</v>
      </c>
      <c r="AA67" s="171" t="s">
        <v>37</v>
      </c>
      <c r="AB67" s="171" t="s">
        <v>37</v>
      </c>
      <c r="AC67" s="171" t="s">
        <v>37</v>
      </c>
    </row>
    <row r="68" ht="11.25" customHeight="1">
      <c r="A68" s="74"/>
      <c r="D68" s="153" t="s">
        <v>272</v>
      </c>
      <c r="E68" s="154" t="s">
        <v>114</v>
      </c>
      <c r="F68" s="155" t="s">
        <v>271</v>
      </c>
      <c r="G68" s="154" t="s">
        <v>250</v>
      </c>
      <c r="H68" s="154" t="s">
        <v>251</v>
      </c>
      <c r="I68" s="158" t="s">
        <v>145</v>
      </c>
      <c r="J68" s="156"/>
      <c r="K68" s="155"/>
      <c r="L68" s="160">
        <v>2</v>
      </c>
      <c r="M68" s="151"/>
      <c r="N68" s="147">
        <f>IF(("Reference probe"&lt;&gt;"Reference probe"),"N","Y")</f>
      </c>
      <c r="O68" s="171" t="s">
        <v>37</v>
      </c>
      <c r="P68" s="171" t="s">
        <v>37</v>
      </c>
      <c r="Q68" s="171" t="s">
        <v>37</v>
      </c>
      <c r="R68" s="171" t="s">
        <v>37</v>
      </c>
      <c r="S68" s="171" t="s">
        <v>37</v>
      </c>
      <c r="T68" s="171" t="s">
        <v>37</v>
      </c>
      <c r="U68" s="171" t="s">
        <v>37</v>
      </c>
      <c r="V68" s="171" t="s">
        <v>37</v>
      </c>
      <c r="W68" s="171" t="s">
        <v>37</v>
      </c>
      <c r="X68" s="171" t="s">
        <v>37</v>
      </c>
      <c r="Y68" s="171" t="s">
        <v>41</v>
      </c>
      <c r="Z68" s="171" t="s">
        <v>37</v>
      </c>
      <c r="AA68" s="171" t="s">
        <v>37</v>
      </c>
      <c r="AB68" s="171" t="s">
        <v>37</v>
      </c>
      <c r="AC68" s="171" t="s">
        <v>37</v>
      </c>
    </row>
    <row r="69" ht="11.25" customHeight="1">
      <c r="A69" s="74"/>
      <c r="D69" s="153" t="s">
        <v>273</v>
      </c>
      <c r="E69" s="154" t="s">
        <v>114</v>
      </c>
      <c r="F69" s="155" t="s">
        <v>274</v>
      </c>
      <c r="G69" s="154" t="s">
        <v>250</v>
      </c>
      <c r="H69" s="154" t="s">
        <v>251</v>
      </c>
      <c r="I69" s="158" t="s">
        <v>143</v>
      </c>
      <c r="J69" s="156"/>
      <c r="K69" s="155"/>
      <c r="L69" s="160">
        <v>2</v>
      </c>
      <c r="M69" s="151"/>
      <c r="N69" s="147">
        <f>IF(("Default"&lt;&gt;"Reference probe"),"N","Y")</f>
      </c>
      <c r="O69" s="171" t="s">
        <v>37</v>
      </c>
      <c r="P69" s="171" t="s">
        <v>37</v>
      </c>
      <c r="Q69" s="171" t="s">
        <v>37</v>
      </c>
      <c r="R69" s="171" t="s">
        <v>37</v>
      </c>
      <c r="S69" s="171" t="s">
        <v>37</v>
      </c>
      <c r="T69" s="171" t="s">
        <v>37</v>
      </c>
      <c r="U69" s="171" t="s">
        <v>37</v>
      </c>
      <c r="V69" s="171" t="s">
        <v>37</v>
      </c>
      <c r="W69" s="171" t="s">
        <v>37</v>
      </c>
      <c r="X69" s="171" t="s">
        <v>37</v>
      </c>
      <c r="Y69" s="171" t="s">
        <v>41</v>
      </c>
      <c r="Z69" s="171" t="s">
        <v>37</v>
      </c>
      <c r="AA69" s="171" t="s">
        <v>37</v>
      </c>
      <c r="AB69" s="171" t="s">
        <v>37</v>
      </c>
      <c r="AC69" s="171" t="s">
        <v>37</v>
      </c>
    </row>
    <row r="70" ht="11.25" customHeight="1">
      <c r="A70" s="74"/>
      <c r="D70" s="153" t="s">
        <v>275</v>
      </c>
      <c r="E70" s="154" t="s">
        <v>114</v>
      </c>
      <c r="F70" s="155" t="s">
        <v>276</v>
      </c>
      <c r="G70" s="154" t="s">
        <v>250</v>
      </c>
      <c r="H70" s="154" t="s">
        <v>251</v>
      </c>
      <c r="I70" s="158" t="s">
        <v>143</v>
      </c>
      <c r="J70" s="156"/>
      <c r="K70" s="155"/>
      <c r="L70" s="160">
        <v>2</v>
      </c>
      <c r="M70" s="151"/>
      <c r="N70" s="147">
        <f>IF(("Reference probe"&lt;&gt;"Reference probe"),"N","Y")</f>
      </c>
      <c r="O70" s="171" t="s">
        <v>37</v>
      </c>
      <c r="P70" s="171" t="s">
        <v>37</v>
      </c>
      <c r="Q70" s="171" t="s">
        <v>37</v>
      </c>
      <c r="R70" s="171" t="s">
        <v>37</v>
      </c>
      <c r="S70" s="171" t="s">
        <v>37</v>
      </c>
      <c r="T70" s="171" t="s">
        <v>37</v>
      </c>
      <c r="U70" s="171" t="s">
        <v>37</v>
      </c>
      <c r="V70" s="171" t="s">
        <v>37</v>
      </c>
      <c r="W70" s="171" t="s">
        <v>37</v>
      </c>
      <c r="X70" s="171" t="s">
        <v>37</v>
      </c>
      <c r="Y70" s="171" t="s">
        <v>41</v>
      </c>
      <c r="Z70" s="171" t="s">
        <v>37</v>
      </c>
      <c r="AA70" s="171" t="s">
        <v>37</v>
      </c>
      <c r="AB70" s="171" t="s">
        <v>37</v>
      </c>
      <c r="AC70" s="171" t="s">
        <v>37</v>
      </c>
    </row>
    <row r="71" ht="11.25" customHeight="1">
      <c r="A71" s="74"/>
      <c r="D71" s="153" t="s">
        <v>277</v>
      </c>
      <c r="E71" s="154" t="s">
        <v>114</v>
      </c>
      <c r="F71" s="155" t="s">
        <v>278</v>
      </c>
      <c r="G71" s="154" t="s">
        <v>250</v>
      </c>
      <c r="H71" s="154" t="s">
        <v>251</v>
      </c>
      <c r="I71" s="158" t="s">
        <v>140</v>
      </c>
      <c r="J71" s="156"/>
      <c r="K71" s="155"/>
      <c r="L71" s="160">
        <v>2</v>
      </c>
      <c r="M71" s="151"/>
      <c r="N71" s="147">
        <f>IF(("Reference probe"&lt;&gt;"Reference probe"),"N","Y")</f>
      </c>
      <c r="O71" s="171" t="s">
        <v>37</v>
      </c>
      <c r="P71" s="171" t="s">
        <v>37</v>
      </c>
      <c r="Q71" s="171" t="s">
        <v>37</v>
      </c>
      <c r="R71" s="171" t="s">
        <v>37</v>
      </c>
      <c r="S71" s="171" t="s">
        <v>37</v>
      </c>
      <c r="T71" s="171" t="s">
        <v>37</v>
      </c>
      <c r="U71" s="171" t="s">
        <v>37</v>
      </c>
      <c r="V71" s="171" t="s">
        <v>37</v>
      </c>
      <c r="W71" s="171" t="s">
        <v>37</v>
      </c>
      <c r="X71" s="171" t="s">
        <v>37</v>
      </c>
      <c r="Y71" s="171" t="s">
        <v>41</v>
      </c>
      <c r="Z71" s="171" t="s">
        <v>37</v>
      </c>
      <c r="AA71" s="171" t="s">
        <v>37</v>
      </c>
      <c r="AB71" s="171" t="s">
        <v>37</v>
      </c>
      <c r="AC71" s="171" t="s">
        <v>37</v>
      </c>
    </row>
    <row r="72" ht="11.25" customHeight="1">
      <c r="A72" s="74"/>
      <c r="D72" s="153" t="s">
        <v>279</v>
      </c>
      <c r="E72" s="154" t="s">
        <v>114</v>
      </c>
      <c r="F72" s="155" t="s">
        <v>280</v>
      </c>
      <c r="G72" s="154" t="s">
        <v>250</v>
      </c>
      <c r="H72" s="154" t="s">
        <v>251</v>
      </c>
      <c r="I72" s="158" t="s">
        <v>138</v>
      </c>
      <c r="J72" s="156"/>
      <c r="K72" s="155"/>
      <c r="L72" s="160">
        <v>2</v>
      </c>
      <c r="M72" s="151"/>
      <c r="N72" s="147">
        <f>IF(("Reference probe"&lt;&gt;"Reference probe"),"N","Y")</f>
      </c>
      <c r="O72" s="171" t="s">
        <v>37</v>
      </c>
      <c r="P72" s="171" t="s">
        <v>37</v>
      </c>
      <c r="Q72" s="171" t="s">
        <v>37</v>
      </c>
      <c r="R72" s="171" t="s">
        <v>37</v>
      </c>
      <c r="S72" s="171" t="s">
        <v>37</v>
      </c>
      <c r="T72" s="171" t="s">
        <v>37</v>
      </c>
      <c r="U72" s="171" t="s">
        <v>37</v>
      </c>
      <c r="V72" s="171" t="s">
        <v>37</v>
      </c>
      <c r="W72" s="171" t="s">
        <v>37</v>
      </c>
      <c r="X72" s="171" t="s">
        <v>37</v>
      </c>
      <c r="Y72" s="171" t="s">
        <v>41</v>
      </c>
      <c r="Z72" s="171" t="s">
        <v>37</v>
      </c>
      <c r="AA72" s="171" t="s">
        <v>37</v>
      </c>
      <c r="AB72" s="171" t="s">
        <v>37</v>
      </c>
      <c r="AC72" s="171" t="s">
        <v>37</v>
      </c>
    </row>
    <row r="73" ht="11.25" customHeight="1">
      <c r="A73" s="74"/>
      <c r="D73" s="153" t="s">
        <v>281</v>
      </c>
      <c r="E73" s="154" t="s">
        <v>114</v>
      </c>
      <c r="F73" s="155" t="s">
        <v>280</v>
      </c>
      <c r="G73" s="154" t="s">
        <v>250</v>
      </c>
      <c r="H73" s="154" t="s">
        <v>251</v>
      </c>
      <c r="I73" s="158" t="s">
        <v>136</v>
      </c>
      <c r="J73" s="156"/>
      <c r="K73" s="155"/>
      <c r="L73" s="160">
        <v>2</v>
      </c>
      <c r="M73" s="151"/>
      <c r="N73" s="147">
        <f>IF(("Default"&lt;&gt;"Reference probe"),"N","Y")</f>
      </c>
      <c r="O73" s="171" t="s">
        <v>37</v>
      </c>
      <c r="P73" s="171" t="s">
        <v>37</v>
      </c>
      <c r="Q73" s="171" t="s">
        <v>37</v>
      </c>
      <c r="R73" s="171" t="s">
        <v>37</v>
      </c>
      <c r="S73" s="171" t="s">
        <v>37</v>
      </c>
      <c r="T73" s="171" t="s">
        <v>37</v>
      </c>
      <c r="U73" s="171" t="s">
        <v>37</v>
      </c>
      <c r="V73" s="171" t="s">
        <v>37</v>
      </c>
      <c r="W73" s="171" t="s">
        <v>37</v>
      </c>
      <c r="X73" s="171" t="s">
        <v>37</v>
      </c>
      <c r="Y73" s="171" t="s">
        <v>41</v>
      </c>
      <c r="Z73" s="171" t="s">
        <v>37</v>
      </c>
      <c r="AA73" s="171" t="s">
        <v>37</v>
      </c>
      <c r="AB73" s="171" t="s">
        <v>37</v>
      </c>
      <c r="AC73" s="171" t="s">
        <v>37</v>
      </c>
    </row>
    <row r="74" ht="11.25" customHeight="1">
      <c r="A74" s="74"/>
      <c r="D74" s="153" t="s">
        <v>282</v>
      </c>
      <c r="E74" s="154" t="s">
        <v>114</v>
      </c>
      <c r="F74" s="155" t="s">
        <v>283</v>
      </c>
      <c r="G74" s="154" t="s">
        <v>250</v>
      </c>
      <c r="H74" s="154" t="s">
        <v>251</v>
      </c>
      <c r="I74" s="158" t="s">
        <v>133</v>
      </c>
      <c r="J74" s="156"/>
      <c r="K74" s="155"/>
      <c r="L74" s="160">
        <v>2</v>
      </c>
      <c r="M74" s="151"/>
      <c r="N74" s="147">
        <f>IF(("Reference probe"&lt;&gt;"Reference probe"),"N","Y")</f>
      </c>
      <c r="O74" s="171" t="s">
        <v>37</v>
      </c>
      <c r="P74" s="171" t="s">
        <v>37</v>
      </c>
      <c r="Q74" s="171" t="s">
        <v>37</v>
      </c>
      <c r="R74" s="171" t="s">
        <v>37</v>
      </c>
      <c r="S74" s="171" t="s">
        <v>37</v>
      </c>
      <c r="T74" s="171" t="s">
        <v>37</v>
      </c>
      <c r="U74" s="171" t="s">
        <v>37</v>
      </c>
      <c r="V74" s="171" t="s">
        <v>37</v>
      </c>
      <c r="W74" s="171" t="s">
        <v>37</v>
      </c>
      <c r="X74" s="171" t="s">
        <v>37</v>
      </c>
      <c r="Y74" s="171" t="s">
        <v>41</v>
      </c>
      <c r="Z74" s="171" t="s">
        <v>37</v>
      </c>
      <c r="AA74" s="171" t="s">
        <v>37</v>
      </c>
      <c r="AB74" s="171" t="s">
        <v>37</v>
      </c>
      <c r="AC74" s="171" t="s">
        <v>37</v>
      </c>
    </row>
    <row r="75" ht="11.25" customHeight="1">
      <c r="A75" s="74"/>
      <c r="D75" s="153" t="s">
        <v>284</v>
      </c>
      <c r="E75" s="154" t="s">
        <v>114</v>
      </c>
      <c r="F75" s="155" t="s">
        <v>283</v>
      </c>
      <c r="G75" s="154" t="s">
        <v>250</v>
      </c>
      <c r="H75" s="154" t="s">
        <v>251</v>
      </c>
      <c r="I75" s="158" t="s">
        <v>230</v>
      </c>
      <c r="J75" s="156"/>
      <c r="K75" s="155" t="s">
        <v>285</v>
      </c>
      <c r="L75" s="160">
        <v>2</v>
      </c>
      <c r="M75" s="151"/>
      <c r="N75" s="147">
        <f>IF(("Reference probe"&lt;&gt;"Reference probe"),"N","Y")</f>
      </c>
      <c r="O75" s="171" t="s">
        <v>37</v>
      </c>
      <c r="P75" s="171" t="s">
        <v>37</v>
      </c>
      <c r="Q75" s="171" t="s">
        <v>37</v>
      </c>
      <c r="R75" s="171" t="s">
        <v>37</v>
      </c>
      <c r="S75" s="171" t="s">
        <v>37</v>
      </c>
      <c r="T75" s="171" t="s">
        <v>37</v>
      </c>
      <c r="U75" s="171" t="s">
        <v>37</v>
      </c>
      <c r="V75" s="171" t="s">
        <v>37</v>
      </c>
      <c r="W75" s="171" t="s">
        <v>37</v>
      </c>
      <c r="X75" s="171" t="s">
        <v>37</v>
      </c>
      <c r="Y75" s="171" t="s">
        <v>41</v>
      </c>
      <c r="Z75" s="171" t="s">
        <v>37</v>
      </c>
      <c r="AA75" s="171" t="s">
        <v>37</v>
      </c>
      <c r="AB75" s="171" t="s">
        <v>37</v>
      </c>
      <c r="AC75" s="171" t="s">
        <v>37</v>
      </c>
    </row>
    <row r="76" ht="11.25" customHeight="1">
      <c r="A76" s="74"/>
      <c r="D76" s="153" t="s">
        <v>286</v>
      </c>
      <c r="E76" s="154" t="s">
        <v>114</v>
      </c>
      <c r="F76" s="155" t="s">
        <v>283</v>
      </c>
      <c r="G76" s="154" t="s">
        <v>250</v>
      </c>
      <c r="H76" s="154" t="s">
        <v>251</v>
      </c>
      <c r="I76" s="158" t="s">
        <v>187</v>
      </c>
      <c r="J76" s="156"/>
      <c r="K76" s="155" t="s">
        <v>287</v>
      </c>
      <c r="L76" s="160">
        <v>2</v>
      </c>
      <c r="M76" s="151"/>
      <c r="N76" s="147">
        <f>IF(("Default"&lt;&gt;"Reference probe"),"N","Y")</f>
      </c>
      <c r="O76" s="171" t="s">
        <v>37</v>
      </c>
      <c r="P76" s="171" t="s">
        <v>37</v>
      </c>
      <c r="Q76" s="171" t="s">
        <v>37</v>
      </c>
      <c r="R76" s="171" t="s">
        <v>37</v>
      </c>
      <c r="S76" s="171" t="s">
        <v>37</v>
      </c>
      <c r="T76" s="171" t="s">
        <v>37</v>
      </c>
      <c r="U76" s="171" t="s">
        <v>37</v>
      </c>
      <c r="V76" s="171" t="s">
        <v>37</v>
      </c>
      <c r="W76" s="171" t="s">
        <v>37</v>
      </c>
      <c r="X76" s="171" t="s">
        <v>37</v>
      </c>
      <c r="Y76" s="171" t="s">
        <v>41</v>
      </c>
      <c r="Z76" s="171" t="s">
        <v>37</v>
      </c>
      <c r="AA76" s="171" t="s">
        <v>37</v>
      </c>
      <c r="AB76" s="171" t="s">
        <v>37</v>
      </c>
      <c r="AC76" s="171" t="s">
        <v>37</v>
      </c>
    </row>
    <row r="77" ht="11.25" customHeight="1">
      <c r="A77" s="74"/>
      <c r="D77" s="153" t="s">
        <v>288</v>
      </c>
      <c r="E77" s="154" t="s">
        <v>114</v>
      </c>
      <c r="F77" s="155" t="s">
        <v>289</v>
      </c>
      <c r="G77" s="154" t="s">
        <v>290</v>
      </c>
      <c r="H77" s="154" t="s">
        <v>291</v>
      </c>
      <c r="I77" s="158" t="s">
        <v>131</v>
      </c>
      <c r="J77" s="156"/>
      <c r="K77" s="155" t="s">
        <v>292</v>
      </c>
      <c r="L77" s="160">
        <v>2</v>
      </c>
      <c r="M77" s="151" t="s">
        <v>207</v>
      </c>
      <c r="N77" s="147">
        <f>IF(("Default"&lt;&gt;"Reference probe"),"N","Y")</f>
      </c>
      <c r="O77" s="171" t="s">
        <v>37</v>
      </c>
      <c r="P77" s="171" t="s">
        <v>37</v>
      </c>
      <c r="Q77" s="171" t="s">
        <v>37</v>
      </c>
      <c r="R77" s="171" t="s">
        <v>37</v>
      </c>
      <c r="S77" s="171" t="s">
        <v>37</v>
      </c>
      <c r="T77" s="171" t="s">
        <v>37</v>
      </c>
      <c r="U77" s="171" t="s">
        <v>37</v>
      </c>
      <c r="V77" s="171" t="s">
        <v>37</v>
      </c>
      <c r="W77" s="171" t="s">
        <v>37</v>
      </c>
      <c r="X77" s="171" t="s">
        <v>37</v>
      </c>
      <c r="Y77" s="171" t="s">
        <v>37</v>
      </c>
      <c r="Z77" s="171" t="s">
        <v>37</v>
      </c>
      <c r="AA77" s="171" t="s">
        <v>37</v>
      </c>
      <c r="AB77" s="171" t="s">
        <v>37</v>
      </c>
      <c r="AC77" s="171" t="s">
        <v>37</v>
      </c>
    </row>
    <row r="78" ht="11.25" customHeight="1">
      <c r="A78" s="74"/>
      <c r="D78" s="153" t="s">
        <v>293</v>
      </c>
      <c r="E78" s="154" t="s">
        <v>114</v>
      </c>
      <c r="F78" s="155" t="s">
        <v>294</v>
      </c>
      <c r="G78" s="154" t="s">
        <v>290</v>
      </c>
      <c r="H78" s="154" t="s">
        <v>291</v>
      </c>
      <c r="I78" s="158" t="s">
        <v>131</v>
      </c>
      <c r="J78" s="156"/>
      <c r="K78" s="155"/>
      <c r="L78" s="160">
        <v>2</v>
      </c>
      <c r="M78" s="151"/>
      <c r="N78" s="147">
        <f>IF(("Default"&lt;&gt;"Reference probe"),"N","Y")</f>
      </c>
      <c r="O78" s="171" t="s">
        <v>37</v>
      </c>
      <c r="P78" s="171" t="s">
        <v>37</v>
      </c>
      <c r="Q78" s="171" t="s">
        <v>37</v>
      </c>
      <c r="R78" s="171" t="s">
        <v>37</v>
      </c>
      <c r="S78" s="171" t="s">
        <v>37</v>
      </c>
      <c r="T78" s="171" t="s">
        <v>37</v>
      </c>
      <c r="U78" s="171" t="s">
        <v>37</v>
      </c>
      <c r="V78" s="171" t="s">
        <v>37</v>
      </c>
      <c r="W78" s="171" t="s">
        <v>37</v>
      </c>
      <c r="X78" s="171" t="s">
        <v>37</v>
      </c>
      <c r="Y78" s="171" t="s">
        <v>37</v>
      </c>
      <c r="Z78" s="171" t="s">
        <v>37</v>
      </c>
      <c r="AA78" s="171" t="s">
        <v>37</v>
      </c>
      <c r="AB78" s="171" t="s">
        <v>37</v>
      </c>
      <c r="AC78" s="171" t="s">
        <v>37</v>
      </c>
    </row>
    <row r="79" ht="11.25" customHeight="1">
      <c r="A79" s="74"/>
      <c r="D79" s="153" t="s">
        <v>295</v>
      </c>
      <c r="E79" s="154" t="s">
        <v>114</v>
      </c>
      <c r="F79" s="155" t="s">
        <v>296</v>
      </c>
      <c r="G79" s="154" t="s">
        <v>290</v>
      </c>
      <c r="H79" s="154" t="s">
        <v>291</v>
      </c>
      <c r="I79" s="158" t="s">
        <v>230</v>
      </c>
      <c r="J79" s="156"/>
      <c r="K79" s="155"/>
      <c r="L79" s="160">
        <v>2</v>
      </c>
      <c r="M79" s="151"/>
      <c r="N79" s="147">
        <f>IF(("Reference probe"&lt;&gt;"Reference probe"),"N","Y")</f>
      </c>
      <c r="O79" s="171" t="s">
        <v>37</v>
      </c>
      <c r="P79" s="171" t="s">
        <v>37</v>
      </c>
      <c r="Q79" s="171" t="s">
        <v>37</v>
      </c>
      <c r="R79" s="171" t="s">
        <v>37</v>
      </c>
      <c r="S79" s="171" t="s">
        <v>37</v>
      </c>
      <c r="T79" s="171" t="s">
        <v>37</v>
      </c>
      <c r="U79" s="171" t="s">
        <v>37</v>
      </c>
      <c r="V79" s="171" t="s">
        <v>37</v>
      </c>
      <c r="W79" s="171" t="s">
        <v>37</v>
      </c>
      <c r="X79" s="171" t="s">
        <v>37</v>
      </c>
      <c r="Y79" s="171" t="s">
        <v>37</v>
      </c>
      <c r="Z79" s="171" t="s">
        <v>37</v>
      </c>
      <c r="AA79" s="171" t="s">
        <v>37</v>
      </c>
      <c r="AB79" s="171" t="s">
        <v>37</v>
      </c>
      <c r="AC79" s="171" t="s">
        <v>37</v>
      </c>
    </row>
    <row r="80" ht="11.25" customHeight="1">
      <c r="A80" s="74"/>
      <c r="D80" s="153" t="s">
        <v>297</v>
      </c>
      <c r="E80" s="154" t="s">
        <v>114</v>
      </c>
      <c r="F80" s="155" t="s">
        <v>298</v>
      </c>
      <c r="G80" s="154" t="s">
        <v>290</v>
      </c>
      <c r="H80" s="154" t="s">
        <v>291</v>
      </c>
      <c r="I80" s="158" t="s">
        <v>133</v>
      </c>
      <c r="J80" s="156"/>
      <c r="K80" s="155"/>
      <c r="L80" s="160">
        <v>2</v>
      </c>
      <c r="M80" s="151"/>
      <c r="N80" s="147">
        <f>IF(("Reference probe"&lt;&gt;"Reference probe"),"N","Y")</f>
      </c>
      <c r="O80" s="171" t="s">
        <v>37</v>
      </c>
      <c r="P80" s="171" t="s">
        <v>37</v>
      </c>
      <c r="Q80" s="171" t="s">
        <v>37</v>
      </c>
      <c r="R80" s="171" t="s">
        <v>37</v>
      </c>
      <c r="S80" s="171" t="s">
        <v>37</v>
      </c>
      <c r="T80" s="171" t="s">
        <v>37</v>
      </c>
      <c r="U80" s="171" t="s">
        <v>37</v>
      </c>
      <c r="V80" s="171" t="s">
        <v>37</v>
      </c>
      <c r="W80" s="171" t="s">
        <v>37</v>
      </c>
      <c r="X80" s="171" t="s">
        <v>37</v>
      </c>
      <c r="Y80" s="171" t="s">
        <v>37</v>
      </c>
      <c r="Z80" s="171" t="s">
        <v>37</v>
      </c>
      <c r="AA80" s="171" t="s">
        <v>37</v>
      </c>
      <c r="AB80" s="171" t="s">
        <v>37</v>
      </c>
      <c r="AC80" s="171" t="s">
        <v>37</v>
      </c>
    </row>
    <row r="81" ht="11.25" customHeight="1">
      <c r="A81" s="74"/>
      <c r="D81" s="153" t="s">
        <v>299</v>
      </c>
      <c r="E81" s="154" t="s">
        <v>114</v>
      </c>
      <c r="F81" s="155" t="s">
        <v>300</v>
      </c>
      <c r="G81" s="154" t="s">
        <v>290</v>
      </c>
      <c r="H81" s="154" t="s">
        <v>291</v>
      </c>
      <c r="I81" s="158" t="s">
        <v>136</v>
      </c>
      <c r="J81" s="156"/>
      <c r="K81" s="155"/>
      <c r="L81" s="160">
        <v>2</v>
      </c>
      <c r="M81" s="151"/>
      <c r="N81" s="147">
        <f>IF(("Reference probe"&lt;&gt;"Reference probe"),"N","Y")</f>
      </c>
      <c r="O81" s="171" t="s">
        <v>37</v>
      </c>
      <c r="P81" s="171" t="s">
        <v>37</v>
      </c>
      <c r="Q81" s="171" t="s">
        <v>37</v>
      </c>
      <c r="R81" s="171" t="s">
        <v>37</v>
      </c>
      <c r="S81" s="171" t="s">
        <v>37</v>
      </c>
      <c r="T81" s="171" t="s">
        <v>37</v>
      </c>
      <c r="U81" s="171" t="s">
        <v>37</v>
      </c>
      <c r="V81" s="171" t="s">
        <v>37</v>
      </c>
      <c r="W81" s="171" t="s">
        <v>37</v>
      </c>
      <c r="X81" s="171" t="s">
        <v>37</v>
      </c>
      <c r="Y81" s="171" t="s">
        <v>37</v>
      </c>
      <c r="Z81" s="171" t="s">
        <v>37</v>
      </c>
      <c r="AA81" s="171" t="s">
        <v>37</v>
      </c>
      <c r="AB81" s="171" t="s">
        <v>37</v>
      </c>
      <c r="AC81" s="171" t="s">
        <v>37</v>
      </c>
    </row>
    <row r="82" ht="11.25" customHeight="1">
      <c r="A82" s="74"/>
      <c r="D82" s="153" t="s">
        <v>301</v>
      </c>
      <c r="E82" s="154" t="s">
        <v>114</v>
      </c>
      <c r="F82" s="155" t="s">
        <v>302</v>
      </c>
      <c r="G82" s="154" t="s">
        <v>290</v>
      </c>
      <c r="H82" s="154" t="s">
        <v>291</v>
      </c>
      <c r="I82" s="158" t="s">
        <v>138</v>
      </c>
      <c r="J82" s="156"/>
      <c r="K82" s="155"/>
      <c r="L82" s="160">
        <v>2</v>
      </c>
      <c r="M82" s="151"/>
      <c r="N82" s="147">
        <f>IF(("Reference probe"&lt;&gt;"Reference probe"),"N","Y")</f>
      </c>
      <c r="O82" s="171" t="s">
        <v>37</v>
      </c>
      <c r="P82" s="171" t="s">
        <v>37</v>
      </c>
      <c r="Q82" s="171" t="s">
        <v>37</v>
      </c>
      <c r="R82" s="171" t="s">
        <v>37</v>
      </c>
      <c r="S82" s="171" t="s">
        <v>37</v>
      </c>
      <c r="T82" s="171" t="s">
        <v>37</v>
      </c>
      <c r="U82" s="171" t="s">
        <v>37</v>
      </c>
      <c r="V82" s="171" t="s">
        <v>37</v>
      </c>
      <c r="W82" s="171" t="s">
        <v>37</v>
      </c>
      <c r="X82" s="171" t="s">
        <v>37</v>
      </c>
      <c r="Y82" s="171" t="s">
        <v>37</v>
      </c>
      <c r="Z82" s="171" t="s">
        <v>37</v>
      </c>
      <c r="AA82" s="171" t="s">
        <v>37</v>
      </c>
      <c r="AB82" s="171" t="s">
        <v>37</v>
      </c>
      <c r="AC82" s="171" t="s">
        <v>37</v>
      </c>
    </row>
    <row r="83" ht="11.25" customHeight="1">
      <c r="A83" s="74"/>
      <c r="D83" s="153" t="s">
        <v>303</v>
      </c>
      <c r="E83" s="154" t="s">
        <v>114</v>
      </c>
      <c r="F83" s="155" t="s">
        <v>304</v>
      </c>
      <c r="G83" s="154" t="s">
        <v>290</v>
      </c>
      <c r="H83" s="154" t="s">
        <v>291</v>
      </c>
      <c r="I83" s="158" t="s">
        <v>140</v>
      </c>
      <c r="J83" s="156"/>
      <c r="K83" s="155"/>
      <c r="L83" s="160">
        <v>2</v>
      </c>
      <c r="M83" s="151"/>
      <c r="N83" s="147">
        <f>IF(("Reference probe"&lt;&gt;"Reference probe"),"N","Y")</f>
      </c>
      <c r="O83" s="171" t="s">
        <v>37</v>
      </c>
      <c r="P83" s="171" t="s">
        <v>37</v>
      </c>
      <c r="Q83" s="171" t="s">
        <v>37</v>
      </c>
      <c r="R83" s="171" t="s">
        <v>37</v>
      </c>
      <c r="S83" s="171" t="s">
        <v>37</v>
      </c>
      <c r="T83" s="171" t="s">
        <v>37</v>
      </c>
      <c r="U83" s="171" t="s">
        <v>37</v>
      </c>
      <c r="V83" s="171" t="s">
        <v>37</v>
      </c>
      <c r="W83" s="171" t="s">
        <v>37</v>
      </c>
      <c r="X83" s="171" t="s">
        <v>37</v>
      </c>
      <c r="Y83" s="171" t="s">
        <v>37</v>
      </c>
      <c r="Z83" s="171" t="s">
        <v>37</v>
      </c>
      <c r="AA83" s="171" t="s">
        <v>37</v>
      </c>
      <c r="AB83" s="171" t="s">
        <v>37</v>
      </c>
      <c r="AC83" s="171" t="s">
        <v>37</v>
      </c>
    </row>
    <row r="84" ht="11.25" customHeight="1">
      <c r="A84" s="74"/>
      <c r="D84" s="153" t="s">
        <v>305</v>
      </c>
      <c r="E84" s="154" t="s">
        <v>114</v>
      </c>
      <c r="F84" s="155" t="s">
        <v>306</v>
      </c>
      <c r="G84" s="154" t="s">
        <v>290</v>
      </c>
      <c r="H84" s="154" t="s">
        <v>291</v>
      </c>
      <c r="I84" s="158" t="s">
        <v>143</v>
      </c>
      <c r="J84" s="156"/>
      <c r="K84" s="155"/>
      <c r="L84" s="160">
        <v>2</v>
      </c>
      <c r="M84" s="151"/>
      <c r="N84" s="147">
        <f>IF(("Default"&lt;&gt;"Reference probe"),"N","Y")</f>
      </c>
      <c r="O84" s="171" t="s">
        <v>37</v>
      </c>
      <c r="P84" s="171" t="s">
        <v>37</v>
      </c>
      <c r="Q84" s="171" t="s">
        <v>37</v>
      </c>
      <c r="R84" s="171" t="s">
        <v>37</v>
      </c>
      <c r="S84" s="171" t="s">
        <v>37</v>
      </c>
      <c r="T84" s="171" t="s">
        <v>37</v>
      </c>
      <c r="U84" s="171" t="s">
        <v>37</v>
      </c>
      <c r="V84" s="171" t="s">
        <v>37</v>
      </c>
      <c r="W84" s="171" t="s">
        <v>37</v>
      </c>
      <c r="X84" s="171" t="s">
        <v>37</v>
      </c>
      <c r="Y84" s="171" t="s">
        <v>37</v>
      </c>
      <c r="Z84" s="171" t="s">
        <v>37</v>
      </c>
      <c r="AA84" s="171" t="s">
        <v>37</v>
      </c>
      <c r="AB84" s="171" t="s">
        <v>37</v>
      </c>
      <c r="AC84" s="171" t="s">
        <v>37</v>
      </c>
    </row>
    <row r="85" ht="11.25" customHeight="1">
      <c r="A85" s="74"/>
      <c r="D85" s="153" t="s">
        <v>307</v>
      </c>
      <c r="E85" s="154" t="s">
        <v>114</v>
      </c>
      <c r="F85" s="155" t="s">
        <v>308</v>
      </c>
      <c r="G85" s="154" t="s">
        <v>290</v>
      </c>
      <c r="H85" s="154" t="s">
        <v>291</v>
      </c>
      <c r="I85" s="158" t="s">
        <v>145</v>
      </c>
      <c r="J85" s="156"/>
      <c r="K85" s="155"/>
      <c r="L85" s="160">
        <v>2</v>
      </c>
      <c r="M85" s="151"/>
      <c r="N85" s="147">
        <f>IF(("Default"&lt;&gt;"Reference probe"),"N","Y")</f>
      </c>
      <c r="O85" s="171" t="s">
        <v>37</v>
      </c>
      <c r="P85" s="171" t="s">
        <v>37</v>
      </c>
      <c r="Q85" s="171" t="s">
        <v>37</v>
      </c>
      <c r="R85" s="171" t="s">
        <v>37</v>
      </c>
      <c r="S85" s="171" t="s">
        <v>37</v>
      </c>
      <c r="T85" s="171" t="s">
        <v>37</v>
      </c>
      <c r="U85" s="171" t="s">
        <v>37</v>
      </c>
      <c r="V85" s="171" t="s">
        <v>37</v>
      </c>
      <c r="W85" s="171" t="s">
        <v>37</v>
      </c>
      <c r="X85" s="171" t="s">
        <v>37</v>
      </c>
      <c r="Y85" s="171" t="s">
        <v>37</v>
      </c>
      <c r="Z85" s="171" t="s">
        <v>37</v>
      </c>
      <c r="AA85" s="171" t="s">
        <v>37</v>
      </c>
      <c r="AB85" s="171" t="s">
        <v>37</v>
      </c>
      <c r="AC85" s="171" t="s">
        <v>37</v>
      </c>
    </row>
    <row r="86" ht="11.25" customHeight="1">
      <c r="A86" s="74"/>
      <c r="D86" s="153" t="s">
        <v>309</v>
      </c>
      <c r="E86" s="154" t="s">
        <v>114</v>
      </c>
      <c r="F86" s="155" t="s">
        <v>308</v>
      </c>
      <c r="G86" s="154" t="s">
        <v>290</v>
      </c>
      <c r="H86" s="154" t="s">
        <v>291</v>
      </c>
      <c r="I86" s="158" t="s">
        <v>145</v>
      </c>
      <c r="J86" s="156"/>
      <c r="K86" s="155"/>
      <c r="L86" s="160">
        <v>2</v>
      </c>
      <c r="M86" s="151"/>
      <c r="N86" s="147">
        <f>IF(("Default"&lt;&gt;"Reference probe"),"N","Y")</f>
      </c>
      <c r="O86" s="171" t="s">
        <v>37</v>
      </c>
      <c r="P86" s="171" t="s">
        <v>37</v>
      </c>
      <c r="Q86" s="171" t="s">
        <v>37</v>
      </c>
      <c r="R86" s="171" t="s">
        <v>37</v>
      </c>
      <c r="S86" s="171" t="s">
        <v>37</v>
      </c>
      <c r="T86" s="171" t="s">
        <v>37</v>
      </c>
      <c r="U86" s="171" t="s">
        <v>37</v>
      </c>
      <c r="V86" s="171" t="s">
        <v>37</v>
      </c>
      <c r="W86" s="171" t="s">
        <v>37</v>
      </c>
      <c r="X86" s="171" t="s">
        <v>37</v>
      </c>
      <c r="Y86" s="171" t="s">
        <v>37</v>
      </c>
      <c r="Z86" s="171" t="s">
        <v>37</v>
      </c>
      <c r="AA86" s="171" t="s">
        <v>37</v>
      </c>
      <c r="AB86" s="171" t="s">
        <v>37</v>
      </c>
      <c r="AC86" s="171" t="s">
        <v>37</v>
      </c>
    </row>
    <row r="87" ht="11.25" customHeight="1">
      <c r="A87" s="74"/>
      <c r="D87" s="153" t="s">
        <v>310</v>
      </c>
      <c r="E87" s="154" t="s">
        <v>114</v>
      </c>
      <c r="F87" s="155" t="s">
        <v>311</v>
      </c>
      <c r="G87" s="154" t="s">
        <v>290</v>
      </c>
      <c r="H87" s="154" t="s">
        <v>291</v>
      </c>
      <c r="I87" s="158" t="s">
        <v>148</v>
      </c>
      <c r="J87" s="156"/>
      <c r="K87" s="155" t="s">
        <v>312</v>
      </c>
      <c r="L87" s="160">
        <v>2</v>
      </c>
      <c r="M87" s="151" t="s">
        <v>207</v>
      </c>
      <c r="N87" s="147">
        <f>IF(("Default"&lt;&gt;"Reference probe"),"N","Y")</f>
      </c>
      <c r="O87" s="171" t="s">
        <v>37</v>
      </c>
      <c r="P87" s="171" t="s">
        <v>37</v>
      </c>
      <c r="Q87" s="171" t="s">
        <v>37</v>
      </c>
      <c r="R87" s="171" t="s">
        <v>37</v>
      </c>
      <c r="S87" s="171" t="s">
        <v>37</v>
      </c>
      <c r="T87" s="171" t="s">
        <v>37</v>
      </c>
      <c r="U87" s="171" t="s">
        <v>37</v>
      </c>
      <c r="V87" s="171" t="s">
        <v>37</v>
      </c>
      <c r="W87" s="171" t="s">
        <v>37</v>
      </c>
      <c r="X87" s="171" t="s">
        <v>37</v>
      </c>
      <c r="Y87" s="171" t="s">
        <v>37</v>
      </c>
      <c r="Z87" s="171" t="s">
        <v>37</v>
      </c>
      <c r="AA87" s="171" t="s">
        <v>37</v>
      </c>
      <c r="AB87" s="171" t="s">
        <v>37</v>
      </c>
      <c r="AC87" s="171" t="s">
        <v>37</v>
      </c>
    </row>
    <row r="88" ht="11.25" customHeight="1">
      <c r="A88" s="74"/>
      <c r="D88" s="153" t="s">
        <v>313</v>
      </c>
      <c r="E88" s="154" t="s">
        <v>114</v>
      </c>
      <c r="F88" s="155" t="s">
        <v>314</v>
      </c>
      <c r="G88" s="154" t="s">
        <v>290</v>
      </c>
      <c r="H88" s="154" t="s">
        <v>291</v>
      </c>
      <c r="I88" s="158" t="s">
        <v>151</v>
      </c>
      <c r="J88" s="156"/>
      <c r="K88" s="155"/>
      <c r="L88" s="160">
        <v>2</v>
      </c>
      <c r="M88" s="151"/>
      <c r="N88" s="147">
        <f>IF(("Default"&lt;&gt;"Reference probe"),"N","Y")</f>
      </c>
      <c r="O88" s="171" t="s">
        <v>37</v>
      </c>
      <c r="P88" s="171" t="s">
        <v>37</v>
      </c>
      <c r="Q88" s="171" t="s">
        <v>37</v>
      </c>
      <c r="R88" s="171" t="s">
        <v>37</v>
      </c>
      <c r="S88" s="171" t="s">
        <v>37</v>
      </c>
      <c r="T88" s="171" t="s">
        <v>37</v>
      </c>
      <c r="U88" s="171" t="s">
        <v>37</v>
      </c>
      <c r="V88" s="171" t="s">
        <v>37</v>
      </c>
      <c r="W88" s="171" t="s">
        <v>37</v>
      </c>
      <c r="X88" s="171" t="s">
        <v>37</v>
      </c>
      <c r="Y88" s="171" t="s">
        <v>37</v>
      </c>
      <c r="Z88" s="171" t="s">
        <v>37</v>
      </c>
      <c r="AA88" s="171" t="s">
        <v>37</v>
      </c>
      <c r="AB88" s="171" t="s">
        <v>37</v>
      </c>
      <c r="AC88" s="171" t="s">
        <v>37</v>
      </c>
    </row>
    <row r="89" ht="11.25" customHeight="1">
      <c r="A89" s="74"/>
      <c r="D89" s="153" t="s">
        <v>315</v>
      </c>
      <c r="E89" s="154" t="s">
        <v>114</v>
      </c>
      <c r="F89" s="155" t="s">
        <v>316</v>
      </c>
      <c r="G89" s="154" t="s">
        <v>290</v>
      </c>
      <c r="H89" s="154" t="s">
        <v>291</v>
      </c>
      <c r="I89" s="158" t="s">
        <v>202</v>
      </c>
      <c r="J89" s="156"/>
      <c r="K89" s="155"/>
      <c r="L89" s="160">
        <v>2</v>
      </c>
      <c r="M89" s="151" t="s">
        <v>207</v>
      </c>
      <c r="N89" s="147">
        <f>IF(("Default"&lt;&gt;"Reference probe"),"N","Y")</f>
      </c>
      <c r="O89" s="171" t="s">
        <v>37</v>
      </c>
      <c r="P89" s="171" t="s">
        <v>37</v>
      </c>
      <c r="Q89" s="171" t="s">
        <v>37</v>
      </c>
      <c r="R89" s="171" t="s">
        <v>37</v>
      </c>
      <c r="S89" s="171" t="s">
        <v>37</v>
      </c>
      <c r="T89" s="171" t="s">
        <v>37</v>
      </c>
      <c r="U89" s="171" t="s">
        <v>37</v>
      </c>
      <c r="V89" s="171" t="s">
        <v>37</v>
      </c>
      <c r="W89" s="171" t="s">
        <v>37</v>
      </c>
      <c r="X89" s="171" t="s">
        <v>37</v>
      </c>
      <c r="Y89" s="171" t="s">
        <v>37</v>
      </c>
      <c r="Z89" s="171" t="s">
        <v>37</v>
      </c>
      <c r="AA89" s="171" t="s">
        <v>37</v>
      </c>
      <c r="AB89" s="171" t="s">
        <v>37</v>
      </c>
      <c r="AC89" s="171" t="s">
        <v>37</v>
      </c>
    </row>
    <row r="90" ht="11.25" customHeight="1">
      <c r="A90" s="74"/>
      <c r="D90" s="153" t="s">
        <v>317</v>
      </c>
      <c r="E90" s="154" t="s">
        <v>114</v>
      </c>
      <c r="F90" s="155" t="s">
        <v>318</v>
      </c>
      <c r="G90" s="154" t="s">
        <v>290</v>
      </c>
      <c r="H90" s="154" t="s">
        <v>291</v>
      </c>
      <c r="I90" s="158" t="s">
        <v>154</v>
      </c>
      <c r="J90" s="156"/>
      <c r="K90" s="155" t="s">
        <v>319</v>
      </c>
      <c r="L90" s="160">
        <v>2</v>
      </c>
      <c r="M90" s="151" t="s">
        <v>200</v>
      </c>
      <c r="N90" s="147">
        <f>IF(("Default"&lt;&gt;"Reference probe"),"N","Y")</f>
      </c>
      <c r="O90" s="171" t="s">
        <v>37</v>
      </c>
      <c r="P90" s="171" t="s">
        <v>37</v>
      </c>
      <c r="Q90" s="171" t="s">
        <v>37</v>
      </c>
      <c r="R90" s="171" t="s">
        <v>37</v>
      </c>
      <c r="S90" s="171" t="s">
        <v>37</v>
      </c>
      <c r="T90" s="171" t="s">
        <v>37</v>
      </c>
      <c r="U90" s="171" t="s">
        <v>37</v>
      </c>
      <c r="V90" s="171" t="s">
        <v>37</v>
      </c>
      <c r="W90" s="171" t="s">
        <v>37</v>
      </c>
      <c r="X90" s="171" t="s">
        <v>37</v>
      </c>
      <c r="Y90" s="171" t="s">
        <v>37</v>
      </c>
      <c r="Z90" s="171" t="s">
        <v>37</v>
      </c>
      <c r="AA90" s="171" t="s">
        <v>37</v>
      </c>
      <c r="AB90" s="171" t="s">
        <v>37</v>
      </c>
      <c r="AC90" s="171" t="s">
        <v>37</v>
      </c>
    </row>
    <row r="91" ht="11.25" customHeight="1">
      <c r="A91" s="74"/>
      <c r="D91" s="153" t="s">
        <v>320</v>
      </c>
      <c r="E91" s="154" t="s">
        <v>114</v>
      </c>
      <c r="F91" s="155" t="s">
        <v>318</v>
      </c>
      <c r="G91" s="154" t="s">
        <v>290</v>
      </c>
      <c r="H91" s="154" t="s">
        <v>291</v>
      </c>
      <c r="I91" s="158" t="s">
        <v>154</v>
      </c>
      <c r="J91" s="156"/>
      <c r="K91" s="155" t="s">
        <v>321</v>
      </c>
      <c r="L91" s="160">
        <v>2</v>
      </c>
      <c r="M91" s="151"/>
      <c r="N91" s="147">
        <f>IF(("Default"&lt;&gt;"Reference probe"),"N","Y")</f>
      </c>
      <c r="O91" s="171" t="s">
        <v>37</v>
      </c>
      <c r="P91" s="171" t="s">
        <v>37</v>
      </c>
      <c r="Q91" s="171" t="s">
        <v>37</v>
      </c>
      <c r="R91" s="171" t="s">
        <v>37</v>
      </c>
      <c r="S91" s="171" t="s">
        <v>37</v>
      </c>
      <c r="T91" s="171" t="s">
        <v>37</v>
      </c>
      <c r="U91" s="171" t="s">
        <v>37</v>
      </c>
      <c r="V91" s="171" t="s">
        <v>37</v>
      </c>
      <c r="W91" s="171" t="s">
        <v>37</v>
      </c>
      <c r="X91" s="171" t="s">
        <v>37</v>
      </c>
      <c r="Y91" s="171" t="s">
        <v>37</v>
      </c>
      <c r="Z91" s="171" t="s">
        <v>37</v>
      </c>
      <c r="AA91" s="171" t="s">
        <v>37</v>
      </c>
      <c r="AB91" s="171" t="s">
        <v>37</v>
      </c>
      <c r="AC91" s="171" t="s">
        <v>37</v>
      </c>
    </row>
    <row r="92" ht="11.25" customHeight="1">
      <c r="A92" s="74"/>
      <c r="D92" s="153" t="s">
        <v>322</v>
      </c>
      <c r="E92" s="154" t="s">
        <v>114</v>
      </c>
      <c r="F92" s="155" t="s">
        <v>323</v>
      </c>
      <c r="G92" s="154" t="s">
        <v>324</v>
      </c>
      <c r="H92" s="154" t="s">
        <v>325</v>
      </c>
      <c r="I92" s="158" t="s">
        <v>202</v>
      </c>
      <c r="J92" s="156"/>
      <c r="K92" s="155" t="s">
        <v>326</v>
      </c>
      <c r="L92" s="160">
        <v>2</v>
      </c>
      <c r="M92" s="151" t="s">
        <v>207</v>
      </c>
      <c r="N92" s="147">
        <f>IF(("Default"&lt;&gt;"Reference probe"),"N","Y")</f>
      </c>
      <c r="O92" s="171" t="s">
        <v>37</v>
      </c>
      <c r="P92" s="171" t="s">
        <v>37</v>
      </c>
      <c r="Q92" s="171" t="s">
        <v>37</v>
      </c>
      <c r="R92" s="171" t="s">
        <v>37</v>
      </c>
      <c r="S92" s="171" t="s">
        <v>37</v>
      </c>
      <c r="T92" s="171" t="s">
        <v>37</v>
      </c>
      <c r="U92" s="171" t="s">
        <v>37</v>
      </c>
      <c r="V92" s="171" t="s">
        <v>33</v>
      </c>
      <c r="W92" s="171" t="s">
        <v>37</v>
      </c>
      <c r="X92" s="171" t="s">
        <v>37</v>
      </c>
      <c r="Y92" s="171" t="s">
        <v>37</v>
      </c>
      <c r="Z92" s="171" t="s">
        <v>37</v>
      </c>
      <c r="AA92" s="171" t="s">
        <v>37</v>
      </c>
      <c r="AB92" s="171" t="s">
        <v>37</v>
      </c>
      <c r="AC92" s="171" t="s">
        <v>37</v>
      </c>
    </row>
    <row r="93" ht="11.25" customHeight="1">
      <c r="A93" s="74"/>
      <c r="D93" s="153" t="s">
        <v>327</v>
      </c>
      <c r="E93" s="154" t="s">
        <v>114</v>
      </c>
      <c r="F93" s="155" t="s">
        <v>323</v>
      </c>
      <c r="G93" s="154" t="s">
        <v>324</v>
      </c>
      <c r="H93" s="154" t="s">
        <v>328</v>
      </c>
      <c r="I93" s="158" t="s">
        <v>154</v>
      </c>
      <c r="J93" s="156"/>
      <c r="K93" s="155" t="s">
        <v>329</v>
      </c>
      <c r="L93" s="160">
        <v>2</v>
      </c>
      <c r="M93" s="151" t="s">
        <v>207</v>
      </c>
      <c r="N93" s="147">
        <f>IF(("Default"&lt;&gt;"Reference probe"),"N","Y")</f>
      </c>
      <c r="O93" s="171" t="s">
        <v>37</v>
      </c>
      <c r="P93" s="171" t="s">
        <v>37</v>
      </c>
      <c r="Q93" s="171" t="s">
        <v>37</v>
      </c>
      <c r="R93" s="171" t="s">
        <v>37</v>
      </c>
      <c r="S93" s="171" t="s">
        <v>37</v>
      </c>
      <c r="T93" s="171" t="s">
        <v>37</v>
      </c>
      <c r="U93" s="171" t="s">
        <v>37</v>
      </c>
      <c r="V93" s="171" t="s">
        <v>33</v>
      </c>
      <c r="W93" s="171" t="s">
        <v>37</v>
      </c>
      <c r="X93" s="171" t="s">
        <v>37</v>
      </c>
      <c r="Y93" s="171" t="s">
        <v>37</v>
      </c>
      <c r="Z93" s="171" t="s">
        <v>37</v>
      </c>
      <c r="AA93" s="171" t="s">
        <v>37</v>
      </c>
      <c r="AB93" s="171" t="s">
        <v>37</v>
      </c>
      <c r="AC93" s="171" t="s">
        <v>37</v>
      </c>
    </row>
    <row r="94" ht="11.25" customHeight="1">
      <c r="A94" s="74"/>
      <c r="D94" s="153" t="s">
        <v>330</v>
      </c>
      <c r="E94" s="154" t="s">
        <v>114</v>
      </c>
      <c r="F94" s="155" t="s">
        <v>331</v>
      </c>
      <c r="G94" s="154" t="s">
        <v>324</v>
      </c>
      <c r="H94" s="154" t="s">
        <v>328</v>
      </c>
      <c r="I94" s="158" t="s">
        <v>202</v>
      </c>
      <c r="J94" s="156"/>
      <c r="K94" s="155" t="s">
        <v>332</v>
      </c>
      <c r="L94" s="160">
        <v>2</v>
      </c>
      <c r="M94" s="151" t="s">
        <v>207</v>
      </c>
      <c r="N94" s="147">
        <f>IF(("Default"&lt;&gt;"Reference probe"),"N","Y")</f>
      </c>
      <c r="O94" s="171" t="s">
        <v>37</v>
      </c>
      <c r="P94" s="171" t="s">
        <v>37</v>
      </c>
      <c r="Q94" s="171" t="s">
        <v>37</v>
      </c>
      <c r="R94" s="171" t="s">
        <v>37</v>
      </c>
      <c r="S94" s="171" t="s">
        <v>37</v>
      </c>
      <c r="T94" s="171" t="s">
        <v>37</v>
      </c>
      <c r="U94" s="171" t="s">
        <v>37</v>
      </c>
      <c r="V94" s="171" t="s">
        <v>33</v>
      </c>
      <c r="W94" s="171" t="s">
        <v>37</v>
      </c>
      <c r="X94" s="171" t="s">
        <v>37</v>
      </c>
      <c r="Y94" s="171" t="s">
        <v>37</v>
      </c>
      <c r="Z94" s="171" t="s">
        <v>37</v>
      </c>
      <c r="AA94" s="171" t="s">
        <v>37</v>
      </c>
      <c r="AB94" s="171" t="s">
        <v>37</v>
      </c>
      <c r="AC94" s="171" t="s">
        <v>37</v>
      </c>
    </row>
    <row r="95" ht="11.25" customHeight="1">
      <c r="A95" s="74"/>
      <c r="D95" s="153" t="s">
        <v>333</v>
      </c>
      <c r="E95" s="154" t="s">
        <v>114</v>
      </c>
      <c r="F95" s="155" t="s">
        <v>334</v>
      </c>
      <c r="G95" s="154" t="s">
        <v>324</v>
      </c>
      <c r="H95" s="154" t="s">
        <v>328</v>
      </c>
      <c r="I95" s="158" t="s">
        <v>151</v>
      </c>
      <c r="J95" s="156"/>
      <c r="K95" s="155"/>
      <c r="L95" s="160">
        <v>2</v>
      </c>
      <c r="M95" s="151"/>
      <c r="N95" s="147">
        <f>IF(("Reference probe"&lt;&gt;"Reference probe"),"N","Y")</f>
      </c>
      <c r="O95" s="171" t="s">
        <v>37</v>
      </c>
      <c r="P95" s="171" t="s">
        <v>37</v>
      </c>
      <c r="Q95" s="171" t="s">
        <v>37</v>
      </c>
      <c r="R95" s="171" t="s">
        <v>37</v>
      </c>
      <c r="S95" s="171" t="s">
        <v>37</v>
      </c>
      <c r="T95" s="171" t="s">
        <v>37</v>
      </c>
      <c r="U95" s="171" t="s">
        <v>37</v>
      </c>
      <c r="V95" s="171" t="s">
        <v>33</v>
      </c>
      <c r="W95" s="171" t="s">
        <v>37</v>
      </c>
      <c r="X95" s="171" t="s">
        <v>37</v>
      </c>
      <c r="Y95" s="171" t="s">
        <v>37</v>
      </c>
      <c r="Z95" s="171" t="s">
        <v>37</v>
      </c>
      <c r="AA95" s="171" t="s">
        <v>37</v>
      </c>
      <c r="AB95" s="171" t="s">
        <v>37</v>
      </c>
      <c r="AC95" s="171" t="s">
        <v>37</v>
      </c>
    </row>
    <row r="96" ht="11.25" customHeight="1">
      <c r="A96" s="74"/>
      <c r="D96" s="153" t="s">
        <v>335</v>
      </c>
      <c r="E96" s="154" t="s">
        <v>114</v>
      </c>
      <c r="F96" s="155" t="s">
        <v>336</v>
      </c>
      <c r="G96" s="154" t="s">
        <v>324</v>
      </c>
      <c r="H96" s="154" t="s">
        <v>328</v>
      </c>
      <c r="I96" s="158" t="s">
        <v>148</v>
      </c>
      <c r="J96" s="156"/>
      <c r="K96" s="155"/>
      <c r="L96" s="160">
        <v>2</v>
      </c>
      <c r="M96" s="151"/>
      <c r="N96" s="147">
        <f>IF(("Reference probe"&lt;&gt;"Reference probe"),"N","Y")</f>
      </c>
      <c r="O96" s="171" t="s">
        <v>37</v>
      </c>
      <c r="P96" s="171" t="s">
        <v>37</v>
      </c>
      <c r="Q96" s="171" t="s">
        <v>37</v>
      </c>
      <c r="R96" s="171" t="s">
        <v>37</v>
      </c>
      <c r="S96" s="171" t="s">
        <v>37</v>
      </c>
      <c r="T96" s="171" t="s">
        <v>37</v>
      </c>
      <c r="U96" s="171" t="s">
        <v>37</v>
      </c>
      <c r="V96" s="171" t="s">
        <v>33</v>
      </c>
      <c r="W96" s="171" t="s">
        <v>37</v>
      </c>
      <c r="X96" s="171" t="s">
        <v>37</v>
      </c>
      <c r="Y96" s="171" t="s">
        <v>37</v>
      </c>
      <c r="Z96" s="171" t="s">
        <v>37</v>
      </c>
      <c r="AA96" s="171" t="s">
        <v>37</v>
      </c>
      <c r="AB96" s="171" t="s">
        <v>37</v>
      </c>
      <c r="AC96" s="171" t="s">
        <v>37</v>
      </c>
    </row>
    <row r="97" ht="11.25" customHeight="1">
      <c r="A97" s="74"/>
      <c r="D97" s="153" t="s">
        <v>337</v>
      </c>
      <c r="E97" s="154" t="s">
        <v>114</v>
      </c>
      <c r="F97" s="155" t="s">
        <v>338</v>
      </c>
      <c r="G97" s="154" t="s">
        <v>324</v>
      </c>
      <c r="H97" s="154" t="s">
        <v>328</v>
      </c>
      <c r="I97" s="158" t="s">
        <v>145</v>
      </c>
      <c r="J97" s="156"/>
      <c r="K97" s="155"/>
      <c r="L97" s="160">
        <v>2</v>
      </c>
      <c r="M97" s="151"/>
      <c r="N97" s="147">
        <f>IF(("Reference probe"&lt;&gt;"Reference probe"),"N","Y")</f>
      </c>
      <c r="O97" s="171" t="s">
        <v>37</v>
      </c>
      <c r="P97" s="171" t="s">
        <v>37</v>
      </c>
      <c r="Q97" s="171" t="s">
        <v>37</v>
      </c>
      <c r="R97" s="171" t="s">
        <v>37</v>
      </c>
      <c r="S97" s="171" t="s">
        <v>37</v>
      </c>
      <c r="T97" s="171" t="s">
        <v>37</v>
      </c>
      <c r="U97" s="171" t="s">
        <v>37</v>
      </c>
      <c r="V97" s="171" t="s">
        <v>33</v>
      </c>
      <c r="W97" s="171" t="s">
        <v>37</v>
      </c>
      <c r="X97" s="171" t="s">
        <v>37</v>
      </c>
      <c r="Y97" s="171" t="s">
        <v>37</v>
      </c>
      <c r="Z97" s="171" t="s">
        <v>37</v>
      </c>
      <c r="AA97" s="171" t="s">
        <v>37</v>
      </c>
      <c r="AB97" s="171" t="s">
        <v>37</v>
      </c>
      <c r="AC97" s="171" t="s">
        <v>37</v>
      </c>
    </row>
    <row r="98" ht="11.25" customHeight="1">
      <c r="A98" s="74"/>
      <c r="D98" s="153" t="s">
        <v>339</v>
      </c>
      <c r="E98" s="154" t="s">
        <v>114</v>
      </c>
      <c r="F98" s="155" t="s">
        <v>340</v>
      </c>
      <c r="G98" s="154" t="s">
        <v>324</v>
      </c>
      <c r="H98" s="154" t="s">
        <v>328</v>
      </c>
      <c r="I98" s="158" t="s">
        <v>143</v>
      </c>
      <c r="J98" s="156"/>
      <c r="K98" s="155"/>
      <c r="L98" s="160">
        <v>2</v>
      </c>
      <c r="M98" s="151"/>
      <c r="N98" s="147">
        <f>IF(("Reference probe"&lt;&gt;"Reference probe"),"N","Y")</f>
      </c>
      <c r="O98" s="171" t="s">
        <v>37</v>
      </c>
      <c r="P98" s="171" t="s">
        <v>37</v>
      </c>
      <c r="Q98" s="171" t="s">
        <v>37</v>
      </c>
      <c r="R98" s="171" t="s">
        <v>37</v>
      </c>
      <c r="S98" s="171" t="s">
        <v>37</v>
      </c>
      <c r="T98" s="171" t="s">
        <v>37</v>
      </c>
      <c r="U98" s="171" t="s">
        <v>37</v>
      </c>
      <c r="V98" s="171" t="s">
        <v>35</v>
      </c>
      <c r="W98" s="171" t="s">
        <v>37</v>
      </c>
      <c r="X98" s="171" t="s">
        <v>37</v>
      </c>
      <c r="Y98" s="171" t="s">
        <v>37</v>
      </c>
      <c r="Z98" s="171" t="s">
        <v>37</v>
      </c>
      <c r="AA98" s="171" t="s">
        <v>37</v>
      </c>
      <c r="AB98" s="171" t="s">
        <v>37</v>
      </c>
      <c r="AC98" s="171" t="s">
        <v>37</v>
      </c>
    </row>
    <row r="99" ht="11.25" customHeight="1">
      <c r="A99" s="74"/>
      <c r="D99" s="153" t="s">
        <v>341</v>
      </c>
      <c r="E99" s="154" t="s">
        <v>114</v>
      </c>
      <c r="F99" s="155" t="s">
        <v>342</v>
      </c>
      <c r="G99" s="154" t="s">
        <v>324</v>
      </c>
      <c r="H99" s="154" t="s">
        <v>328</v>
      </c>
      <c r="I99" s="158" t="s">
        <v>140</v>
      </c>
      <c r="J99" s="156"/>
      <c r="K99" s="155"/>
      <c r="L99" s="160">
        <v>2</v>
      </c>
      <c r="M99" s="151"/>
      <c r="N99" s="147">
        <f>IF(("Reference probe"&lt;&gt;"Reference probe"),"N","Y")</f>
      </c>
      <c r="O99" s="171" t="s">
        <v>37</v>
      </c>
      <c r="P99" s="171" t="s">
        <v>37</v>
      </c>
      <c r="Q99" s="171" t="s">
        <v>37</v>
      </c>
      <c r="R99" s="171" t="s">
        <v>37</v>
      </c>
      <c r="S99" s="171" t="s">
        <v>37</v>
      </c>
      <c r="T99" s="171" t="s">
        <v>37</v>
      </c>
      <c r="U99" s="171" t="s">
        <v>37</v>
      </c>
      <c r="V99" s="171" t="s">
        <v>33</v>
      </c>
      <c r="W99" s="171" t="s">
        <v>37</v>
      </c>
      <c r="X99" s="171" t="s">
        <v>37</v>
      </c>
      <c r="Y99" s="171" t="s">
        <v>37</v>
      </c>
      <c r="Z99" s="171" t="s">
        <v>37</v>
      </c>
      <c r="AA99" s="171" t="s">
        <v>37</v>
      </c>
      <c r="AB99" s="171" t="s">
        <v>37</v>
      </c>
      <c r="AC99" s="171" t="s">
        <v>37</v>
      </c>
    </row>
    <row r="100" ht="11.25" customHeight="1">
      <c r="A100" s="74"/>
      <c r="D100" s="153" t="s">
        <v>343</v>
      </c>
      <c r="E100" s="154" t="s">
        <v>114</v>
      </c>
      <c r="F100" s="155" t="s">
        <v>344</v>
      </c>
      <c r="G100" s="154" t="s">
        <v>324</v>
      </c>
      <c r="H100" s="154" t="s">
        <v>328</v>
      </c>
      <c r="I100" s="158" t="s">
        <v>138</v>
      </c>
      <c r="J100" s="156"/>
      <c r="K100" s="155"/>
      <c r="L100" s="160">
        <v>2</v>
      </c>
      <c r="M100" s="151"/>
      <c r="N100" s="147">
        <f>IF(("Reference probe"&lt;&gt;"Reference probe"),"N","Y")</f>
      </c>
      <c r="O100" s="171" t="s">
        <v>37</v>
      </c>
      <c r="P100" s="171" t="s">
        <v>37</v>
      </c>
      <c r="Q100" s="171" t="s">
        <v>37</v>
      </c>
      <c r="R100" s="171" t="s">
        <v>37</v>
      </c>
      <c r="S100" s="171" t="s">
        <v>37</v>
      </c>
      <c r="T100" s="171" t="s">
        <v>37</v>
      </c>
      <c r="U100" s="171" t="s">
        <v>37</v>
      </c>
      <c r="V100" s="171" t="s">
        <v>33</v>
      </c>
      <c r="W100" s="171" t="s">
        <v>37</v>
      </c>
      <c r="X100" s="171" t="s">
        <v>37</v>
      </c>
      <c r="Y100" s="171" t="s">
        <v>37</v>
      </c>
      <c r="Z100" s="171" t="s">
        <v>37</v>
      </c>
      <c r="AA100" s="171" t="s">
        <v>37</v>
      </c>
      <c r="AB100" s="171" t="s">
        <v>37</v>
      </c>
      <c r="AC100" s="171" t="s">
        <v>37</v>
      </c>
    </row>
    <row r="101" ht="11.25" customHeight="1">
      <c r="A101" s="74"/>
      <c r="D101" s="153" t="s">
        <v>345</v>
      </c>
      <c r="E101" s="154" t="s">
        <v>114</v>
      </c>
      <c r="F101" s="155" t="s">
        <v>344</v>
      </c>
      <c r="G101" s="154" t="s">
        <v>324</v>
      </c>
      <c r="H101" s="154" t="s">
        <v>328</v>
      </c>
      <c r="I101" s="158" t="s">
        <v>136</v>
      </c>
      <c r="J101" s="156"/>
      <c r="K101" s="155"/>
      <c r="L101" s="160">
        <v>2</v>
      </c>
      <c r="M101" s="151"/>
      <c r="N101" s="147">
        <f>IF(("Reference probe"&lt;&gt;"Reference probe"),"N","Y")</f>
      </c>
      <c r="O101" s="171" t="s">
        <v>37</v>
      </c>
      <c r="P101" s="171" t="s">
        <v>37</v>
      </c>
      <c r="Q101" s="171" t="s">
        <v>37</v>
      </c>
      <c r="R101" s="171" t="s">
        <v>37</v>
      </c>
      <c r="S101" s="171" t="s">
        <v>37</v>
      </c>
      <c r="T101" s="171" t="s">
        <v>37</v>
      </c>
      <c r="U101" s="171" t="s">
        <v>37</v>
      </c>
      <c r="V101" s="171" t="s">
        <v>33</v>
      </c>
      <c r="W101" s="171" t="s">
        <v>37</v>
      </c>
      <c r="X101" s="171" t="s">
        <v>37</v>
      </c>
      <c r="Y101" s="171" t="s">
        <v>37</v>
      </c>
      <c r="Z101" s="171" t="s">
        <v>37</v>
      </c>
      <c r="AA101" s="171" t="s">
        <v>37</v>
      </c>
      <c r="AB101" s="171" t="s">
        <v>37</v>
      </c>
      <c r="AC101" s="171" t="s">
        <v>37</v>
      </c>
    </row>
    <row r="102" ht="11.25" customHeight="1">
      <c r="A102" s="74"/>
      <c r="D102" s="153" t="s">
        <v>346</v>
      </c>
      <c r="E102" s="154" t="s">
        <v>114</v>
      </c>
      <c r="F102" s="155" t="s">
        <v>347</v>
      </c>
      <c r="G102" s="154" t="s">
        <v>324</v>
      </c>
      <c r="H102" s="154" t="s">
        <v>328</v>
      </c>
      <c r="I102" s="158" t="s">
        <v>133</v>
      </c>
      <c r="J102" s="156"/>
      <c r="K102" s="155"/>
      <c r="L102" s="160">
        <v>2</v>
      </c>
      <c r="M102" s="151"/>
      <c r="N102" s="147">
        <f>IF(("Reference probe"&lt;&gt;"Reference probe"),"N","Y")</f>
      </c>
      <c r="O102" s="171" t="s">
        <v>37</v>
      </c>
      <c r="P102" s="171" t="s">
        <v>37</v>
      </c>
      <c r="Q102" s="171" t="s">
        <v>37</v>
      </c>
      <c r="R102" s="171" t="s">
        <v>37</v>
      </c>
      <c r="S102" s="171" t="s">
        <v>37</v>
      </c>
      <c r="T102" s="171" t="s">
        <v>37</v>
      </c>
      <c r="U102" s="171" t="s">
        <v>37</v>
      </c>
      <c r="V102" s="171" t="s">
        <v>33</v>
      </c>
      <c r="W102" s="171" t="s">
        <v>37</v>
      </c>
      <c r="X102" s="171" t="s">
        <v>37</v>
      </c>
      <c r="Y102" s="171" t="s">
        <v>37</v>
      </c>
      <c r="Z102" s="171" t="s">
        <v>37</v>
      </c>
      <c r="AA102" s="171" t="s">
        <v>37</v>
      </c>
      <c r="AB102" s="171" t="s">
        <v>37</v>
      </c>
      <c r="AC102" s="171" t="s">
        <v>37</v>
      </c>
    </row>
    <row r="103" ht="11.25" customHeight="1">
      <c r="A103" s="74"/>
      <c r="D103" s="153" t="s">
        <v>348</v>
      </c>
      <c r="E103" s="154" t="s">
        <v>114</v>
      </c>
      <c r="F103" s="155" t="s">
        <v>349</v>
      </c>
      <c r="G103" s="154" t="s">
        <v>324</v>
      </c>
      <c r="H103" s="154" t="s">
        <v>328</v>
      </c>
      <c r="I103" s="158" t="s">
        <v>133</v>
      </c>
      <c r="J103" s="156"/>
      <c r="K103" s="155" t="s">
        <v>350</v>
      </c>
      <c r="L103" s="160">
        <v>2</v>
      </c>
      <c r="M103" s="151"/>
      <c r="N103" s="147">
        <f>IF(("Reference probe"&lt;&gt;"Reference probe"),"N","Y")</f>
      </c>
      <c r="O103" s="171" t="s">
        <v>37</v>
      </c>
      <c r="P103" s="171" t="s">
        <v>37</v>
      </c>
      <c r="Q103" s="171" t="s">
        <v>37</v>
      </c>
      <c r="R103" s="171" t="s">
        <v>37</v>
      </c>
      <c r="S103" s="171" t="s">
        <v>37</v>
      </c>
      <c r="T103" s="171" t="s">
        <v>37</v>
      </c>
      <c r="U103" s="171" t="s">
        <v>37</v>
      </c>
      <c r="V103" s="171" t="s">
        <v>33</v>
      </c>
      <c r="W103" s="171" t="s">
        <v>37</v>
      </c>
      <c r="X103" s="171" t="s">
        <v>37</v>
      </c>
      <c r="Y103" s="171" t="s">
        <v>37</v>
      </c>
      <c r="Z103" s="171" t="s">
        <v>37</v>
      </c>
      <c r="AA103" s="171" t="s">
        <v>37</v>
      </c>
      <c r="AB103" s="171" t="s">
        <v>37</v>
      </c>
      <c r="AC103" s="171" t="s">
        <v>37</v>
      </c>
    </row>
    <row r="104" ht="11.25" customHeight="1">
      <c r="A104" s="74"/>
      <c r="D104" s="153" t="s">
        <v>351</v>
      </c>
      <c r="E104" s="154" t="s">
        <v>114</v>
      </c>
      <c r="F104" s="155" t="s">
        <v>352</v>
      </c>
      <c r="G104" s="154" t="s">
        <v>324</v>
      </c>
      <c r="H104" s="154" t="s">
        <v>328</v>
      </c>
      <c r="I104" s="158" t="s">
        <v>230</v>
      </c>
      <c r="J104" s="156"/>
      <c r="K104" s="155"/>
      <c r="L104" s="160">
        <v>2</v>
      </c>
      <c r="M104" s="151"/>
      <c r="N104" s="147">
        <f>IF(("Reference probe"&lt;&gt;"Reference probe"),"N","Y")</f>
      </c>
      <c r="O104" s="171" t="s">
        <v>37</v>
      </c>
      <c r="P104" s="171" t="s">
        <v>37</v>
      </c>
      <c r="Q104" s="171" t="s">
        <v>37</v>
      </c>
      <c r="R104" s="171" t="s">
        <v>37</v>
      </c>
      <c r="S104" s="171" t="s">
        <v>37</v>
      </c>
      <c r="T104" s="171" t="s">
        <v>37</v>
      </c>
      <c r="U104" s="171" t="s">
        <v>37</v>
      </c>
      <c r="V104" s="171" t="s">
        <v>33</v>
      </c>
      <c r="W104" s="171" t="s">
        <v>37</v>
      </c>
      <c r="X104" s="171" t="s">
        <v>37</v>
      </c>
      <c r="Y104" s="171" t="s">
        <v>37</v>
      </c>
      <c r="Z104" s="171" t="s">
        <v>37</v>
      </c>
      <c r="AA104" s="171" t="s">
        <v>37</v>
      </c>
      <c r="AB104" s="171" t="s">
        <v>37</v>
      </c>
      <c r="AC104" s="171" t="s">
        <v>37</v>
      </c>
    </row>
    <row r="105" ht="11.25" customHeight="1">
      <c r="A105" s="74"/>
      <c r="D105" s="153" t="s">
        <v>353</v>
      </c>
      <c r="E105" s="154" t="s">
        <v>114</v>
      </c>
      <c r="F105" s="155" t="s">
        <v>354</v>
      </c>
      <c r="G105" s="154" t="s">
        <v>324</v>
      </c>
      <c r="H105" s="154" t="s">
        <v>328</v>
      </c>
      <c r="I105" s="158" t="s">
        <v>131</v>
      </c>
      <c r="J105" s="156"/>
      <c r="K105" s="155"/>
      <c r="L105" s="160">
        <v>2</v>
      </c>
      <c r="M105" s="151"/>
      <c r="N105" s="147">
        <f>IF(("Reference probe"&lt;&gt;"Reference probe"),"N","Y")</f>
      </c>
      <c r="O105" s="171" t="s">
        <v>37</v>
      </c>
      <c r="P105" s="171" t="s">
        <v>37</v>
      </c>
      <c r="Q105" s="171" t="s">
        <v>37</v>
      </c>
      <c r="R105" s="171" t="s">
        <v>37</v>
      </c>
      <c r="S105" s="171" t="s">
        <v>37</v>
      </c>
      <c r="T105" s="171" t="s">
        <v>37</v>
      </c>
      <c r="U105" s="171" t="s">
        <v>37</v>
      </c>
      <c r="V105" s="171" t="s">
        <v>33</v>
      </c>
      <c r="W105" s="171" t="s">
        <v>37</v>
      </c>
      <c r="X105" s="171" t="s">
        <v>37</v>
      </c>
      <c r="Y105" s="171" t="s">
        <v>37</v>
      </c>
      <c r="Z105" s="171" t="s">
        <v>37</v>
      </c>
      <c r="AA105" s="171" t="s">
        <v>37</v>
      </c>
      <c r="AB105" s="171" t="s">
        <v>37</v>
      </c>
      <c r="AC105" s="171" t="s">
        <v>37</v>
      </c>
    </row>
    <row r="106" ht="11.25" customHeight="1">
      <c r="A106" s="74"/>
      <c r="D106" s="153" t="s">
        <v>355</v>
      </c>
      <c r="E106" s="154" t="s">
        <v>114</v>
      </c>
      <c r="F106" s="155" t="s">
        <v>356</v>
      </c>
      <c r="G106" s="154" t="s">
        <v>324</v>
      </c>
      <c r="H106" s="154" t="s">
        <v>328</v>
      </c>
      <c r="I106" s="158" t="s">
        <v>128</v>
      </c>
      <c r="J106" s="156"/>
      <c r="K106" s="155"/>
      <c r="L106" s="160">
        <v>2</v>
      </c>
      <c r="M106" s="151"/>
      <c r="N106" s="147">
        <f>IF(("Reference probe"&lt;&gt;"Reference probe"),"N","Y")</f>
      </c>
      <c r="O106" s="171" t="s">
        <v>37</v>
      </c>
      <c r="P106" s="171" t="s">
        <v>37</v>
      </c>
      <c r="Q106" s="171" t="s">
        <v>37</v>
      </c>
      <c r="R106" s="171" t="s">
        <v>37</v>
      </c>
      <c r="S106" s="171" t="s">
        <v>37</v>
      </c>
      <c r="T106" s="171" t="s">
        <v>37</v>
      </c>
      <c r="U106" s="171" t="s">
        <v>37</v>
      </c>
      <c r="V106" s="171" t="s">
        <v>33</v>
      </c>
      <c r="W106" s="171" t="s">
        <v>37</v>
      </c>
      <c r="X106" s="171" t="s">
        <v>37</v>
      </c>
      <c r="Y106" s="171" t="s">
        <v>37</v>
      </c>
      <c r="Z106" s="171" t="s">
        <v>37</v>
      </c>
      <c r="AA106" s="171" t="s">
        <v>37</v>
      </c>
      <c r="AB106" s="171" t="s">
        <v>37</v>
      </c>
      <c r="AC106" s="171" t="s">
        <v>37</v>
      </c>
    </row>
    <row r="107" ht="11.25" customHeight="1">
      <c r="A107" s="74"/>
      <c r="D107" s="153" t="s">
        <v>357</v>
      </c>
      <c r="E107" s="154" t="s">
        <v>114</v>
      </c>
      <c r="F107" s="155" t="s">
        <v>356</v>
      </c>
      <c r="G107" s="154" t="s">
        <v>324</v>
      </c>
      <c r="H107" s="154" t="s">
        <v>328</v>
      </c>
      <c r="I107" s="158" t="s">
        <v>128</v>
      </c>
      <c r="J107" s="156"/>
      <c r="K107" s="155"/>
      <c r="L107" s="160">
        <v>2</v>
      </c>
      <c r="M107" s="151"/>
      <c r="N107" s="147">
        <f>IF(("Reference probe"&lt;&gt;"Reference probe"),"N","Y")</f>
      </c>
      <c r="O107" s="171" t="s">
        <v>37</v>
      </c>
      <c r="P107" s="171" t="s">
        <v>37</v>
      </c>
      <c r="Q107" s="171" t="s">
        <v>37</v>
      </c>
      <c r="R107" s="171" t="s">
        <v>37</v>
      </c>
      <c r="S107" s="171" t="s">
        <v>37</v>
      </c>
      <c r="T107" s="171" t="s">
        <v>37</v>
      </c>
      <c r="U107" s="171" t="s">
        <v>37</v>
      </c>
      <c r="V107" s="171" t="s">
        <v>33</v>
      </c>
      <c r="W107" s="171" t="s">
        <v>37</v>
      </c>
      <c r="X107" s="171" t="s">
        <v>37</v>
      </c>
      <c r="Y107" s="171" t="s">
        <v>37</v>
      </c>
      <c r="Z107" s="171" t="s">
        <v>37</v>
      </c>
      <c r="AA107" s="171" t="s">
        <v>37</v>
      </c>
      <c r="AB107" s="171" t="s">
        <v>37</v>
      </c>
      <c r="AC107" s="171" t="s">
        <v>37</v>
      </c>
    </row>
    <row r="108" ht="11.25" customHeight="1">
      <c r="A108" s="74"/>
      <c r="D108" s="153" t="s">
        <v>358</v>
      </c>
      <c r="E108" s="154" t="s">
        <v>114</v>
      </c>
      <c r="F108" s="155" t="s">
        <v>359</v>
      </c>
      <c r="G108" s="154" t="s">
        <v>324</v>
      </c>
      <c r="H108" s="154" t="s">
        <v>328</v>
      </c>
      <c r="I108" s="158" t="s">
        <v>125</v>
      </c>
      <c r="J108" s="156"/>
      <c r="K108" s="155"/>
      <c r="L108" s="160">
        <v>2</v>
      </c>
      <c r="M108" s="151"/>
      <c r="N108" s="147">
        <f>IF(("Reference probe"&lt;&gt;"Reference probe"),"N","Y")</f>
      </c>
      <c r="O108" s="171" t="s">
        <v>37</v>
      </c>
      <c r="P108" s="171" t="s">
        <v>37</v>
      </c>
      <c r="Q108" s="171" t="s">
        <v>37</v>
      </c>
      <c r="R108" s="171" t="s">
        <v>37</v>
      </c>
      <c r="S108" s="171" t="s">
        <v>37</v>
      </c>
      <c r="T108" s="171" t="s">
        <v>37</v>
      </c>
      <c r="U108" s="171" t="s">
        <v>37</v>
      </c>
      <c r="V108" s="171" t="s">
        <v>33</v>
      </c>
      <c r="W108" s="171" t="s">
        <v>37</v>
      </c>
      <c r="X108" s="171" t="s">
        <v>37</v>
      </c>
      <c r="Y108" s="171" t="s">
        <v>37</v>
      </c>
      <c r="Z108" s="171" t="s">
        <v>37</v>
      </c>
      <c r="AA108" s="171" t="s">
        <v>37</v>
      </c>
      <c r="AB108" s="171" t="s">
        <v>37</v>
      </c>
      <c r="AC108" s="171" t="s">
        <v>37</v>
      </c>
    </row>
    <row r="109" ht="11.25" customHeight="1">
      <c r="A109" s="74"/>
      <c r="D109" s="153" t="s">
        <v>360</v>
      </c>
      <c r="E109" s="154" t="s">
        <v>114</v>
      </c>
      <c r="F109" s="155" t="s">
        <v>361</v>
      </c>
      <c r="G109" s="154" t="s">
        <v>324</v>
      </c>
      <c r="H109" s="154" t="s">
        <v>328</v>
      </c>
      <c r="I109" s="158" t="s">
        <v>123</v>
      </c>
      <c r="J109" s="156"/>
      <c r="K109" s="155"/>
      <c r="L109" s="160">
        <v>2</v>
      </c>
      <c r="M109" s="151"/>
      <c r="N109" s="147">
        <f>IF(("Reference probe"&lt;&gt;"Reference probe"),"N","Y")</f>
      </c>
      <c r="O109" s="171" t="s">
        <v>37</v>
      </c>
      <c r="P109" s="171" t="s">
        <v>37</v>
      </c>
      <c r="Q109" s="171" t="s">
        <v>37</v>
      </c>
      <c r="R109" s="171" t="s">
        <v>37</v>
      </c>
      <c r="S109" s="171" t="s">
        <v>37</v>
      </c>
      <c r="T109" s="171" t="s">
        <v>37</v>
      </c>
      <c r="U109" s="171" t="s">
        <v>37</v>
      </c>
      <c r="V109" s="171" t="s">
        <v>33</v>
      </c>
      <c r="W109" s="171" t="s">
        <v>37</v>
      </c>
      <c r="X109" s="171" t="s">
        <v>37</v>
      </c>
      <c r="Y109" s="171" t="s">
        <v>37</v>
      </c>
      <c r="Z109" s="171" t="s">
        <v>37</v>
      </c>
      <c r="AA109" s="171" t="s">
        <v>37</v>
      </c>
      <c r="AB109" s="171" t="s">
        <v>37</v>
      </c>
      <c r="AC109" s="171" t="s">
        <v>37</v>
      </c>
    </row>
    <row r="110" ht="11.25" customHeight="1">
      <c r="A110" s="74"/>
      <c r="D110" s="153" t="s">
        <v>362</v>
      </c>
      <c r="E110" s="154" t="s">
        <v>114</v>
      </c>
      <c r="F110" s="155" t="s">
        <v>363</v>
      </c>
      <c r="G110" s="154" t="s">
        <v>324</v>
      </c>
      <c r="H110" s="154" t="s">
        <v>328</v>
      </c>
      <c r="I110" s="158" t="s">
        <v>121</v>
      </c>
      <c r="J110" s="156"/>
      <c r="K110" s="155"/>
      <c r="L110" s="160">
        <v>2</v>
      </c>
      <c r="M110" s="151"/>
      <c r="N110" s="147">
        <f>IF(("Default"&lt;&gt;"Reference probe"),"N","Y")</f>
      </c>
      <c r="O110" s="171" t="s">
        <v>37</v>
      </c>
      <c r="P110" s="171" t="s">
        <v>37</v>
      </c>
      <c r="Q110" s="171" t="s">
        <v>37</v>
      </c>
      <c r="R110" s="171" t="s">
        <v>37</v>
      </c>
      <c r="S110" s="171" t="s">
        <v>37</v>
      </c>
      <c r="T110" s="171" t="s">
        <v>37</v>
      </c>
      <c r="U110" s="171" t="s">
        <v>37</v>
      </c>
      <c r="V110" s="171" t="s">
        <v>33</v>
      </c>
      <c r="W110" s="171" t="s">
        <v>37</v>
      </c>
      <c r="X110" s="171" t="s">
        <v>37</v>
      </c>
      <c r="Y110" s="171" t="s">
        <v>37</v>
      </c>
      <c r="Z110" s="171" t="s">
        <v>37</v>
      </c>
      <c r="AA110" s="171" t="s">
        <v>37</v>
      </c>
      <c r="AB110" s="171" t="s">
        <v>37</v>
      </c>
      <c r="AC110" s="171" t="s">
        <v>37</v>
      </c>
    </row>
    <row r="111" ht="11.25" customHeight="1">
      <c r="A111" s="74"/>
      <c r="D111" s="153" t="s">
        <v>364</v>
      </c>
      <c r="E111" s="154" t="s">
        <v>114</v>
      </c>
      <c r="F111" s="155" t="s">
        <v>365</v>
      </c>
      <c r="G111" s="154" t="s">
        <v>324</v>
      </c>
      <c r="H111" s="154" t="s">
        <v>328</v>
      </c>
      <c r="I111" s="158" t="s">
        <v>118</v>
      </c>
      <c r="J111" s="156"/>
      <c r="K111" s="155"/>
      <c r="L111" s="160">
        <v>2</v>
      </c>
      <c r="M111" s="151"/>
      <c r="N111" s="147">
        <f>IF(("Default"&lt;&gt;"Reference probe"),"N","Y")</f>
      </c>
      <c r="O111" s="171" t="s">
        <v>37</v>
      </c>
      <c r="P111" s="171" t="s">
        <v>37</v>
      </c>
      <c r="Q111" s="171" t="s">
        <v>37</v>
      </c>
      <c r="R111" s="171" t="s">
        <v>37</v>
      </c>
      <c r="S111" s="171" t="s">
        <v>37</v>
      </c>
      <c r="T111" s="171" t="s">
        <v>37</v>
      </c>
      <c r="U111" s="171" t="s">
        <v>37</v>
      </c>
      <c r="V111" s="171" t="s">
        <v>33</v>
      </c>
      <c r="W111" s="171" t="s">
        <v>37</v>
      </c>
      <c r="X111" s="171" t="s">
        <v>37</v>
      </c>
      <c r="Y111" s="171" t="s">
        <v>37</v>
      </c>
      <c r="Z111" s="171" t="s">
        <v>37</v>
      </c>
      <c r="AA111" s="171" t="s">
        <v>37</v>
      </c>
      <c r="AB111" s="171" t="s">
        <v>37</v>
      </c>
      <c r="AC111" s="171" t="s">
        <v>37</v>
      </c>
    </row>
    <row r="112" ht="11.25" customHeight="1">
      <c r="A112" s="74"/>
      <c r="D112" s="153" t="s">
        <v>366</v>
      </c>
      <c r="E112" s="154" t="s">
        <v>114</v>
      </c>
      <c r="F112" s="155" t="s">
        <v>367</v>
      </c>
      <c r="G112" s="154" t="s">
        <v>324</v>
      </c>
      <c r="H112" s="154" t="s">
        <v>328</v>
      </c>
      <c r="I112" s="158" t="s">
        <v>368</v>
      </c>
      <c r="J112" s="156"/>
      <c r="K112" s="155"/>
      <c r="L112" s="160">
        <v>2</v>
      </c>
      <c r="M112" s="151"/>
      <c r="N112" s="147">
        <f>IF(("Reference probe"&lt;&gt;"Reference probe"),"N","Y")</f>
      </c>
      <c r="O112" s="171" t="s">
        <v>37</v>
      </c>
      <c r="P112" s="171" t="s">
        <v>37</v>
      </c>
      <c r="Q112" s="171" t="s">
        <v>37</v>
      </c>
      <c r="R112" s="171" t="s">
        <v>37</v>
      </c>
      <c r="S112" s="171" t="s">
        <v>37</v>
      </c>
      <c r="T112" s="171" t="s">
        <v>37</v>
      </c>
      <c r="U112" s="171" t="s">
        <v>37</v>
      </c>
      <c r="V112" s="171" t="s">
        <v>33</v>
      </c>
      <c r="W112" s="171" t="s">
        <v>37</v>
      </c>
      <c r="X112" s="171" t="s">
        <v>37</v>
      </c>
      <c r="Y112" s="171" t="s">
        <v>37</v>
      </c>
      <c r="Z112" s="171" t="s">
        <v>37</v>
      </c>
      <c r="AA112" s="171" t="s">
        <v>37</v>
      </c>
      <c r="AB112" s="171" t="s">
        <v>37</v>
      </c>
      <c r="AC112" s="171" t="s">
        <v>37</v>
      </c>
    </row>
    <row r="113" ht="11.25" customHeight="1">
      <c r="A113" s="74"/>
      <c r="D113" s="153" t="s">
        <v>369</v>
      </c>
      <c r="E113" s="154" t="s">
        <v>114</v>
      </c>
      <c r="F113" s="155" t="s">
        <v>367</v>
      </c>
      <c r="G113" s="154" t="s">
        <v>324</v>
      </c>
      <c r="H113" s="154" t="s">
        <v>328</v>
      </c>
      <c r="I113" s="158" t="s">
        <v>370</v>
      </c>
      <c r="J113" s="156"/>
      <c r="K113" s="155"/>
      <c r="L113" s="160">
        <v>2</v>
      </c>
      <c r="M113" s="151"/>
      <c r="N113" s="147">
        <f>IF(("Default"&lt;&gt;"Reference probe"),"N","Y")</f>
      </c>
      <c r="O113" s="171" t="s">
        <v>37</v>
      </c>
      <c r="P113" s="171" t="s">
        <v>37</v>
      </c>
      <c r="Q113" s="171" t="s">
        <v>37</v>
      </c>
      <c r="R113" s="171" t="s">
        <v>37</v>
      </c>
      <c r="S113" s="171" t="s">
        <v>37</v>
      </c>
      <c r="T113" s="171" t="s">
        <v>37</v>
      </c>
      <c r="U113" s="171" t="s">
        <v>37</v>
      </c>
      <c r="V113" s="171" t="s">
        <v>33</v>
      </c>
      <c r="W113" s="171" t="s">
        <v>37</v>
      </c>
      <c r="X113" s="171" t="s">
        <v>37</v>
      </c>
      <c r="Y113" s="171" t="s">
        <v>37</v>
      </c>
      <c r="Z113" s="171" t="s">
        <v>37</v>
      </c>
      <c r="AA113" s="171" t="s">
        <v>37</v>
      </c>
      <c r="AB113" s="171" t="s">
        <v>37</v>
      </c>
      <c r="AC113" s="171" t="s">
        <v>37</v>
      </c>
    </row>
    <row r="114" ht="11.25" customHeight="1">
      <c r="A114" s="74"/>
      <c r="D114" s="153" t="s">
        <v>371</v>
      </c>
      <c r="E114" s="154" t="s">
        <v>114</v>
      </c>
      <c r="F114" s="155" t="s">
        <v>372</v>
      </c>
      <c r="G114" s="154" t="s">
        <v>324</v>
      </c>
      <c r="H114" s="154" t="s">
        <v>328</v>
      </c>
      <c r="I114" s="158" t="s">
        <v>373</v>
      </c>
      <c r="J114" s="156"/>
      <c r="K114" s="155"/>
      <c r="L114" s="160">
        <v>2</v>
      </c>
      <c r="M114" s="151"/>
      <c r="N114" s="147">
        <f>IF(("Default"&lt;&gt;"Reference probe"),"N","Y")</f>
      </c>
      <c r="O114" s="171" t="s">
        <v>37</v>
      </c>
      <c r="P114" s="171" t="s">
        <v>37</v>
      </c>
      <c r="Q114" s="171" t="s">
        <v>37</v>
      </c>
      <c r="R114" s="171" t="s">
        <v>37</v>
      </c>
      <c r="S114" s="171" t="s">
        <v>37</v>
      </c>
      <c r="T114" s="171" t="s">
        <v>37</v>
      </c>
      <c r="U114" s="171" t="s">
        <v>37</v>
      </c>
      <c r="V114" s="171" t="s">
        <v>33</v>
      </c>
      <c r="W114" s="171" t="s">
        <v>37</v>
      </c>
      <c r="X114" s="171" t="s">
        <v>37</v>
      </c>
      <c r="Y114" s="171" t="s">
        <v>37</v>
      </c>
      <c r="Z114" s="171" t="s">
        <v>37</v>
      </c>
      <c r="AA114" s="171" t="s">
        <v>37</v>
      </c>
      <c r="AB114" s="171" t="s">
        <v>37</v>
      </c>
      <c r="AC114" s="171" t="s">
        <v>37</v>
      </c>
    </row>
    <row r="115" ht="11.25" customHeight="1">
      <c r="A115" s="74"/>
      <c r="D115" s="153" t="s">
        <v>374</v>
      </c>
      <c r="E115" s="154" t="s">
        <v>114</v>
      </c>
      <c r="F115" s="155" t="s">
        <v>372</v>
      </c>
      <c r="G115" s="154" t="s">
        <v>324</v>
      </c>
      <c r="H115" s="154" t="s">
        <v>328</v>
      </c>
      <c r="I115" s="158" t="s">
        <v>373</v>
      </c>
      <c r="J115" s="156"/>
      <c r="K115" s="155" t="s">
        <v>375</v>
      </c>
      <c r="L115" s="160">
        <v>2</v>
      </c>
      <c r="M115" s="151"/>
      <c r="N115" s="147">
        <f>IF(("Default"&lt;&gt;"Reference probe"),"N","Y")</f>
      </c>
      <c r="O115" s="171" t="s">
        <v>37</v>
      </c>
      <c r="P115" s="171" t="s">
        <v>37</v>
      </c>
      <c r="Q115" s="171" t="s">
        <v>37</v>
      </c>
      <c r="R115" s="171" t="s">
        <v>37</v>
      </c>
      <c r="S115" s="171" t="s">
        <v>37</v>
      </c>
      <c r="T115" s="171" t="s">
        <v>37</v>
      </c>
      <c r="U115" s="171" t="s">
        <v>37</v>
      </c>
      <c r="V115" s="171" t="s">
        <v>33</v>
      </c>
      <c r="W115" s="171" t="s">
        <v>37</v>
      </c>
      <c r="X115" s="171" t="s">
        <v>37</v>
      </c>
      <c r="Y115" s="171" t="s">
        <v>37</v>
      </c>
      <c r="Z115" s="171" t="s">
        <v>37</v>
      </c>
      <c r="AA115" s="171" t="s">
        <v>37</v>
      </c>
      <c r="AB115" s="171" t="s">
        <v>37</v>
      </c>
      <c r="AC115" s="171" t="s">
        <v>37</v>
      </c>
    </row>
    <row r="116" ht="11.25" customHeight="1">
      <c r="A116" s="74"/>
      <c r="D116" s="153" t="s">
        <v>376</v>
      </c>
      <c r="E116" s="154" t="s">
        <v>114</v>
      </c>
      <c r="F116" s="155" t="s">
        <v>377</v>
      </c>
      <c r="G116" s="154" t="s">
        <v>378</v>
      </c>
      <c r="H116" s="154" t="s">
        <v>379</v>
      </c>
      <c r="I116" s="158" t="s">
        <v>368</v>
      </c>
      <c r="J116" s="156"/>
      <c r="K116" s="155" t="s">
        <v>380</v>
      </c>
      <c r="L116" s="160">
        <v>2</v>
      </c>
      <c r="M116" s="151"/>
      <c r="N116" s="147">
        <f>IF(("Default"&lt;&gt;"Reference probe"),"N","Y")</f>
      </c>
      <c r="O116" s="171" t="s">
        <v>37</v>
      </c>
      <c r="P116" s="171" t="s">
        <v>37</v>
      </c>
      <c r="Q116" s="171" t="s">
        <v>37</v>
      </c>
      <c r="R116" s="171" t="s">
        <v>37</v>
      </c>
      <c r="S116" s="171" t="s">
        <v>37</v>
      </c>
      <c r="T116" s="171" t="s">
        <v>37</v>
      </c>
      <c r="U116" s="171" t="s">
        <v>37</v>
      </c>
      <c r="V116" s="171" t="s">
        <v>37</v>
      </c>
      <c r="W116" s="171" t="s">
        <v>37</v>
      </c>
      <c r="X116" s="171" t="s">
        <v>37</v>
      </c>
      <c r="Y116" s="171" t="s">
        <v>37</v>
      </c>
      <c r="Z116" s="171" t="s">
        <v>37</v>
      </c>
      <c r="AA116" s="171" t="s">
        <v>37</v>
      </c>
      <c r="AB116" s="171" t="s">
        <v>37</v>
      </c>
      <c r="AC116" s="171" t="s">
        <v>37</v>
      </c>
    </row>
    <row r="117" ht="11.25" customHeight="1">
      <c r="A117" s="74"/>
      <c r="D117" s="153" t="s">
        <v>381</v>
      </c>
      <c r="E117" s="154" t="s">
        <v>114</v>
      </c>
      <c r="F117" s="155" t="s">
        <v>382</v>
      </c>
      <c r="G117" s="154" t="s">
        <v>378</v>
      </c>
      <c r="H117" s="154" t="s">
        <v>379</v>
      </c>
      <c r="I117" s="158" t="s">
        <v>118</v>
      </c>
      <c r="J117" s="156"/>
      <c r="K117" s="155"/>
      <c r="L117" s="160">
        <v>2</v>
      </c>
      <c r="M117" s="151"/>
      <c r="N117" s="147">
        <f>IF(("Reference probe"&lt;&gt;"Reference probe"),"N","Y")</f>
      </c>
      <c r="O117" s="171" t="s">
        <v>37</v>
      </c>
      <c r="P117" s="171" t="s">
        <v>37</v>
      </c>
      <c r="Q117" s="171" t="s">
        <v>37</v>
      </c>
      <c r="R117" s="171" t="s">
        <v>37</v>
      </c>
      <c r="S117" s="171" t="s">
        <v>37</v>
      </c>
      <c r="T117" s="171" t="s">
        <v>37</v>
      </c>
      <c r="U117" s="171" t="s">
        <v>37</v>
      </c>
      <c r="V117" s="171" t="s">
        <v>37</v>
      </c>
      <c r="W117" s="171" t="s">
        <v>37</v>
      </c>
      <c r="X117" s="171" t="s">
        <v>37</v>
      </c>
      <c r="Y117" s="171" t="s">
        <v>37</v>
      </c>
      <c r="Z117" s="171" t="s">
        <v>37</v>
      </c>
      <c r="AA117" s="171" t="s">
        <v>37</v>
      </c>
      <c r="AB117" s="171" t="s">
        <v>37</v>
      </c>
      <c r="AC117" s="171" t="s">
        <v>37</v>
      </c>
    </row>
    <row r="118" ht="11.25" customHeight="1">
      <c r="A118" s="74"/>
      <c r="D118" s="153" t="s">
        <v>383</v>
      </c>
      <c r="E118" s="154" t="s">
        <v>114</v>
      </c>
      <c r="F118" s="155" t="s">
        <v>382</v>
      </c>
      <c r="G118" s="154" t="s">
        <v>378</v>
      </c>
      <c r="H118" s="154" t="s">
        <v>379</v>
      </c>
      <c r="I118" s="158" t="s">
        <v>121</v>
      </c>
      <c r="J118" s="156"/>
      <c r="K118" s="155"/>
      <c r="L118" s="160">
        <v>2</v>
      </c>
      <c r="M118" s="151"/>
      <c r="N118" s="147">
        <f>IF(("Reference probe"&lt;&gt;"Reference probe"),"N","Y")</f>
      </c>
      <c r="O118" s="171" t="s">
        <v>37</v>
      </c>
      <c r="P118" s="171" t="s">
        <v>37</v>
      </c>
      <c r="Q118" s="171" t="s">
        <v>37</v>
      </c>
      <c r="R118" s="171" t="s">
        <v>37</v>
      </c>
      <c r="S118" s="171" t="s">
        <v>37</v>
      </c>
      <c r="T118" s="171" t="s">
        <v>37</v>
      </c>
      <c r="U118" s="171" t="s">
        <v>37</v>
      </c>
      <c r="V118" s="171" t="s">
        <v>37</v>
      </c>
      <c r="W118" s="171" t="s">
        <v>37</v>
      </c>
      <c r="X118" s="171" t="s">
        <v>37</v>
      </c>
      <c r="Y118" s="171" t="s">
        <v>37</v>
      </c>
      <c r="Z118" s="171" t="s">
        <v>37</v>
      </c>
      <c r="AA118" s="171" t="s">
        <v>37</v>
      </c>
      <c r="AB118" s="171" t="s">
        <v>37</v>
      </c>
      <c r="AC118" s="171" t="s">
        <v>37</v>
      </c>
    </row>
    <row r="119" ht="11.25" customHeight="1">
      <c r="A119" s="74"/>
      <c r="D119" s="153" t="s">
        <v>384</v>
      </c>
      <c r="E119" s="154" t="s">
        <v>114</v>
      </c>
      <c r="F119" s="155" t="s">
        <v>382</v>
      </c>
      <c r="G119" s="154" t="s">
        <v>378</v>
      </c>
      <c r="H119" s="154" t="s">
        <v>379</v>
      </c>
      <c r="I119" s="158" t="s">
        <v>123</v>
      </c>
      <c r="J119" s="156"/>
      <c r="K119" s="155"/>
      <c r="L119" s="160">
        <v>2</v>
      </c>
      <c r="M119" s="151"/>
      <c r="N119" s="147">
        <f>IF(("Reference probe"&lt;&gt;"Reference probe"),"N","Y")</f>
      </c>
      <c r="O119" s="171" t="s">
        <v>37</v>
      </c>
      <c r="P119" s="171" t="s">
        <v>37</v>
      </c>
      <c r="Q119" s="171" t="s">
        <v>37</v>
      </c>
      <c r="R119" s="171" t="s">
        <v>37</v>
      </c>
      <c r="S119" s="171" t="s">
        <v>37</v>
      </c>
      <c r="T119" s="171" t="s">
        <v>37</v>
      </c>
      <c r="U119" s="171" t="s">
        <v>37</v>
      </c>
      <c r="V119" s="171" t="s">
        <v>37</v>
      </c>
      <c r="W119" s="171" t="s">
        <v>37</v>
      </c>
      <c r="X119" s="171" t="s">
        <v>37</v>
      </c>
      <c r="Y119" s="171" t="s">
        <v>37</v>
      </c>
      <c r="Z119" s="171" t="s">
        <v>37</v>
      </c>
      <c r="AA119" s="171" t="s">
        <v>37</v>
      </c>
      <c r="AB119" s="171" t="s">
        <v>37</v>
      </c>
      <c r="AC119" s="171" t="s">
        <v>37</v>
      </c>
    </row>
    <row r="120" ht="11.25" customHeight="1">
      <c r="A120" s="74"/>
      <c r="D120" s="153" t="s">
        <v>385</v>
      </c>
      <c r="E120" s="154" t="s">
        <v>114</v>
      </c>
      <c r="F120" s="155" t="s">
        <v>386</v>
      </c>
      <c r="G120" s="154" t="s">
        <v>378</v>
      </c>
      <c r="H120" s="154" t="s">
        <v>379</v>
      </c>
      <c r="I120" s="158" t="s">
        <v>125</v>
      </c>
      <c r="J120" s="156"/>
      <c r="K120" s="155"/>
      <c r="L120" s="160">
        <v>2</v>
      </c>
      <c r="M120" s="151"/>
      <c r="N120" s="147">
        <f>IF(("Default"&lt;&gt;"Reference probe"),"N","Y")</f>
      </c>
      <c r="O120" s="171" t="s">
        <v>37</v>
      </c>
      <c r="P120" s="171" t="s">
        <v>37</v>
      </c>
      <c r="Q120" s="171" t="s">
        <v>37</v>
      </c>
      <c r="R120" s="171" t="s">
        <v>37</v>
      </c>
      <c r="S120" s="171" t="s">
        <v>37</v>
      </c>
      <c r="T120" s="171" t="s">
        <v>37</v>
      </c>
      <c r="U120" s="171" t="s">
        <v>37</v>
      </c>
      <c r="V120" s="171" t="s">
        <v>37</v>
      </c>
      <c r="W120" s="171" t="s">
        <v>37</v>
      </c>
      <c r="X120" s="171" t="s">
        <v>37</v>
      </c>
      <c r="Y120" s="171" t="s">
        <v>37</v>
      </c>
      <c r="Z120" s="171" t="s">
        <v>37</v>
      </c>
      <c r="AA120" s="171" t="s">
        <v>37</v>
      </c>
      <c r="AB120" s="171" t="s">
        <v>37</v>
      </c>
      <c r="AC120" s="171" t="s">
        <v>37</v>
      </c>
    </row>
    <row r="121" ht="11.25" customHeight="1">
      <c r="A121" s="74"/>
      <c r="D121" s="153" t="s">
        <v>387</v>
      </c>
      <c r="E121" s="154" t="s">
        <v>114</v>
      </c>
      <c r="F121" s="155" t="s">
        <v>388</v>
      </c>
      <c r="G121" s="154" t="s">
        <v>378</v>
      </c>
      <c r="H121" s="154" t="s">
        <v>379</v>
      </c>
      <c r="I121" s="158" t="s">
        <v>128</v>
      </c>
      <c r="J121" s="156"/>
      <c r="K121" s="155"/>
      <c r="L121" s="160">
        <v>2</v>
      </c>
      <c r="M121" s="151"/>
      <c r="N121" s="147">
        <f>IF(("Reference probe"&lt;&gt;"Reference probe"),"N","Y")</f>
      </c>
      <c r="O121" s="171" t="s">
        <v>37</v>
      </c>
      <c r="P121" s="171" t="s">
        <v>37</v>
      </c>
      <c r="Q121" s="171" t="s">
        <v>37</v>
      </c>
      <c r="R121" s="171" t="s">
        <v>37</v>
      </c>
      <c r="S121" s="171" t="s">
        <v>37</v>
      </c>
      <c r="T121" s="171" t="s">
        <v>37</v>
      </c>
      <c r="U121" s="171" t="s">
        <v>37</v>
      </c>
      <c r="V121" s="171" t="s">
        <v>37</v>
      </c>
      <c r="W121" s="171" t="s">
        <v>37</v>
      </c>
      <c r="X121" s="171" t="s">
        <v>37</v>
      </c>
      <c r="Y121" s="171" t="s">
        <v>37</v>
      </c>
      <c r="Z121" s="171" t="s">
        <v>37</v>
      </c>
      <c r="AA121" s="171" t="s">
        <v>37</v>
      </c>
      <c r="AB121" s="171" t="s">
        <v>37</v>
      </c>
      <c r="AC121" s="171" t="s">
        <v>37</v>
      </c>
    </row>
    <row r="122" ht="11.25" customHeight="1">
      <c r="A122" s="74"/>
      <c r="D122" s="153" t="s">
        <v>389</v>
      </c>
      <c r="E122" s="154" t="s">
        <v>114</v>
      </c>
      <c r="F122" s="155" t="s">
        <v>388</v>
      </c>
      <c r="G122" s="154" t="s">
        <v>378</v>
      </c>
      <c r="H122" s="154" t="s">
        <v>379</v>
      </c>
      <c r="I122" s="158" t="s">
        <v>131</v>
      </c>
      <c r="J122" s="156"/>
      <c r="K122" s="155"/>
      <c r="L122" s="160">
        <v>2</v>
      </c>
      <c r="M122" s="151"/>
      <c r="N122" s="147">
        <f>IF(("Reference probe"&lt;&gt;"Reference probe"),"N","Y")</f>
      </c>
      <c r="O122" s="171" t="s">
        <v>37</v>
      </c>
      <c r="P122" s="171" t="s">
        <v>37</v>
      </c>
      <c r="Q122" s="171" t="s">
        <v>37</v>
      </c>
      <c r="R122" s="171" t="s">
        <v>37</v>
      </c>
      <c r="S122" s="171" t="s">
        <v>37</v>
      </c>
      <c r="T122" s="171" t="s">
        <v>37</v>
      </c>
      <c r="U122" s="171" t="s">
        <v>37</v>
      </c>
      <c r="V122" s="171" t="s">
        <v>37</v>
      </c>
      <c r="W122" s="171" t="s">
        <v>37</v>
      </c>
      <c r="X122" s="171" t="s">
        <v>37</v>
      </c>
      <c r="Y122" s="171" t="s">
        <v>37</v>
      </c>
      <c r="Z122" s="171" t="s">
        <v>37</v>
      </c>
      <c r="AA122" s="171" t="s">
        <v>37</v>
      </c>
      <c r="AB122" s="171" t="s">
        <v>37</v>
      </c>
      <c r="AC122" s="171" t="s">
        <v>37</v>
      </c>
    </row>
    <row r="123" ht="11.25" customHeight="1">
      <c r="A123" s="74"/>
      <c r="D123" s="153" t="s">
        <v>390</v>
      </c>
      <c r="E123" s="154" t="s">
        <v>114</v>
      </c>
      <c r="F123" s="155" t="s">
        <v>391</v>
      </c>
      <c r="G123" s="154" t="s">
        <v>378</v>
      </c>
      <c r="H123" s="154" t="s">
        <v>379</v>
      </c>
      <c r="I123" s="158" t="s">
        <v>230</v>
      </c>
      <c r="J123" s="156"/>
      <c r="K123" s="155"/>
      <c r="L123" s="160">
        <v>2</v>
      </c>
      <c r="M123" s="151"/>
      <c r="N123" s="147">
        <f>IF(("Default"&lt;&gt;"Reference probe"),"N","Y")</f>
      </c>
      <c r="O123" s="171" t="s">
        <v>37</v>
      </c>
      <c r="P123" s="171" t="s">
        <v>37</v>
      </c>
      <c r="Q123" s="171" t="s">
        <v>37</v>
      </c>
      <c r="R123" s="171" t="s">
        <v>37</v>
      </c>
      <c r="S123" s="171" t="s">
        <v>37</v>
      </c>
      <c r="T123" s="171" t="s">
        <v>37</v>
      </c>
      <c r="U123" s="171" t="s">
        <v>37</v>
      </c>
      <c r="V123" s="171" t="s">
        <v>37</v>
      </c>
      <c r="W123" s="171" t="s">
        <v>37</v>
      </c>
      <c r="X123" s="171" t="s">
        <v>37</v>
      </c>
      <c r="Y123" s="171" t="s">
        <v>37</v>
      </c>
      <c r="Z123" s="171" t="s">
        <v>37</v>
      </c>
      <c r="AA123" s="171" t="s">
        <v>37</v>
      </c>
      <c r="AB123" s="171" t="s">
        <v>37</v>
      </c>
      <c r="AC123" s="171" t="s">
        <v>37</v>
      </c>
    </row>
    <row r="124" ht="11.25" customHeight="1">
      <c r="A124" s="74"/>
      <c r="D124" s="153" t="s">
        <v>392</v>
      </c>
      <c r="E124" s="154" t="s">
        <v>114</v>
      </c>
      <c r="F124" s="155" t="s">
        <v>391</v>
      </c>
      <c r="G124" s="154" t="s">
        <v>378</v>
      </c>
      <c r="H124" s="154" t="s">
        <v>379</v>
      </c>
      <c r="I124" s="158" t="s">
        <v>133</v>
      </c>
      <c r="J124" s="156"/>
      <c r="K124" s="155"/>
      <c r="L124" s="160">
        <v>2</v>
      </c>
      <c r="M124" s="151"/>
      <c r="N124" s="147">
        <f>IF(("Default"&lt;&gt;"Reference probe"),"N","Y")</f>
      </c>
      <c r="O124" s="171" t="s">
        <v>37</v>
      </c>
      <c r="P124" s="171" t="s">
        <v>37</v>
      </c>
      <c r="Q124" s="171" t="s">
        <v>37</v>
      </c>
      <c r="R124" s="171" t="s">
        <v>37</v>
      </c>
      <c r="S124" s="171" t="s">
        <v>37</v>
      </c>
      <c r="T124" s="171" t="s">
        <v>37</v>
      </c>
      <c r="U124" s="171" t="s">
        <v>37</v>
      </c>
      <c r="V124" s="171" t="s">
        <v>37</v>
      </c>
      <c r="W124" s="171" t="s">
        <v>37</v>
      </c>
      <c r="X124" s="171" t="s">
        <v>37</v>
      </c>
      <c r="Y124" s="171" t="s">
        <v>37</v>
      </c>
      <c r="Z124" s="171" t="s">
        <v>37</v>
      </c>
      <c r="AA124" s="171" t="s">
        <v>37</v>
      </c>
      <c r="AB124" s="171" t="s">
        <v>37</v>
      </c>
      <c r="AC124" s="171" t="s">
        <v>37</v>
      </c>
    </row>
    <row r="125" ht="11.25" customHeight="1">
      <c r="A125" s="74"/>
      <c r="D125" s="153" t="s">
        <v>393</v>
      </c>
      <c r="E125" s="154" t="s">
        <v>114</v>
      </c>
      <c r="F125" s="155" t="s">
        <v>394</v>
      </c>
      <c r="G125" s="154" t="s">
        <v>378</v>
      </c>
      <c r="H125" s="154" t="s">
        <v>379</v>
      </c>
      <c r="I125" s="158" t="s">
        <v>136</v>
      </c>
      <c r="J125" s="156"/>
      <c r="K125" s="155"/>
      <c r="L125" s="160">
        <v>2</v>
      </c>
      <c r="M125" s="151"/>
      <c r="N125" s="147">
        <f>IF(("Default"&lt;&gt;"Reference probe"),"N","Y")</f>
      </c>
      <c r="O125" s="171" t="s">
        <v>37</v>
      </c>
      <c r="P125" s="171" t="s">
        <v>37</v>
      </c>
      <c r="Q125" s="171" t="s">
        <v>37</v>
      </c>
      <c r="R125" s="171" t="s">
        <v>37</v>
      </c>
      <c r="S125" s="171" t="s">
        <v>37</v>
      </c>
      <c r="T125" s="171" t="s">
        <v>37</v>
      </c>
      <c r="U125" s="171" t="s">
        <v>37</v>
      </c>
      <c r="V125" s="171" t="s">
        <v>37</v>
      </c>
      <c r="W125" s="171" t="s">
        <v>37</v>
      </c>
      <c r="X125" s="171" t="s">
        <v>37</v>
      </c>
      <c r="Y125" s="171" t="s">
        <v>37</v>
      </c>
      <c r="Z125" s="171" t="s">
        <v>37</v>
      </c>
      <c r="AA125" s="171" t="s">
        <v>37</v>
      </c>
      <c r="AB125" s="171" t="s">
        <v>37</v>
      </c>
      <c r="AC125" s="171" t="s">
        <v>37</v>
      </c>
    </row>
    <row r="126" ht="11.25" customHeight="1">
      <c r="A126" s="74"/>
      <c r="D126" s="153" t="s">
        <v>395</v>
      </c>
      <c r="E126" s="154" t="s">
        <v>114</v>
      </c>
      <c r="F126" s="155" t="s">
        <v>394</v>
      </c>
      <c r="G126" s="154" t="s">
        <v>378</v>
      </c>
      <c r="H126" s="154" t="s">
        <v>379</v>
      </c>
      <c r="I126" s="158" t="s">
        <v>138</v>
      </c>
      <c r="J126" s="156"/>
      <c r="K126" s="155"/>
      <c r="L126" s="160">
        <v>2</v>
      </c>
      <c r="M126" s="151"/>
      <c r="N126" s="147">
        <f>IF(("Reference probe"&lt;&gt;"Reference probe"),"N","Y")</f>
      </c>
      <c r="O126" s="171" t="s">
        <v>37</v>
      </c>
      <c r="P126" s="171" t="s">
        <v>37</v>
      </c>
      <c r="Q126" s="171" t="s">
        <v>37</v>
      </c>
      <c r="R126" s="171" t="s">
        <v>37</v>
      </c>
      <c r="S126" s="171" t="s">
        <v>37</v>
      </c>
      <c r="T126" s="171" t="s">
        <v>37</v>
      </c>
      <c r="U126" s="171" t="s">
        <v>37</v>
      </c>
      <c r="V126" s="171" t="s">
        <v>37</v>
      </c>
      <c r="W126" s="171" t="s">
        <v>37</v>
      </c>
      <c r="X126" s="171" t="s">
        <v>37</v>
      </c>
      <c r="Y126" s="171" t="s">
        <v>37</v>
      </c>
      <c r="Z126" s="171" t="s">
        <v>37</v>
      </c>
      <c r="AA126" s="171" t="s">
        <v>37</v>
      </c>
      <c r="AB126" s="171" t="s">
        <v>37</v>
      </c>
      <c r="AC126" s="171" t="s">
        <v>37</v>
      </c>
    </row>
    <row r="127" ht="11.25" customHeight="1">
      <c r="A127" s="74"/>
      <c r="D127" s="153" t="s">
        <v>396</v>
      </c>
      <c r="E127" s="154" t="s">
        <v>114</v>
      </c>
      <c r="F127" s="155" t="s">
        <v>394</v>
      </c>
      <c r="G127" s="154" t="s">
        <v>378</v>
      </c>
      <c r="H127" s="154" t="s">
        <v>379</v>
      </c>
      <c r="I127" s="158" t="s">
        <v>140</v>
      </c>
      <c r="J127" s="156"/>
      <c r="K127" s="155" t="s">
        <v>397</v>
      </c>
      <c r="L127" s="160">
        <v>2</v>
      </c>
      <c r="M127" s="151" t="s">
        <v>207</v>
      </c>
      <c r="N127" s="147">
        <f>IF(("Default"&lt;&gt;"Reference probe"),"N","Y")</f>
      </c>
      <c r="O127" s="171" t="s">
        <v>37</v>
      </c>
      <c r="P127" s="171" t="s">
        <v>37</v>
      </c>
      <c r="Q127" s="171" t="s">
        <v>37</v>
      </c>
      <c r="R127" s="171" t="s">
        <v>37</v>
      </c>
      <c r="S127" s="171" t="s">
        <v>37</v>
      </c>
      <c r="T127" s="171" t="s">
        <v>37</v>
      </c>
      <c r="U127" s="171" t="s">
        <v>37</v>
      </c>
      <c r="V127" s="171" t="s">
        <v>37</v>
      </c>
      <c r="W127" s="171" t="s">
        <v>37</v>
      </c>
      <c r="X127" s="171" t="s">
        <v>37</v>
      </c>
      <c r="Y127" s="171" t="s">
        <v>37</v>
      </c>
      <c r="Z127" s="171" t="s">
        <v>37</v>
      </c>
      <c r="AA127" s="171" t="s">
        <v>37</v>
      </c>
      <c r="AB127" s="171" t="s">
        <v>37</v>
      </c>
      <c r="AC127" s="171" t="s">
        <v>37</v>
      </c>
    </row>
    <row r="128" ht="11.25" customHeight="1">
      <c r="A128" s="74"/>
      <c r="D128" s="153" t="s">
        <v>398</v>
      </c>
      <c r="E128" s="154" t="s">
        <v>114</v>
      </c>
      <c r="F128" s="155" t="s">
        <v>399</v>
      </c>
      <c r="G128" s="154" t="s">
        <v>378</v>
      </c>
      <c r="H128" s="154" t="s">
        <v>379</v>
      </c>
      <c r="I128" s="158" t="s">
        <v>143</v>
      </c>
      <c r="J128" s="156"/>
      <c r="K128" s="155"/>
      <c r="L128" s="160">
        <v>2</v>
      </c>
      <c r="M128" s="151"/>
      <c r="N128" s="147">
        <f>IF(("Reference probe"&lt;&gt;"Reference probe"),"N","Y")</f>
      </c>
      <c r="O128" s="171" t="s">
        <v>37</v>
      </c>
      <c r="P128" s="171" t="s">
        <v>37</v>
      </c>
      <c r="Q128" s="171" t="s">
        <v>37</v>
      </c>
      <c r="R128" s="171" t="s">
        <v>37</v>
      </c>
      <c r="S128" s="171" t="s">
        <v>37</v>
      </c>
      <c r="T128" s="171" t="s">
        <v>37</v>
      </c>
      <c r="U128" s="171" t="s">
        <v>37</v>
      </c>
      <c r="V128" s="171" t="s">
        <v>37</v>
      </c>
      <c r="W128" s="171" t="s">
        <v>37</v>
      </c>
      <c r="X128" s="171" t="s">
        <v>37</v>
      </c>
      <c r="Y128" s="171" t="s">
        <v>37</v>
      </c>
      <c r="Z128" s="171" t="s">
        <v>37</v>
      </c>
      <c r="AA128" s="171" t="s">
        <v>37</v>
      </c>
      <c r="AB128" s="171" t="s">
        <v>37</v>
      </c>
      <c r="AC128" s="171" t="s">
        <v>37</v>
      </c>
    </row>
    <row r="129" ht="11.25" customHeight="1">
      <c r="A129" s="74"/>
      <c r="D129" s="153" t="s">
        <v>400</v>
      </c>
      <c r="E129" s="154" t="s">
        <v>114</v>
      </c>
      <c r="F129" s="155" t="s">
        <v>399</v>
      </c>
      <c r="G129" s="154" t="s">
        <v>378</v>
      </c>
      <c r="H129" s="154" t="s">
        <v>379</v>
      </c>
      <c r="I129" s="158" t="s">
        <v>145</v>
      </c>
      <c r="J129" s="156"/>
      <c r="K129" s="155"/>
      <c r="L129" s="160">
        <v>2</v>
      </c>
      <c r="M129" s="151"/>
      <c r="N129" s="147">
        <f>IF(("Default"&lt;&gt;"Reference probe"),"N","Y")</f>
      </c>
      <c r="O129" s="171" t="s">
        <v>37</v>
      </c>
      <c r="P129" s="171" t="s">
        <v>37</v>
      </c>
      <c r="Q129" s="171" t="s">
        <v>37</v>
      </c>
      <c r="R129" s="171" t="s">
        <v>37</v>
      </c>
      <c r="S129" s="171" t="s">
        <v>37</v>
      </c>
      <c r="T129" s="171" t="s">
        <v>37</v>
      </c>
      <c r="U129" s="171" t="s">
        <v>37</v>
      </c>
      <c r="V129" s="171" t="s">
        <v>37</v>
      </c>
      <c r="W129" s="171" t="s">
        <v>37</v>
      </c>
      <c r="X129" s="171" t="s">
        <v>37</v>
      </c>
      <c r="Y129" s="171" t="s">
        <v>37</v>
      </c>
      <c r="Z129" s="171" t="s">
        <v>37</v>
      </c>
      <c r="AA129" s="171" t="s">
        <v>37</v>
      </c>
      <c r="AB129" s="171" t="s">
        <v>37</v>
      </c>
      <c r="AC129" s="171" t="s">
        <v>37</v>
      </c>
    </row>
    <row r="130" ht="11.25" customHeight="1">
      <c r="A130" s="74"/>
      <c r="D130" s="153" t="s">
        <v>401</v>
      </c>
      <c r="E130" s="154" t="s">
        <v>114</v>
      </c>
      <c r="F130" s="155" t="s">
        <v>402</v>
      </c>
      <c r="G130" s="154" t="s">
        <v>378</v>
      </c>
      <c r="H130" s="154" t="s">
        <v>379</v>
      </c>
      <c r="I130" s="158" t="s">
        <v>148</v>
      </c>
      <c r="J130" s="156"/>
      <c r="K130" s="155"/>
      <c r="L130" s="160">
        <v>2</v>
      </c>
      <c r="M130" s="151"/>
      <c r="N130" s="147">
        <f>IF(("Default"&lt;&gt;"Reference probe"),"N","Y")</f>
      </c>
      <c r="O130" s="171" t="s">
        <v>37</v>
      </c>
      <c r="P130" s="171" t="s">
        <v>37</v>
      </c>
      <c r="Q130" s="171" t="s">
        <v>37</v>
      </c>
      <c r="R130" s="171" t="s">
        <v>37</v>
      </c>
      <c r="S130" s="171" t="s">
        <v>37</v>
      </c>
      <c r="T130" s="171" t="s">
        <v>37</v>
      </c>
      <c r="U130" s="171" t="s">
        <v>37</v>
      </c>
      <c r="V130" s="171" t="s">
        <v>37</v>
      </c>
      <c r="W130" s="171" t="s">
        <v>37</v>
      </c>
      <c r="X130" s="171" t="s">
        <v>37</v>
      </c>
      <c r="Y130" s="171" t="s">
        <v>37</v>
      </c>
      <c r="Z130" s="171" t="s">
        <v>37</v>
      </c>
      <c r="AA130" s="171" t="s">
        <v>37</v>
      </c>
      <c r="AB130" s="171" t="s">
        <v>37</v>
      </c>
      <c r="AC130" s="171" t="s">
        <v>37</v>
      </c>
    </row>
    <row r="131" ht="11.25" customHeight="1">
      <c r="A131" s="74"/>
      <c r="D131" s="153" t="s">
        <v>403</v>
      </c>
      <c r="E131" s="154" t="s">
        <v>114</v>
      </c>
      <c r="F131" s="155" t="s">
        <v>402</v>
      </c>
      <c r="G131" s="154" t="s">
        <v>378</v>
      </c>
      <c r="H131" s="154" t="s">
        <v>379</v>
      </c>
      <c r="I131" s="158" t="s">
        <v>202</v>
      </c>
      <c r="J131" s="156"/>
      <c r="K131" s="155" t="s">
        <v>404</v>
      </c>
      <c r="L131" s="160">
        <v>2</v>
      </c>
      <c r="M131" s="151" t="s">
        <v>405</v>
      </c>
      <c r="N131" s="147">
        <f>IF(("Default"&lt;&gt;"Reference probe"),"N","Y")</f>
      </c>
      <c r="O131" s="171" t="s">
        <v>37</v>
      </c>
      <c r="P131" s="171" t="s">
        <v>37</v>
      </c>
      <c r="Q131" s="171" t="s">
        <v>37</v>
      </c>
      <c r="R131" s="171" t="s">
        <v>37</v>
      </c>
      <c r="S131" s="171" t="s">
        <v>37</v>
      </c>
      <c r="T131" s="171" t="s">
        <v>37</v>
      </c>
      <c r="U131" s="171" t="s">
        <v>37</v>
      </c>
      <c r="V131" s="171" t="s">
        <v>37</v>
      </c>
      <c r="W131" s="171" t="s">
        <v>37</v>
      </c>
      <c r="X131" s="171" t="s">
        <v>37</v>
      </c>
      <c r="Y131" s="171" t="s">
        <v>37</v>
      </c>
      <c r="Z131" s="171" t="s">
        <v>37</v>
      </c>
      <c r="AA131" s="171" t="s">
        <v>37</v>
      </c>
      <c r="AB131" s="171" t="s">
        <v>37</v>
      </c>
      <c r="AC131" s="171" t="s">
        <v>37</v>
      </c>
    </row>
    <row r="132" ht="11.25" customHeight="1">
      <c r="A132" s="74"/>
      <c r="D132" s="153" t="s">
        <v>406</v>
      </c>
      <c r="E132" s="154" t="s">
        <v>159</v>
      </c>
      <c r="F132" s="155" t="s">
        <v>407</v>
      </c>
      <c r="G132" s="154" t="s">
        <v>408</v>
      </c>
      <c r="H132" s="154" t="s">
        <v>409</v>
      </c>
      <c r="I132" s="158" t="s">
        <v>133</v>
      </c>
      <c r="J132" s="156" t="s">
        <v>410</v>
      </c>
      <c r="K132" s="155" t="s">
        <v>411</v>
      </c>
      <c r="L132" s="160">
        <v>0</v>
      </c>
      <c r="M132" s="151"/>
      <c r="N132" s="147">
        <f>IF(("Mutation detection probe"&lt;&gt;"Reference probe"),"N","Y")</f>
      </c>
      <c r="O132" s="171" t="s">
        <v>37</v>
      </c>
      <c r="P132" s="171" t="s">
        <v>37</v>
      </c>
      <c r="Q132" s="171" t="s">
        <v>37</v>
      </c>
      <c r="R132" s="171" t="s">
        <v>37</v>
      </c>
      <c r="S132" s="171" t="s">
        <v>37</v>
      </c>
      <c r="T132" s="171" t="s">
        <v>37</v>
      </c>
      <c r="U132" s="171" t="s">
        <v>37</v>
      </c>
      <c r="V132" s="171" t="s">
        <v>37</v>
      </c>
      <c r="W132" s="171" t="s">
        <v>37</v>
      </c>
      <c r="X132" s="171" t="s">
        <v>37</v>
      </c>
      <c r="Y132" s="171" t="s">
        <v>37</v>
      </c>
      <c r="Z132" s="171" t="s">
        <v>37</v>
      </c>
      <c r="AA132" s="171" t="s">
        <v>37</v>
      </c>
      <c r="AB132" s="171" t="s">
        <v>37</v>
      </c>
      <c r="AC132" s="171" t="s">
        <v>37</v>
      </c>
    </row>
    <row r="133" ht="11.25" customHeight="1">
      <c r="A133" s="74"/>
      <c r="D133" s="153" t="s">
        <v>412</v>
      </c>
      <c r="E133" s="154" t="s">
        <v>114</v>
      </c>
      <c r="F133" s="155" t="s">
        <v>413</v>
      </c>
      <c r="G133" s="154" t="s">
        <v>414</v>
      </c>
      <c r="H133" s="154" t="s">
        <v>415</v>
      </c>
      <c r="I133" s="158" t="s">
        <v>154</v>
      </c>
      <c r="J133" s="156"/>
      <c r="K133" s="155" t="s">
        <v>416</v>
      </c>
      <c r="L133" s="160">
        <v>2</v>
      </c>
      <c r="M133" s="151"/>
      <c r="N133" s="147">
        <f>IF(("Default"&lt;&gt;"Reference probe"),"N","Y")</f>
      </c>
      <c r="O133" s="171" t="s">
        <v>37</v>
      </c>
      <c r="P133" s="171" t="s">
        <v>37</v>
      </c>
      <c r="Q133" s="171" t="s">
        <v>37</v>
      </c>
      <c r="R133" s="171" t="s">
        <v>37</v>
      </c>
      <c r="S133" s="171" t="s">
        <v>37</v>
      </c>
      <c r="T133" s="171" t="s">
        <v>37</v>
      </c>
      <c r="U133" s="171" t="s">
        <v>37</v>
      </c>
      <c r="V133" s="171" t="s">
        <v>37</v>
      </c>
      <c r="W133" s="171" t="s">
        <v>37</v>
      </c>
      <c r="X133" s="171" t="s">
        <v>37</v>
      </c>
      <c r="Y133" s="171" t="s">
        <v>37</v>
      </c>
      <c r="Z133" s="171" t="s">
        <v>37</v>
      </c>
      <c r="AA133" s="171" t="s">
        <v>37</v>
      </c>
      <c r="AB133" s="171" t="s">
        <v>37</v>
      </c>
      <c r="AC133" s="171" t="s">
        <v>37</v>
      </c>
    </row>
    <row r="134" ht="11.25" customHeight="1">
      <c r="A134" s="74"/>
      <c r="D134" s="153" t="s">
        <v>417</v>
      </c>
      <c r="E134" s="154" t="s">
        <v>114</v>
      </c>
      <c r="F134" s="155" t="s">
        <v>413</v>
      </c>
      <c r="G134" s="154" t="s">
        <v>414</v>
      </c>
      <c r="H134" s="154" t="s">
        <v>415</v>
      </c>
      <c r="I134" s="158" t="s">
        <v>154</v>
      </c>
      <c r="J134" s="156"/>
      <c r="K134" s="155" t="s">
        <v>418</v>
      </c>
      <c r="L134" s="160">
        <v>2</v>
      </c>
      <c r="M134" s="151"/>
      <c r="N134" s="147">
        <f>IF(("Default"&lt;&gt;"Reference probe"),"N","Y")</f>
      </c>
      <c r="O134" s="171" t="s">
        <v>37</v>
      </c>
      <c r="P134" s="171" t="s">
        <v>37</v>
      </c>
      <c r="Q134" s="171" t="s">
        <v>37</v>
      </c>
      <c r="R134" s="171" t="s">
        <v>37</v>
      </c>
      <c r="S134" s="171" t="s">
        <v>37</v>
      </c>
      <c r="T134" s="171" t="s">
        <v>37</v>
      </c>
      <c r="U134" s="171" t="s">
        <v>37</v>
      </c>
      <c r="V134" s="171" t="s">
        <v>37</v>
      </c>
      <c r="W134" s="171" t="s">
        <v>37</v>
      </c>
      <c r="X134" s="171" t="s">
        <v>37</v>
      </c>
      <c r="Y134" s="171" t="s">
        <v>37</v>
      </c>
      <c r="Z134" s="171" t="s">
        <v>37</v>
      </c>
      <c r="AA134" s="171" t="s">
        <v>37</v>
      </c>
      <c r="AB134" s="171" t="s">
        <v>37</v>
      </c>
      <c r="AC134" s="171" t="s">
        <v>37</v>
      </c>
    </row>
    <row r="135" ht="11.25" customHeight="1">
      <c r="A135" s="74"/>
      <c r="D135" s="153" t="s">
        <v>419</v>
      </c>
      <c r="E135" s="154" t="s">
        <v>114</v>
      </c>
      <c r="F135" s="155" t="s">
        <v>413</v>
      </c>
      <c r="G135" s="154" t="s">
        <v>414</v>
      </c>
      <c r="H135" s="154" t="s">
        <v>415</v>
      </c>
      <c r="I135" s="158" t="s">
        <v>154</v>
      </c>
      <c r="J135" s="156"/>
      <c r="K135" s="155" t="s">
        <v>418</v>
      </c>
      <c r="L135" s="160">
        <v>2</v>
      </c>
      <c r="M135" s="151" t="s">
        <v>258</v>
      </c>
      <c r="N135" s="147">
        <f>IF(("Default"&lt;&gt;"Reference probe"),"N","Y")</f>
      </c>
      <c r="O135" s="171" t="s">
        <v>37</v>
      </c>
      <c r="P135" s="171" t="s">
        <v>37</v>
      </c>
      <c r="Q135" s="171" t="s">
        <v>37</v>
      </c>
      <c r="R135" s="171" t="s">
        <v>37</v>
      </c>
      <c r="S135" s="171" t="s">
        <v>37</v>
      </c>
      <c r="T135" s="171" t="s">
        <v>35</v>
      </c>
      <c r="U135" s="171" t="s">
        <v>37</v>
      </c>
      <c r="V135" s="171" t="s">
        <v>37</v>
      </c>
      <c r="W135" s="171" t="s">
        <v>37</v>
      </c>
      <c r="X135" s="171" t="s">
        <v>37</v>
      </c>
      <c r="Y135" s="171" t="s">
        <v>35</v>
      </c>
      <c r="Z135" s="171" t="s">
        <v>37</v>
      </c>
      <c r="AA135" s="171" t="s">
        <v>37</v>
      </c>
      <c r="AB135" s="171" t="s">
        <v>37</v>
      </c>
      <c r="AC135" s="171" t="s">
        <v>37</v>
      </c>
    </row>
    <row r="136" ht="11.25" customHeight="1">
      <c r="A136" s="74"/>
      <c r="D136" s="153" t="s">
        <v>420</v>
      </c>
      <c r="E136" s="154" t="s">
        <v>114</v>
      </c>
      <c r="F136" s="155" t="s">
        <v>421</v>
      </c>
      <c r="G136" s="154" t="s">
        <v>414</v>
      </c>
      <c r="H136" s="154" t="s">
        <v>415</v>
      </c>
      <c r="I136" s="158" t="s">
        <v>202</v>
      </c>
      <c r="J136" s="156"/>
      <c r="K136" s="155" t="s">
        <v>422</v>
      </c>
      <c r="L136" s="160">
        <v>2</v>
      </c>
      <c r="M136" s="151"/>
      <c r="N136" s="147">
        <f>IF(("Default"&lt;&gt;"Reference probe"),"N","Y")</f>
      </c>
      <c r="O136" s="171" t="s">
        <v>37</v>
      </c>
      <c r="P136" s="171" t="s">
        <v>37</v>
      </c>
      <c r="Q136" s="171" t="s">
        <v>37</v>
      </c>
      <c r="R136" s="171" t="s">
        <v>37</v>
      </c>
      <c r="S136" s="171" t="s">
        <v>37</v>
      </c>
      <c r="T136" s="171" t="s">
        <v>37</v>
      </c>
      <c r="U136" s="171" t="s">
        <v>37</v>
      </c>
      <c r="V136" s="171" t="s">
        <v>37</v>
      </c>
      <c r="W136" s="171" t="s">
        <v>37</v>
      </c>
      <c r="X136" s="171" t="s">
        <v>37</v>
      </c>
      <c r="Y136" s="171" t="s">
        <v>37</v>
      </c>
      <c r="Z136" s="171" t="s">
        <v>37</v>
      </c>
      <c r="AA136" s="171" t="s">
        <v>37</v>
      </c>
      <c r="AB136" s="171" t="s">
        <v>37</v>
      </c>
      <c r="AC136" s="171" t="s">
        <v>37</v>
      </c>
    </row>
    <row r="137" ht="11.25" customHeight="1">
      <c r="A137" s="74"/>
      <c r="D137" s="153" t="s">
        <v>423</v>
      </c>
      <c r="E137" s="154" t="s">
        <v>114</v>
      </c>
      <c r="F137" s="155" t="s">
        <v>421</v>
      </c>
      <c r="G137" s="154" t="s">
        <v>414</v>
      </c>
      <c r="H137" s="154" t="s">
        <v>415</v>
      </c>
      <c r="I137" s="158" t="s">
        <v>202</v>
      </c>
      <c r="J137" s="156"/>
      <c r="K137" s="155" t="s">
        <v>424</v>
      </c>
      <c r="L137" s="160">
        <v>2</v>
      </c>
      <c r="M137" s="151" t="s">
        <v>200</v>
      </c>
      <c r="N137" s="147">
        <f>IF(("Default"&lt;&gt;"Reference probe"),"N","Y")</f>
      </c>
      <c r="O137" s="171" t="s">
        <v>37</v>
      </c>
      <c r="P137" s="171" t="s">
        <v>37</v>
      </c>
      <c r="Q137" s="171" t="s">
        <v>37</v>
      </c>
      <c r="R137" s="171" t="s">
        <v>37</v>
      </c>
      <c r="S137" s="171" t="s">
        <v>37</v>
      </c>
      <c r="T137" s="171" t="s">
        <v>37</v>
      </c>
      <c r="U137" s="171" t="s">
        <v>37</v>
      </c>
      <c r="V137" s="171" t="s">
        <v>37</v>
      </c>
      <c r="W137" s="171" t="s">
        <v>37</v>
      </c>
      <c r="X137" s="171" t="s">
        <v>37</v>
      </c>
      <c r="Y137" s="171" t="s">
        <v>37</v>
      </c>
      <c r="Z137" s="171" t="s">
        <v>37</v>
      </c>
      <c r="AA137" s="171" t="s">
        <v>37</v>
      </c>
      <c r="AB137" s="171" t="s">
        <v>37</v>
      </c>
      <c r="AC137" s="171" t="s">
        <v>37</v>
      </c>
    </row>
    <row r="138" ht="11.25" customHeight="1">
      <c r="A138" s="74"/>
      <c r="D138" s="153" t="s">
        <v>425</v>
      </c>
      <c r="E138" s="154" t="s">
        <v>114</v>
      </c>
      <c r="F138" s="155" t="s">
        <v>421</v>
      </c>
      <c r="G138" s="154" t="s">
        <v>414</v>
      </c>
      <c r="H138" s="154" t="s">
        <v>415</v>
      </c>
      <c r="I138" s="158" t="s">
        <v>205</v>
      </c>
      <c r="J138" s="156"/>
      <c r="K138" s="155" t="s">
        <v>426</v>
      </c>
      <c r="L138" s="160">
        <v>2</v>
      </c>
      <c r="M138" s="151"/>
      <c r="N138" s="147">
        <f>IF(("Default"&lt;&gt;"Reference probe"),"N","Y")</f>
      </c>
      <c r="O138" s="171" t="s">
        <v>37</v>
      </c>
      <c r="P138" s="171" t="s">
        <v>37</v>
      </c>
      <c r="Q138" s="171" t="s">
        <v>37</v>
      </c>
      <c r="R138" s="171" t="s">
        <v>37</v>
      </c>
      <c r="S138" s="171" t="s">
        <v>37</v>
      </c>
      <c r="T138" s="171" t="s">
        <v>37</v>
      </c>
      <c r="U138" s="171" t="s">
        <v>37</v>
      </c>
      <c r="V138" s="171" t="s">
        <v>37</v>
      </c>
      <c r="W138" s="171" t="s">
        <v>37</v>
      </c>
      <c r="X138" s="171" t="s">
        <v>37</v>
      </c>
      <c r="Y138" s="171" t="s">
        <v>37</v>
      </c>
      <c r="Z138" s="171" t="s">
        <v>37</v>
      </c>
      <c r="AA138" s="171" t="s">
        <v>37</v>
      </c>
      <c r="AB138" s="171" t="s">
        <v>37</v>
      </c>
      <c r="AC138" s="171" t="s">
        <v>37</v>
      </c>
    </row>
    <row r="139" ht="11.25" customHeight="1">
      <c r="A139" s="74"/>
      <c r="D139" s="153" t="s">
        <v>427</v>
      </c>
      <c r="E139" s="154" t="s">
        <v>114</v>
      </c>
      <c r="F139" s="155" t="s">
        <v>421</v>
      </c>
      <c r="G139" s="154" t="s">
        <v>414</v>
      </c>
      <c r="H139" s="154" t="s">
        <v>415</v>
      </c>
      <c r="I139" s="158" t="s">
        <v>205</v>
      </c>
      <c r="J139" s="156"/>
      <c r="K139" s="155" t="s">
        <v>428</v>
      </c>
      <c r="L139" s="160">
        <v>2</v>
      </c>
      <c r="M139" s="151"/>
      <c r="N139" s="147">
        <f>IF(("Default"&lt;&gt;"Reference probe"),"N","Y")</f>
      </c>
      <c r="O139" s="171" t="s">
        <v>37</v>
      </c>
      <c r="P139" s="171" t="s">
        <v>37</v>
      </c>
      <c r="Q139" s="171" t="s">
        <v>37</v>
      </c>
      <c r="R139" s="171" t="s">
        <v>37</v>
      </c>
      <c r="S139" s="171" t="s">
        <v>37</v>
      </c>
      <c r="T139" s="171" t="s">
        <v>37</v>
      </c>
      <c r="U139" s="171" t="s">
        <v>37</v>
      </c>
      <c r="V139" s="171" t="s">
        <v>37</v>
      </c>
      <c r="W139" s="171" t="s">
        <v>37</v>
      </c>
      <c r="X139" s="171" t="s">
        <v>37</v>
      </c>
      <c r="Y139" s="171" t="s">
        <v>37</v>
      </c>
      <c r="Z139" s="171" t="s">
        <v>37</v>
      </c>
      <c r="AA139" s="171" t="s">
        <v>37</v>
      </c>
      <c r="AB139" s="171" t="s">
        <v>37</v>
      </c>
      <c r="AC139" s="171" t="s">
        <v>37</v>
      </c>
    </row>
    <row r="140" ht="11.25" customHeight="1">
      <c r="A140" s="74"/>
      <c r="D140" s="153" t="s">
        <v>429</v>
      </c>
      <c r="E140" s="154" t="s">
        <v>114</v>
      </c>
      <c r="F140" s="155" t="s">
        <v>430</v>
      </c>
      <c r="G140" s="154" t="s">
        <v>414</v>
      </c>
      <c r="H140" s="154" t="s">
        <v>415</v>
      </c>
      <c r="I140" s="158" t="s">
        <v>151</v>
      </c>
      <c r="J140" s="156"/>
      <c r="K140" s="155"/>
      <c r="L140" s="160">
        <v>2</v>
      </c>
      <c r="M140" s="151"/>
      <c r="N140" s="147">
        <f>IF(("Default"&lt;&gt;"Reference probe"),"N","Y")</f>
      </c>
      <c r="O140" s="171" t="s">
        <v>37</v>
      </c>
      <c r="P140" s="171" t="s">
        <v>37</v>
      </c>
      <c r="Q140" s="171" t="s">
        <v>37</v>
      </c>
      <c r="R140" s="171" t="s">
        <v>37</v>
      </c>
      <c r="S140" s="171" t="s">
        <v>37</v>
      </c>
      <c r="T140" s="171" t="s">
        <v>37</v>
      </c>
      <c r="U140" s="171" t="s">
        <v>37</v>
      </c>
      <c r="V140" s="171" t="s">
        <v>37</v>
      </c>
      <c r="W140" s="171" t="s">
        <v>37</v>
      </c>
      <c r="X140" s="171" t="s">
        <v>37</v>
      </c>
      <c r="Y140" s="171" t="s">
        <v>37</v>
      </c>
      <c r="Z140" s="171" t="s">
        <v>37</v>
      </c>
      <c r="AA140" s="171" t="s">
        <v>37</v>
      </c>
      <c r="AB140" s="171" t="s">
        <v>37</v>
      </c>
      <c r="AC140" s="171" t="s">
        <v>37</v>
      </c>
    </row>
    <row r="141" ht="11.25" customHeight="1">
      <c r="A141" s="74"/>
      <c r="D141" s="153" t="s">
        <v>431</v>
      </c>
      <c r="E141" s="154" t="s">
        <v>114</v>
      </c>
      <c r="F141" s="155" t="s">
        <v>430</v>
      </c>
      <c r="G141" s="154" t="s">
        <v>414</v>
      </c>
      <c r="H141" s="154" t="s">
        <v>415</v>
      </c>
      <c r="I141" s="158" t="s">
        <v>151</v>
      </c>
      <c r="J141" s="156"/>
      <c r="K141" s="155" t="s">
        <v>432</v>
      </c>
      <c r="L141" s="160">
        <v>2</v>
      </c>
      <c r="M141" s="151" t="s">
        <v>174</v>
      </c>
      <c r="N141" s="147">
        <f>IF(("Default"&lt;&gt;"Reference probe"),"N","Y")</f>
      </c>
      <c r="O141" s="171" t="s">
        <v>37</v>
      </c>
      <c r="P141" s="171" t="s">
        <v>37</v>
      </c>
      <c r="Q141" s="171" t="s">
        <v>37</v>
      </c>
      <c r="R141" s="171" t="s">
        <v>37</v>
      </c>
      <c r="S141" s="171" t="s">
        <v>37</v>
      </c>
      <c r="T141" s="171" t="s">
        <v>37</v>
      </c>
      <c r="U141" s="171" t="s">
        <v>37</v>
      </c>
      <c r="V141" s="171" t="s">
        <v>37</v>
      </c>
      <c r="W141" s="171" t="s">
        <v>37</v>
      </c>
      <c r="X141" s="171" t="s">
        <v>37</v>
      </c>
      <c r="Y141" s="171" t="s">
        <v>37</v>
      </c>
      <c r="Z141" s="171" t="s">
        <v>37</v>
      </c>
      <c r="AA141" s="171" t="s">
        <v>37</v>
      </c>
      <c r="AB141" s="171" t="s">
        <v>37</v>
      </c>
      <c r="AC141" s="171" t="s">
        <v>37</v>
      </c>
    </row>
    <row r="142" ht="11.25" customHeight="1">
      <c r="A142" s="74"/>
      <c r="D142" s="153" t="s">
        <v>433</v>
      </c>
      <c r="E142" s="154" t="s">
        <v>114</v>
      </c>
      <c r="F142" s="155" t="s">
        <v>434</v>
      </c>
      <c r="G142" s="154" t="s">
        <v>414</v>
      </c>
      <c r="H142" s="154" t="s">
        <v>415</v>
      </c>
      <c r="I142" s="158" t="s">
        <v>148</v>
      </c>
      <c r="J142" s="156"/>
      <c r="K142" s="155"/>
      <c r="L142" s="160">
        <v>2</v>
      </c>
      <c r="M142" s="151"/>
      <c r="N142" s="147">
        <f>IF(("Default"&lt;&gt;"Reference probe"),"N","Y")</f>
      </c>
      <c r="O142" s="171" t="s">
        <v>37</v>
      </c>
      <c r="P142" s="171" t="s">
        <v>37</v>
      </c>
      <c r="Q142" s="171" t="s">
        <v>37</v>
      </c>
      <c r="R142" s="171" t="s">
        <v>37</v>
      </c>
      <c r="S142" s="171" t="s">
        <v>37</v>
      </c>
      <c r="T142" s="171" t="s">
        <v>37</v>
      </c>
      <c r="U142" s="171" t="s">
        <v>37</v>
      </c>
      <c r="V142" s="171" t="s">
        <v>37</v>
      </c>
      <c r="W142" s="171" t="s">
        <v>37</v>
      </c>
      <c r="X142" s="171" t="s">
        <v>37</v>
      </c>
      <c r="Y142" s="171" t="s">
        <v>37</v>
      </c>
      <c r="Z142" s="171" t="s">
        <v>37</v>
      </c>
      <c r="AA142" s="171" t="s">
        <v>37</v>
      </c>
      <c r="AB142" s="171" t="s">
        <v>37</v>
      </c>
      <c r="AC142" s="171" t="s">
        <v>37</v>
      </c>
    </row>
    <row r="143" ht="11.25" customHeight="1">
      <c r="A143" s="74"/>
      <c r="D143" s="153" t="s">
        <v>435</v>
      </c>
      <c r="E143" s="154" t="s">
        <v>114</v>
      </c>
      <c r="F143" s="155" t="s">
        <v>436</v>
      </c>
      <c r="G143" s="154" t="s">
        <v>414</v>
      </c>
      <c r="H143" s="154" t="s">
        <v>415</v>
      </c>
      <c r="I143" s="158" t="s">
        <v>145</v>
      </c>
      <c r="J143" s="156"/>
      <c r="K143" s="155"/>
      <c r="L143" s="160">
        <v>2</v>
      </c>
      <c r="M143" s="151"/>
      <c r="N143" s="147">
        <f>IF(("Default"&lt;&gt;"Reference probe"),"N","Y")</f>
      </c>
      <c r="O143" s="171" t="s">
        <v>37</v>
      </c>
      <c r="P143" s="171" t="s">
        <v>37</v>
      </c>
      <c r="Q143" s="171" t="s">
        <v>37</v>
      </c>
      <c r="R143" s="171" t="s">
        <v>37</v>
      </c>
      <c r="S143" s="171" t="s">
        <v>37</v>
      </c>
      <c r="T143" s="171" t="s">
        <v>37</v>
      </c>
      <c r="U143" s="171" t="s">
        <v>37</v>
      </c>
      <c r="V143" s="171" t="s">
        <v>37</v>
      </c>
      <c r="W143" s="171" t="s">
        <v>37</v>
      </c>
      <c r="X143" s="171" t="s">
        <v>37</v>
      </c>
      <c r="Y143" s="171" t="s">
        <v>37</v>
      </c>
      <c r="Z143" s="171" t="s">
        <v>37</v>
      </c>
      <c r="AA143" s="171" t="s">
        <v>37</v>
      </c>
      <c r="AB143" s="171" t="s">
        <v>37</v>
      </c>
      <c r="AC143" s="171" t="s">
        <v>37</v>
      </c>
    </row>
    <row r="144" ht="11.25" customHeight="1">
      <c r="A144" s="74"/>
      <c r="D144" s="153" t="s">
        <v>437</v>
      </c>
      <c r="E144" s="154" t="s">
        <v>114</v>
      </c>
      <c r="F144" s="155" t="s">
        <v>438</v>
      </c>
      <c r="G144" s="154" t="s">
        <v>414</v>
      </c>
      <c r="H144" s="154" t="s">
        <v>415</v>
      </c>
      <c r="I144" s="158" t="s">
        <v>143</v>
      </c>
      <c r="J144" s="156"/>
      <c r="K144" s="155"/>
      <c r="L144" s="160">
        <v>2</v>
      </c>
      <c r="M144" s="151"/>
      <c r="N144" s="147">
        <f>IF(("Reference probe"&lt;&gt;"Reference probe"),"N","Y")</f>
      </c>
      <c r="O144" s="171" t="s">
        <v>37</v>
      </c>
      <c r="P144" s="171" t="s">
        <v>37</v>
      </c>
      <c r="Q144" s="171" t="s">
        <v>37</v>
      </c>
      <c r="R144" s="171" t="s">
        <v>37</v>
      </c>
      <c r="S144" s="171" t="s">
        <v>37</v>
      </c>
      <c r="T144" s="171" t="s">
        <v>37</v>
      </c>
      <c r="U144" s="171" t="s">
        <v>37</v>
      </c>
      <c r="V144" s="171" t="s">
        <v>37</v>
      </c>
      <c r="W144" s="171" t="s">
        <v>37</v>
      </c>
      <c r="X144" s="171" t="s">
        <v>37</v>
      </c>
      <c r="Y144" s="171" t="s">
        <v>37</v>
      </c>
      <c r="Z144" s="171" t="s">
        <v>37</v>
      </c>
      <c r="AA144" s="171" t="s">
        <v>37</v>
      </c>
      <c r="AB144" s="171" t="s">
        <v>37</v>
      </c>
      <c r="AC144" s="171" t="s">
        <v>37</v>
      </c>
    </row>
    <row r="145" ht="11.25" customHeight="1">
      <c r="A145" s="74"/>
      <c r="D145" s="153" t="s">
        <v>439</v>
      </c>
      <c r="E145" s="154" t="s">
        <v>114</v>
      </c>
      <c r="F145" s="155" t="s">
        <v>440</v>
      </c>
      <c r="G145" s="154" t="s">
        <v>414</v>
      </c>
      <c r="H145" s="154" t="s">
        <v>415</v>
      </c>
      <c r="I145" s="158" t="s">
        <v>441</v>
      </c>
      <c r="J145" s="156"/>
      <c r="K145" s="155" t="s">
        <v>442</v>
      </c>
      <c r="L145" s="160">
        <v>2</v>
      </c>
      <c r="M145" s="151"/>
      <c r="N145" s="147">
        <f>IF(("Default"&lt;&gt;"Reference probe"),"N","Y")</f>
      </c>
      <c r="O145" s="171" t="s">
        <v>37</v>
      </c>
      <c r="P145" s="171" t="s">
        <v>37</v>
      </c>
      <c r="Q145" s="171" t="s">
        <v>37</v>
      </c>
      <c r="R145" s="171" t="s">
        <v>37</v>
      </c>
      <c r="S145" s="171" t="s">
        <v>37</v>
      </c>
      <c r="T145" s="171" t="s">
        <v>37</v>
      </c>
      <c r="U145" s="171" t="s">
        <v>37</v>
      </c>
      <c r="V145" s="171" t="s">
        <v>37</v>
      </c>
      <c r="W145" s="171" t="s">
        <v>37</v>
      </c>
      <c r="X145" s="171" t="s">
        <v>37</v>
      </c>
      <c r="Y145" s="171" t="s">
        <v>37</v>
      </c>
      <c r="Z145" s="171" t="s">
        <v>37</v>
      </c>
      <c r="AA145" s="171" t="s">
        <v>37</v>
      </c>
      <c r="AB145" s="171" t="s">
        <v>37</v>
      </c>
      <c r="AC145" s="171" t="s">
        <v>37</v>
      </c>
    </row>
    <row r="146" ht="11.25" customHeight="1">
      <c r="A146" s="74"/>
      <c r="D146" s="153" t="s">
        <v>443</v>
      </c>
      <c r="E146" s="154" t="s">
        <v>114</v>
      </c>
      <c r="F146" s="155" t="s">
        <v>440</v>
      </c>
      <c r="G146" s="154" t="s">
        <v>414</v>
      </c>
      <c r="H146" s="154" t="s">
        <v>415</v>
      </c>
      <c r="I146" s="158" t="s">
        <v>140</v>
      </c>
      <c r="J146" s="156"/>
      <c r="K146" s="155"/>
      <c r="L146" s="160">
        <v>2</v>
      </c>
      <c r="M146" s="151"/>
      <c r="N146" s="147">
        <f>IF(("Reference probe"&lt;&gt;"Reference probe"),"N","Y")</f>
      </c>
      <c r="O146" s="171" t="s">
        <v>37</v>
      </c>
      <c r="P146" s="171" t="s">
        <v>37</v>
      </c>
      <c r="Q146" s="171" t="s">
        <v>37</v>
      </c>
      <c r="R146" s="171" t="s">
        <v>37</v>
      </c>
      <c r="S146" s="171" t="s">
        <v>37</v>
      </c>
      <c r="T146" s="171" t="s">
        <v>37</v>
      </c>
      <c r="U146" s="171" t="s">
        <v>37</v>
      </c>
      <c r="V146" s="171" t="s">
        <v>37</v>
      </c>
      <c r="W146" s="171" t="s">
        <v>37</v>
      </c>
      <c r="X146" s="171" t="s">
        <v>37</v>
      </c>
      <c r="Y146" s="171" t="s">
        <v>37</v>
      </c>
      <c r="Z146" s="171" t="s">
        <v>37</v>
      </c>
      <c r="AA146" s="171" t="s">
        <v>37</v>
      </c>
      <c r="AB146" s="171" t="s">
        <v>37</v>
      </c>
      <c r="AC146" s="171" t="s">
        <v>37</v>
      </c>
    </row>
    <row r="147" ht="11.25" customHeight="1">
      <c r="A147" s="74"/>
      <c r="D147" s="153" t="s">
        <v>444</v>
      </c>
      <c r="E147" s="154" t="s">
        <v>114</v>
      </c>
      <c r="F147" s="155" t="s">
        <v>445</v>
      </c>
      <c r="G147" s="154" t="s">
        <v>414</v>
      </c>
      <c r="H147" s="154" t="s">
        <v>415</v>
      </c>
      <c r="I147" s="158" t="s">
        <v>138</v>
      </c>
      <c r="J147" s="156"/>
      <c r="K147" s="155"/>
      <c r="L147" s="160">
        <v>2</v>
      </c>
      <c r="M147" s="151"/>
      <c r="N147" s="147">
        <f>IF(("Reference probe"&lt;&gt;"Reference probe"),"N","Y")</f>
      </c>
      <c r="O147" s="171" t="s">
        <v>37</v>
      </c>
      <c r="P147" s="171" t="s">
        <v>37</v>
      </c>
      <c r="Q147" s="171" t="s">
        <v>37</v>
      </c>
      <c r="R147" s="171" t="s">
        <v>37</v>
      </c>
      <c r="S147" s="171" t="s">
        <v>37</v>
      </c>
      <c r="T147" s="171" t="s">
        <v>37</v>
      </c>
      <c r="U147" s="171" t="s">
        <v>37</v>
      </c>
      <c r="V147" s="171" t="s">
        <v>37</v>
      </c>
      <c r="W147" s="171" t="s">
        <v>37</v>
      </c>
      <c r="X147" s="171" t="s">
        <v>37</v>
      </c>
      <c r="Y147" s="171" t="s">
        <v>37</v>
      </c>
      <c r="Z147" s="171" t="s">
        <v>37</v>
      </c>
      <c r="AA147" s="171" t="s">
        <v>37</v>
      </c>
      <c r="AB147" s="171" t="s">
        <v>37</v>
      </c>
      <c r="AC147" s="171" t="s">
        <v>37</v>
      </c>
    </row>
    <row r="148" ht="11.25" customHeight="1">
      <c r="A148" s="74"/>
      <c r="D148" s="153" t="s">
        <v>446</v>
      </c>
      <c r="E148" s="154" t="s">
        <v>114</v>
      </c>
      <c r="F148" s="155" t="s">
        <v>447</v>
      </c>
      <c r="G148" s="154" t="s">
        <v>414</v>
      </c>
      <c r="H148" s="154" t="s">
        <v>415</v>
      </c>
      <c r="I148" s="158" t="s">
        <v>448</v>
      </c>
      <c r="J148" s="156"/>
      <c r="K148" s="155" t="s">
        <v>449</v>
      </c>
      <c r="L148" s="160">
        <v>2</v>
      </c>
      <c r="M148" s="151"/>
      <c r="N148" s="147">
        <f>IF(("Reference probe"&lt;&gt;"Reference probe"),"N","Y")</f>
      </c>
      <c r="O148" s="171" t="s">
        <v>37</v>
      </c>
      <c r="P148" s="171" t="s">
        <v>37</v>
      </c>
      <c r="Q148" s="171" t="s">
        <v>37</v>
      </c>
      <c r="R148" s="171" t="s">
        <v>37</v>
      </c>
      <c r="S148" s="171" t="s">
        <v>37</v>
      </c>
      <c r="T148" s="171" t="s">
        <v>37</v>
      </c>
      <c r="U148" s="171" t="s">
        <v>37</v>
      </c>
      <c r="V148" s="171" t="s">
        <v>37</v>
      </c>
      <c r="W148" s="171" t="s">
        <v>37</v>
      </c>
      <c r="X148" s="171" t="s">
        <v>37</v>
      </c>
      <c r="Y148" s="171" t="s">
        <v>37</v>
      </c>
      <c r="Z148" s="171" t="s">
        <v>37</v>
      </c>
      <c r="AA148" s="171" t="s">
        <v>37</v>
      </c>
      <c r="AB148" s="171" t="s">
        <v>37</v>
      </c>
      <c r="AC148" s="171" t="s">
        <v>37</v>
      </c>
    </row>
    <row r="149" ht="11.25" customHeight="1">
      <c r="A149" s="74"/>
      <c r="D149" s="153" t="s">
        <v>450</v>
      </c>
      <c r="E149" s="154" t="s">
        <v>114</v>
      </c>
      <c r="F149" s="155" t="s">
        <v>447</v>
      </c>
      <c r="G149" s="154" t="s">
        <v>414</v>
      </c>
      <c r="H149" s="154" t="s">
        <v>415</v>
      </c>
      <c r="I149" s="158" t="s">
        <v>136</v>
      </c>
      <c r="J149" s="156"/>
      <c r="K149" s="155"/>
      <c r="L149" s="160">
        <v>2</v>
      </c>
      <c r="M149" s="151"/>
      <c r="N149" s="147">
        <f>IF(("Default"&lt;&gt;"Reference probe"),"N","Y")</f>
      </c>
      <c r="O149" s="171" t="s">
        <v>37</v>
      </c>
      <c r="P149" s="171" t="s">
        <v>37</v>
      </c>
      <c r="Q149" s="171" t="s">
        <v>37</v>
      </c>
      <c r="R149" s="171" t="s">
        <v>37</v>
      </c>
      <c r="S149" s="171" t="s">
        <v>37</v>
      </c>
      <c r="T149" s="171" t="s">
        <v>37</v>
      </c>
      <c r="U149" s="171" t="s">
        <v>37</v>
      </c>
      <c r="V149" s="171" t="s">
        <v>37</v>
      </c>
      <c r="W149" s="171" t="s">
        <v>37</v>
      </c>
      <c r="X149" s="171" t="s">
        <v>37</v>
      </c>
      <c r="Y149" s="171" t="s">
        <v>37</v>
      </c>
      <c r="Z149" s="171" t="s">
        <v>37</v>
      </c>
      <c r="AA149" s="171" t="s">
        <v>37</v>
      </c>
      <c r="AB149" s="171" t="s">
        <v>37</v>
      </c>
      <c r="AC149" s="171" t="s">
        <v>37</v>
      </c>
    </row>
    <row r="150" ht="11.25" customHeight="1">
      <c r="A150" s="74"/>
      <c r="D150" s="153" t="s">
        <v>451</v>
      </c>
      <c r="E150" s="154" t="s">
        <v>114</v>
      </c>
      <c r="F150" s="155" t="s">
        <v>452</v>
      </c>
      <c r="G150" s="154" t="s">
        <v>414</v>
      </c>
      <c r="H150" s="154" t="s">
        <v>415</v>
      </c>
      <c r="I150" s="158" t="s">
        <v>133</v>
      </c>
      <c r="J150" s="156"/>
      <c r="K150" s="155"/>
      <c r="L150" s="160">
        <v>2</v>
      </c>
      <c r="M150" s="151"/>
      <c r="N150" s="147">
        <f>IF(("Reference probe"&lt;&gt;"Reference probe"),"N","Y")</f>
      </c>
      <c r="O150" s="171" t="s">
        <v>37</v>
      </c>
      <c r="P150" s="171" t="s">
        <v>37</v>
      </c>
      <c r="Q150" s="171" t="s">
        <v>37</v>
      </c>
      <c r="R150" s="171" t="s">
        <v>37</v>
      </c>
      <c r="S150" s="171" t="s">
        <v>37</v>
      </c>
      <c r="T150" s="171" t="s">
        <v>37</v>
      </c>
      <c r="U150" s="171" t="s">
        <v>37</v>
      </c>
      <c r="V150" s="171" t="s">
        <v>37</v>
      </c>
      <c r="W150" s="171" t="s">
        <v>37</v>
      </c>
      <c r="X150" s="171" t="s">
        <v>37</v>
      </c>
      <c r="Y150" s="171" t="s">
        <v>37</v>
      </c>
      <c r="Z150" s="171" t="s">
        <v>37</v>
      </c>
      <c r="AA150" s="171" t="s">
        <v>37</v>
      </c>
      <c r="AB150" s="171" t="s">
        <v>37</v>
      </c>
      <c r="AC150" s="171" t="s">
        <v>37</v>
      </c>
    </row>
    <row r="151" ht="11.25" customHeight="1">
      <c r="A151" s="74"/>
      <c r="D151" s="153" t="s">
        <v>453</v>
      </c>
      <c r="E151" s="154" t="s">
        <v>114</v>
      </c>
      <c r="F151" s="155" t="s">
        <v>454</v>
      </c>
      <c r="G151" s="154" t="s">
        <v>414</v>
      </c>
      <c r="H151" s="154" t="s">
        <v>415</v>
      </c>
      <c r="I151" s="158" t="s">
        <v>230</v>
      </c>
      <c r="J151" s="156"/>
      <c r="K151" s="155"/>
      <c r="L151" s="160">
        <v>2</v>
      </c>
      <c r="M151" s="151"/>
      <c r="N151" s="147">
        <f>IF(("Default"&lt;&gt;"Reference probe"),"N","Y")</f>
      </c>
      <c r="O151" s="171" t="s">
        <v>37</v>
      </c>
      <c r="P151" s="171" t="s">
        <v>37</v>
      </c>
      <c r="Q151" s="171" t="s">
        <v>37</v>
      </c>
      <c r="R151" s="171" t="s">
        <v>37</v>
      </c>
      <c r="S151" s="171" t="s">
        <v>37</v>
      </c>
      <c r="T151" s="171" t="s">
        <v>37</v>
      </c>
      <c r="U151" s="171" t="s">
        <v>37</v>
      </c>
      <c r="V151" s="171" t="s">
        <v>37</v>
      </c>
      <c r="W151" s="171" t="s">
        <v>37</v>
      </c>
      <c r="X151" s="171" t="s">
        <v>37</v>
      </c>
      <c r="Y151" s="171" t="s">
        <v>37</v>
      </c>
      <c r="Z151" s="171" t="s">
        <v>37</v>
      </c>
      <c r="AA151" s="171" t="s">
        <v>37</v>
      </c>
      <c r="AB151" s="171" t="s">
        <v>37</v>
      </c>
      <c r="AC151" s="171" t="s">
        <v>37</v>
      </c>
    </row>
    <row r="152" ht="11.25" customHeight="1">
      <c r="A152" s="74"/>
      <c r="D152" s="153" t="s">
        <v>455</v>
      </c>
      <c r="E152" s="154" t="s">
        <v>114</v>
      </c>
      <c r="F152" s="155" t="s">
        <v>456</v>
      </c>
      <c r="G152" s="154" t="s">
        <v>414</v>
      </c>
      <c r="H152" s="154" t="s">
        <v>415</v>
      </c>
      <c r="I152" s="158" t="s">
        <v>131</v>
      </c>
      <c r="J152" s="156"/>
      <c r="K152" s="155"/>
      <c r="L152" s="160">
        <v>2</v>
      </c>
      <c r="M152" s="151"/>
      <c r="N152" s="147">
        <f>IF(("Default"&lt;&gt;"Reference probe"),"N","Y")</f>
      </c>
      <c r="O152" s="171" t="s">
        <v>37</v>
      </c>
      <c r="P152" s="171" t="s">
        <v>37</v>
      </c>
      <c r="Q152" s="171" t="s">
        <v>37</v>
      </c>
      <c r="R152" s="171" t="s">
        <v>37</v>
      </c>
      <c r="S152" s="171" t="s">
        <v>37</v>
      </c>
      <c r="T152" s="171" t="s">
        <v>37</v>
      </c>
      <c r="U152" s="171" t="s">
        <v>37</v>
      </c>
      <c r="V152" s="171" t="s">
        <v>37</v>
      </c>
      <c r="W152" s="171" t="s">
        <v>37</v>
      </c>
      <c r="X152" s="171" t="s">
        <v>37</v>
      </c>
      <c r="Y152" s="171" t="s">
        <v>37</v>
      </c>
      <c r="Z152" s="171" t="s">
        <v>37</v>
      </c>
      <c r="AA152" s="171" t="s">
        <v>37</v>
      </c>
      <c r="AB152" s="171" t="s">
        <v>37</v>
      </c>
      <c r="AC152" s="171" t="s">
        <v>37</v>
      </c>
    </row>
    <row r="153" ht="11.25" customHeight="1">
      <c r="A153" s="74"/>
      <c r="D153" s="153" t="s">
        <v>457</v>
      </c>
      <c r="E153" s="154" t="s">
        <v>114</v>
      </c>
      <c r="F153" s="155" t="s">
        <v>458</v>
      </c>
      <c r="G153" s="154" t="s">
        <v>414</v>
      </c>
      <c r="H153" s="154" t="s">
        <v>415</v>
      </c>
      <c r="I153" s="158" t="s">
        <v>128</v>
      </c>
      <c r="J153" s="156"/>
      <c r="K153" s="155"/>
      <c r="L153" s="160">
        <v>2</v>
      </c>
      <c r="M153" s="151"/>
      <c r="N153" s="147">
        <f>IF(("Reference probe"&lt;&gt;"Reference probe"),"N","Y")</f>
      </c>
      <c r="O153" s="171" t="s">
        <v>37</v>
      </c>
      <c r="P153" s="171" t="s">
        <v>37</v>
      </c>
      <c r="Q153" s="171" t="s">
        <v>37</v>
      </c>
      <c r="R153" s="171" t="s">
        <v>37</v>
      </c>
      <c r="S153" s="171" t="s">
        <v>37</v>
      </c>
      <c r="T153" s="171" t="s">
        <v>37</v>
      </c>
      <c r="U153" s="171" t="s">
        <v>37</v>
      </c>
      <c r="V153" s="171" t="s">
        <v>37</v>
      </c>
      <c r="W153" s="171" t="s">
        <v>37</v>
      </c>
      <c r="X153" s="171" t="s">
        <v>37</v>
      </c>
      <c r="Y153" s="171" t="s">
        <v>37</v>
      </c>
      <c r="Z153" s="171" t="s">
        <v>37</v>
      </c>
      <c r="AA153" s="171" t="s">
        <v>37</v>
      </c>
      <c r="AB153" s="171" t="s">
        <v>37</v>
      </c>
      <c r="AC153" s="171" t="s">
        <v>37</v>
      </c>
    </row>
    <row r="154" ht="11.25" customHeight="1">
      <c r="A154" s="74"/>
      <c r="D154" s="153" t="s">
        <v>459</v>
      </c>
      <c r="E154" s="154" t="s">
        <v>114</v>
      </c>
      <c r="F154" s="155" t="s">
        <v>460</v>
      </c>
      <c r="G154" s="154" t="s">
        <v>414</v>
      </c>
      <c r="H154" s="154" t="s">
        <v>415</v>
      </c>
      <c r="I154" s="158" t="s">
        <v>125</v>
      </c>
      <c r="J154" s="156"/>
      <c r="K154" s="155"/>
      <c r="L154" s="160">
        <v>2</v>
      </c>
      <c r="M154" s="151"/>
      <c r="N154" s="147">
        <f>IF(("Reference probe"&lt;&gt;"Reference probe"),"N","Y")</f>
      </c>
      <c r="O154" s="171" t="s">
        <v>37</v>
      </c>
      <c r="P154" s="171" t="s">
        <v>37</v>
      </c>
      <c r="Q154" s="171" t="s">
        <v>37</v>
      </c>
      <c r="R154" s="171" t="s">
        <v>37</v>
      </c>
      <c r="S154" s="171" t="s">
        <v>37</v>
      </c>
      <c r="T154" s="171" t="s">
        <v>37</v>
      </c>
      <c r="U154" s="171" t="s">
        <v>37</v>
      </c>
      <c r="V154" s="171" t="s">
        <v>37</v>
      </c>
      <c r="W154" s="171" t="s">
        <v>37</v>
      </c>
      <c r="X154" s="171" t="s">
        <v>37</v>
      </c>
      <c r="Y154" s="171" t="s">
        <v>37</v>
      </c>
      <c r="Z154" s="171" t="s">
        <v>37</v>
      </c>
      <c r="AA154" s="171" t="s">
        <v>37</v>
      </c>
      <c r="AB154" s="171" t="s">
        <v>37</v>
      </c>
      <c r="AC154" s="171" t="s">
        <v>37</v>
      </c>
    </row>
    <row r="155" ht="11.25" customHeight="1">
      <c r="A155" s="74"/>
      <c r="D155" s="153" t="s">
        <v>461</v>
      </c>
      <c r="E155" s="154" t="s">
        <v>114</v>
      </c>
      <c r="F155" s="155" t="s">
        <v>462</v>
      </c>
      <c r="G155" s="154" t="s">
        <v>414</v>
      </c>
      <c r="H155" s="154" t="s">
        <v>415</v>
      </c>
      <c r="I155" s="158" t="s">
        <v>123</v>
      </c>
      <c r="J155" s="156"/>
      <c r="K155" s="155"/>
      <c r="L155" s="160">
        <v>2</v>
      </c>
      <c r="M155" s="151" t="s">
        <v>200</v>
      </c>
      <c r="N155" s="147">
        <f>IF(("Default"&lt;&gt;"Reference probe"),"N","Y")</f>
      </c>
      <c r="O155" s="171" t="s">
        <v>37</v>
      </c>
      <c r="P155" s="171" t="s">
        <v>37</v>
      </c>
      <c r="Q155" s="171" t="s">
        <v>37</v>
      </c>
      <c r="R155" s="171" t="s">
        <v>37</v>
      </c>
      <c r="S155" s="171" t="s">
        <v>37</v>
      </c>
      <c r="T155" s="171" t="s">
        <v>37</v>
      </c>
      <c r="U155" s="171" t="s">
        <v>37</v>
      </c>
      <c r="V155" s="171" t="s">
        <v>37</v>
      </c>
      <c r="W155" s="171" t="s">
        <v>37</v>
      </c>
      <c r="X155" s="171" t="s">
        <v>37</v>
      </c>
      <c r="Y155" s="171" t="s">
        <v>37</v>
      </c>
      <c r="Z155" s="171" t="s">
        <v>37</v>
      </c>
      <c r="AA155" s="171" t="s">
        <v>37</v>
      </c>
      <c r="AB155" s="171" t="s">
        <v>37</v>
      </c>
      <c r="AC155" s="171" t="s">
        <v>37</v>
      </c>
    </row>
    <row r="156" ht="11.25" customHeight="1">
      <c r="A156" s="74"/>
      <c r="D156" s="153" t="s">
        <v>463</v>
      </c>
      <c r="E156" s="154" t="s">
        <v>114</v>
      </c>
      <c r="F156" s="155" t="s">
        <v>464</v>
      </c>
      <c r="G156" s="154" t="s">
        <v>414</v>
      </c>
      <c r="H156" s="154" t="s">
        <v>415</v>
      </c>
      <c r="I156" s="158" t="s">
        <v>121</v>
      </c>
      <c r="J156" s="156"/>
      <c r="K156" s="155"/>
      <c r="L156" s="160">
        <v>2</v>
      </c>
      <c r="M156" s="151"/>
      <c r="N156" s="147">
        <f>IF(("Reference probe"&lt;&gt;"Reference probe"),"N","Y")</f>
      </c>
      <c r="O156" s="171" t="s">
        <v>37</v>
      </c>
      <c r="P156" s="171" t="s">
        <v>37</v>
      </c>
      <c r="Q156" s="171" t="s">
        <v>37</v>
      </c>
      <c r="R156" s="171" t="s">
        <v>37</v>
      </c>
      <c r="S156" s="171" t="s">
        <v>37</v>
      </c>
      <c r="T156" s="171" t="s">
        <v>37</v>
      </c>
      <c r="U156" s="171" t="s">
        <v>37</v>
      </c>
      <c r="V156" s="171" t="s">
        <v>37</v>
      </c>
      <c r="W156" s="171" t="s">
        <v>37</v>
      </c>
      <c r="X156" s="171" t="s">
        <v>37</v>
      </c>
      <c r="Y156" s="171" t="s">
        <v>37</v>
      </c>
      <c r="Z156" s="171" t="s">
        <v>37</v>
      </c>
      <c r="AA156" s="171" t="s">
        <v>37</v>
      </c>
      <c r="AB156" s="171" t="s">
        <v>37</v>
      </c>
      <c r="AC156" s="171" t="s">
        <v>37</v>
      </c>
    </row>
    <row r="157" ht="11.25" customHeight="1">
      <c r="A157" s="74"/>
      <c r="D157" s="153" t="s">
        <v>465</v>
      </c>
      <c r="E157" s="154" t="s">
        <v>114</v>
      </c>
      <c r="F157" s="155" t="s">
        <v>466</v>
      </c>
      <c r="G157" s="154" t="s">
        <v>414</v>
      </c>
      <c r="H157" s="154" t="s">
        <v>415</v>
      </c>
      <c r="I157" s="158" t="s">
        <v>118</v>
      </c>
      <c r="J157" s="156"/>
      <c r="K157" s="155"/>
      <c r="L157" s="160">
        <v>2</v>
      </c>
      <c r="M157" s="151"/>
      <c r="N157" s="147">
        <f>IF(("Default"&lt;&gt;"Reference probe"),"N","Y")</f>
      </c>
      <c r="O157" s="171" t="s">
        <v>37</v>
      </c>
      <c r="P157" s="171" t="s">
        <v>37</v>
      </c>
      <c r="Q157" s="171" t="s">
        <v>37</v>
      </c>
      <c r="R157" s="171" t="s">
        <v>37</v>
      </c>
      <c r="S157" s="171" t="s">
        <v>37</v>
      </c>
      <c r="T157" s="171" t="s">
        <v>37</v>
      </c>
      <c r="U157" s="171" t="s">
        <v>37</v>
      </c>
      <c r="V157" s="171" t="s">
        <v>37</v>
      </c>
      <c r="W157" s="171" t="s">
        <v>37</v>
      </c>
      <c r="X157" s="171" t="s">
        <v>37</v>
      </c>
      <c r="Y157" s="171" t="s">
        <v>37</v>
      </c>
      <c r="Z157" s="171" t="s">
        <v>37</v>
      </c>
      <c r="AA157" s="171" t="s">
        <v>37</v>
      </c>
      <c r="AB157" s="171" t="s">
        <v>37</v>
      </c>
      <c r="AC157" s="171" t="s">
        <v>37</v>
      </c>
    </row>
    <row r="158" ht="11.25" customHeight="1">
      <c r="A158" s="74"/>
      <c r="D158" s="153" t="s">
        <v>467</v>
      </c>
      <c r="E158" s="154" t="s">
        <v>114</v>
      </c>
      <c r="F158" s="155" t="s">
        <v>466</v>
      </c>
      <c r="G158" s="154" t="s">
        <v>414</v>
      </c>
      <c r="H158" s="154" t="s">
        <v>415</v>
      </c>
      <c r="I158" s="158" t="s">
        <v>118</v>
      </c>
      <c r="J158" s="156"/>
      <c r="K158" s="155"/>
      <c r="L158" s="160">
        <v>2</v>
      </c>
      <c r="M158" s="151"/>
      <c r="N158" s="147">
        <f>IF(("Default"&lt;&gt;"Reference probe"),"N","Y")</f>
      </c>
      <c r="O158" s="171" t="s">
        <v>37</v>
      </c>
      <c r="P158" s="171" t="s">
        <v>37</v>
      </c>
      <c r="Q158" s="171" t="s">
        <v>37</v>
      </c>
      <c r="R158" s="171" t="s">
        <v>37</v>
      </c>
      <c r="S158" s="171" t="s">
        <v>37</v>
      </c>
      <c r="T158" s="171" t="s">
        <v>37</v>
      </c>
      <c r="U158" s="171" t="s">
        <v>37</v>
      </c>
      <c r="V158" s="171" t="s">
        <v>37</v>
      </c>
      <c r="W158" s="171" t="s">
        <v>37</v>
      </c>
      <c r="X158" s="171" t="s">
        <v>37</v>
      </c>
      <c r="Y158" s="171" t="s">
        <v>37</v>
      </c>
      <c r="Z158" s="171" t="s">
        <v>37</v>
      </c>
      <c r="AA158" s="171" t="s">
        <v>37</v>
      </c>
      <c r="AB158" s="171" t="s">
        <v>37</v>
      </c>
      <c r="AC158" s="171" t="s">
        <v>37</v>
      </c>
    </row>
    <row r="159" ht="11.25" customHeight="1">
      <c r="A159" s="74"/>
      <c r="D159" s="153" t="s">
        <v>468</v>
      </c>
      <c r="E159" s="154" t="s">
        <v>114</v>
      </c>
      <c r="F159" s="155" t="s">
        <v>469</v>
      </c>
      <c r="G159" s="154" t="s">
        <v>414</v>
      </c>
      <c r="H159" s="154" t="s">
        <v>415</v>
      </c>
      <c r="I159" s="158" t="s">
        <v>118</v>
      </c>
      <c r="J159" s="156"/>
      <c r="K159" s="155"/>
      <c r="L159" s="160">
        <v>2</v>
      </c>
      <c r="M159" s="151"/>
      <c r="N159" s="147">
        <f>IF(("Default"&lt;&gt;"Reference probe"),"N","Y")</f>
      </c>
      <c r="O159" s="171" t="s">
        <v>37</v>
      </c>
      <c r="P159" s="171" t="s">
        <v>37</v>
      </c>
      <c r="Q159" s="171" t="s">
        <v>37</v>
      </c>
      <c r="R159" s="171" t="s">
        <v>37</v>
      </c>
      <c r="S159" s="171" t="s">
        <v>37</v>
      </c>
      <c r="T159" s="171" t="s">
        <v>37</v>
      </c>
      <c r="U159" s="171" t="s">
        <v>37</v>
      </c>
      <c r="V159" s="171" t="s">
        <v>37</v>
      </c>
      <c r="W159" s="171" t="s">
        <v>37</v>
      </c>
      <c r="X159" s="171" t="s">
        <v>37</v>
      </c>
      <c r="Y159" s="171" t="s">
        <v>37</v>
      </c>
      <c r="Z159" s="171" t="s">
        <v>37</v>
      </c>
      <c r="AA159" s="171" t="s">
        <v>37</v>
      </c>
      <c r="AB159" s="171" t="s">
        <v>37</v>
      </c>
      <c r="AC159" s="171" t="s">
        <v>37</v>
      </c>
    </row>
    <row r="160" ht="11.25" customHeight="1">
      <c r="A160" s="74"/>
      <c r="D160" s="153" t="s">
        <v>470</v>
      </c>
      <c r="E160" s="154" t="s">
        <v>114</v>
      </c>
      <c r="F160" s="155" t="s">
        <v>471</v>
      </c>
      <c r="G160" s="154" t="s">
        <v>414</v>
      </c>
      <c r="H160" s="154" t="s">
        <v>415</v>
      </c>
      <c r="I160" s="158" t="s">
        <v>118</v>
      </c>
      <c r="J160" s="156"/>
      <c r="K160" s="155"/>
      <c r="L160" s="160">
        <v>2</v>
      </c>
      <c r="M160" s="151"/>
      <c r="N160" s="147">
        <f>IF(("Default"&lt;&gt;"Reference probe"),"N","Y")</f>
      </c>
      <c r="O160" s="171" t="s">
        <v>37</v>
      </c>
      <c r="P160" s="171" t="s">
        <v>37</v>
      </c>
      <c r="Q160" s="171" t="s">
        <v>37</v>
      </c>
      <c r="R160" s="171" t="s">
        <v>37</v>
      </c>
      <c r="S160" s="171" t="s">
        <v>37</v>
      </c>
      <c r="T160" s="171" t="s">
        <v>37</v>
      </c>
      <c r="U160" s="171" t="s">
        <v>37</v>
      </c>
      <c r="V160" s="171" t="s">
        <v>37</v>
      </c>
      <c r="W160" s="171" t="s">
        <v>37</v>
      </c>
      <c r="X160" s="171" t="s">
        <v>37</v>
      </c>
      <c r="Y160" s="171" t="s">
        <v>37</v>
      </c>
      <c r="Z160" s="171" t="s">
        <v>37</v>
      </c>
      <c r="AA160" s="171" t="s">
        <v>37</v>
      </c>
      <c r="AB160" s="171" t="s">
        <v>37</v>
      </c>
      <c r="AC160" s="171" t="s">
        <v>37</v>
      </c>
    </row>
    <row r="161" ht="11.25" customHeight="1">
      <c r="A161" s="74"/>
      <c r="D161" s="153" t="s">
        <v>472</v>
      </c>
      <c r="E161" s="154" t="s">
        <v>114</v>
      </c>
      <c r="F161" s="155" t="s">
        <v>473</v>
      </c>
      <c r="G161" s="154" t="s">
        <v>414</v>
      </c>
      <c r="H161" s="154" t="s">
        <v>415</v>
      </c>
      <c r="I161" s="158" t="s">
        <v>118</v>
      </c>
      <c r="J161" s="156"/>
      <c r="K161" s="155"/>
      <c r="L161" s="160">
        <v>2</v>
      </c>
      <c r="M161" s="151" t="s">
        <v>200</v>
      </c>
      <c r="N161" s="147">
        <f>IF(("Default"&lt;&gt;"Reference probe"),"N","Y")</f>
      </c>
      <c r="O161" s="171" t="s">
        <v>37</v>
      </c>
      <c r="P161" s="171" t="s">
        <v>37</v>
      </c>
      <c r="Q161" s="171" t="s">
        <v>37</v>
      </c>
      <c r="R161" s="171" t="s">
        <v>37</v>
      </c>
      <c r="S161" s="171" t="s">
        <v>37</v>
      </c>
      <c r="T161" s="171" t="s">
        <v>37</v>
      </c>
      <c r="U161" s="171" t="s">
        <v>37</v>
      </c>
      <c r="V161" s="171" t="s">
        <v>37</v>
      </c>
      <c r="W161" s="171" t="s">
        <v>37</v>
      </c>
      <c r="X161" s="171" t="s">
        <v>37</v>
      </c>
      <c r="Y161" s="171" t="s">
        <v>37</v>
      </c>
      <c r="Z161" s="171" t="s">
        <v>37</v>
      </c>
      <c r="AA161" s="171" t="s">
        <v>37</v>
      </c>
      <c r="AB161" s="171" t="s">
        <v>37</v>
      </c>
      <c r="AC161" s="171" t="s">
        <v>37</v>
      </c>
    </row>
    <row r="162" ht="11.25" customHeight="1">
      <c r="A162" s="74"/>
      <c r="D162" s="153" t="s">
        <v>474</v>
      </c>
      <c r="E162" s="154" t="s">
        <v>114</v>
      </c>
      <c r="F162" s="155" t="s">
        <v>475</v>
      </c>
      <c r="G162" s="154" t="s">
        <v>414</v>
      </c>
      <c r="H162" s="154" t="s">
        <v>415</v>
      </c>
      <c r="I162" s="158" t="s">
        <v>118</v>
      </c>
      <c r="J162" s="156"/>
      <c r="K162" s="155"/>
      <c r="L162" s="160">
        <v>2</v>
      </c>
      <c r="M162" s="151"/>
      <c r="N162" s="147">
        <f>IF(("Reference probe"&lt;&gt;"Reference probe"),"N","Y")</f>
      </c>
      <c r="O162" s="171" t="s">
        <v>37</v>
      </c>
      <c r="P162" s="171" t="s">
        <v>37</v>
      </c>
      <c r="Q162" s="171" t="s">
        <v>37</v>
      </c>
      <c r="R162" s="171" t="s">
        <v>37</v>
      </c>
      <c r="S162" s="171" t="s">
        <v>37</v>
      </c>
      <c r="T162" s="171" t="s">
        <v>37</v>
      </c>
      <c r="U162" s="171" t="s">
        <v>37</v>
      </c>
      <c r="V162" s="171" t="s">
        <v>37</v>
      </c>
      <c r="W162" s="171" t="s">
        <v>37</v>
      </c>
      <c r="X162" s="171" t="s">
        <v>37</v>
      </c>
      <c r="Y162" s="171" t="s">
        <v>37</v>
      </c>
      <c r="Z162" s="171" t="s">
        <v>37</v>
      </c>
      <c r="AA162" s="171" t="s">
        <v>37</v>
      </c>
      <c r="AB162" s="171" t="s">
        <v>37</v>
      </c>
      <c r="AC162" s="171" t="s">
        <v>37</v>
      </c>
    </row>
    <row r="163" ht="11.25" customHeight="1">
      <c r="A163" s="74"/>
      <c r="D163" s="153" t="s">
        <v>476</v>
      </c>
      <c r="E163" s="154" t="s">
        <v>114</v>
      </c>
      <c r="F163" s="155" t="s">
        <v>477</v>
      </c>
      <c r="G163" s="154" t="s">
        <v>414</v>
      </c>
      <c r="H163" s="154" t="s">
        <v>415</v>
      </c>
      <c r="I163" s="158" t="s">
        <v>118</v>
      </c>
      <c r="J163" s="156"/>
      <c r="K163" s="155"/>
      <c r="L163" s="160">
        <v>2</v>
      </c>
      <c r="M163" s="151"/>
      <c r="N163" s="147">
        <f>IF(("Default"&lt;&gt;"Reference probe"),"N","Y")</f>
      </c>
      <c r="O163" s="171" t="s">
        <v>37</v>
      </c>
      <c r="P163" s="171" t="s">
        <v>37</v>
      </c>
      <c r="Q163" s="171" t="s">
        <v>37</v>
      </c>
      <c r="R163" s="171" t="s">
        <v>37</v>
      </c>
      <c r="S163" s="171" t="s">
        <v>37</v>
      </c>
      <c r="T163" s="171" t="s">
        <v>37</v>
      </c>
      <c r="U163" s="171" t="s">
        <v>37</v>
      </c>
      <c r="V163" s="171" t="s">
        <v>37</v>
      </c>
      <c r="W163" s="171" t="s">
        <v>37</v>
      </c>
      <c r="X163" s="171" t="s">
        <v>37</v>
      </c>
      <c r="Y163" s="171" t="s">
        <v>37</v>
      </c>
      <c r="Z163" s="171" t="s">
        <v>37</v>
      </c>
      <c r="AA163" s="171" t="s">
        <v>37</v>
      </c>
      <c r="AB163" s="171" t="s">
        <v>37</v>
      </c>
      <c r="AC163" s="171" t="s">
        <v>37</v>
      </c>
    </row>
    <row r="164" ht="11.25" customHeight="1">
      <c r="A164" s="74"/>
      <c r="D164" s="153" t="s">
        <v>478</v>
      </c>
      <c r="E164" s="154" t="s">
        <v>114</v>
      </c>
      <c r="F164" s="155" t="s">
        <v>477</v>
      </c>
      <c r="G164" s="154" t="s">
        <v>414</v>
      </c>
      <c r="H164" s="154" t="s">
        <v>415</v>
      </c>
      <c r="I164" s="158" t="s">
        <v>118</v>
      </c>
      <c r="J164" s="156"/>
      <c r="K164" s="155"/>
      <c r="L164" s="160">
        <v>2</v>
      </c>
      <c r="M164" s="151" t="s">
        <v>261</v>
      </c>
      <c r="N164" s="147">
        <f>IF(("Default"&lt;&gt;"Reference probe"),"N","Y")</f>
      </c>
      <c r="O164" s="171" t="s">
        <v>37</v>
      </c>
      <c r="P164" s="171" t="s">
        <v>37</v>
      </c>
      <c r="Q164" s="171" t="s">
        <v>37</v>
      </c>
      <c r="R164" s="171" t="s">
        <v>37</v>
      </c>
      <c r="S164" s="171" t="s">
        <v>37</v>
      </c>
      <c r="T164" s="171" t="s">
        <v>37</v>
      </c>
      <c r="U164" s="171" t="s">
        <v>37</v>
      </c>
      <c r="V164" s="171" t="s">
        <v>37</v>
      </c>
      <c r="W164" s="171" t="s">
        <v>37</v>
      </c>
      <c r="X164" s="171" t="s">
        <v>37</v>
      </c>
      <c r="Y164" s="171" t="s">
        <v>37</v>
      </c>
      <c r="Z164" s="171" t="s">
        <v>37</v>
      </c>
      <c r="AA164" s="171" t="s">
        <v>37</v>
      </c>
      <c r="AB164" s="171" t="s">
        <v>37</v>
      </c>
      <c r="AC164" s="171" t="s">
        <v>37</v>
      </c>
    </row>
    <row r="165" ht="11.25" customHeight="1">
      <c r="A165" s="74"/>
      <c r="D165" s="153" t="s">
        <v>479</v>
      </c>
      <c r="E165" s="154" t="s">
        <v>114</v>
      </c>
      <c r="F165" s="155" t="s">
        <v>480</v>
      </c>
      <c r="G165" s="154" t="s">
        <v>414</v>
      </c>
      <c r="H165" s="154" t="s">
        <v>415</v>
      </c>
      <c r="I165" s="158" t="s">
        <v>118</v>
      </c>
      <c r="J165" s="156"/>
      <c r="K165" s="155"/>
      <c r="L165" s="160">
        <v>2</v>
      </c>
      <c r="M165" s="151"/>
      <c r="N165" s="147">
        <f>IF(("Reference probe"&lt;&gt;"Reference probe"),"N","Y")</f>
      </c>
      <c r="O165" s="171" t="s">
        <v>37</v>
      </c>
      <c r="P165" s="171" t="s">
        <v>37</v>
      </c>
      <c r="Q165" s="171" t="s">
        <v>37</v>
      </c>
      <c r="R165" s="171" t="s">
        <v>37</v>
      </c>
      <c r="S165" s="171" t="s">
        <v>37</v>
      </c>
      <c r="T165" s="171" t="s">
        <v>37</v>
      </c>
      <c r="U165" s="171" t="s">
        <v>37</v>
      </c>
      <c r="V165" s="171" t="s">
        <v>37</v>
      </c>
      <c r="W165" s="171" t="s">
        <v>37</v>
      </c>
      <c r="X165" s="171" t="s">
        <v>37</v>
      </c>
      <c r="Y165" s="171" t="s">
        <v>37</v>
      </c>
      <c r="Z165" s="171" t="s">
        <v>37</v>
      </c>
      <c r="AA165" s="171" t="s">
        <v>37</v>
      </c>
      <c r="AB165" s="171" t="s">
        <v>37</v>
      </c>
      <c r="AC165" s="171" t="s">
        <v>37</v>
      </c>
    </row>
    <row r="166" ht="11.25" customHeight="1">
      <c r="A166" s="74"/>
      <c r="D166" s="153" t="s">
        <v>481</v>
      </c>
      <c r="E166" s="154" t="s">
        <v>114</v>
      </c>
      <c r="F166" s="155" t="s">
        <v>482</v>
      </c>
      <c r="G166" s="154" t="s">
        <v>414</v>
      </c>
      <c r="H166" s="154" t="s">
        <v>415</v>
      </c>
      <c r="I166" s="158" t="s">
        <v>118</v>
      </c>
      <c r="J166" s="156"/>
      <c r="K166" s="155" t="s">
        <v>483</v>
      </c>
      <c r="L166" s="160">
        <v>2</v>
      </c>
      <c r="M166" s="151"/>
      <c r="N166" s="147">
        <f>IF(("Default"&lt;&gt;"Reference probe"),"N","Y")</f>
      </c>
      <c r="O166" s="171" t="s">
        <v>37</v>
      </c>
      <c r="P166" s="171" t="s">
        <v>37</v>
      </c>
      <c r="Q166" s="171" t="s">
        <v>37</v>
      </c>
      <c r="R166" s="171" t="s">
        <v>37</v>
      </c>
      <c r="S166" s="171" t="s">
        <v>37</v>
      </c>
      <c r="T166" s="171" t="s">
        <v>37</v>
      </c>
      <c r="U166" s="171" t="s">
        <v>37</v>
      </c>
      <c r="V166" s="171" t="s">
        <v>37</v>
      </c>
      <c r="W166" s="171" t="s">
        <v>37</v>
      </c>
      <c r="X166" s="171" t="s">
        <v>37</v>
      </c>
      <c r="Y166" s="171" t="s">
        <v>37</v>
      </c>
      <c r="Z166" s="171" t="s">
        <v>37</v>
      </c>
      <c r="AA166" s="171" t="s">
        <v>37</v>
      </c>
      <c r="AB166" s="171" t="s">
        <v>37</v>
      </c>
      <c r="AC166" s="171" t="s">
        <v>37</v>
      </c>
    </row>
    <row r="167" ht="11.25" customHeight="1">
      <c r="A167" s="74"/>
      <c r="D167" s="153" t="s">
        <v>484</v>
      </c>
      <c r="E167" s="154" t="s">
        <v>159</v>
      </c>
      <c r="F167" s="155" t="s">
        <v>485</v>
      </c>
      <c r="G167" s="154" t="s">
        <v>486</v>
      </c>
      <c r="H167" s="154" t="s">
        <v>487</v>
      </c>
      <c r="I167" s="158" t="s">
        <v>136</v>
      </c>
      <c r="J167" s="156" t="s">
        <v>488</v>
      </c>
      <c r="K167" s="155" t="s">
        <v>489</v>
      </c>
      <c r="L167" s="160">
        <v>0</v>
      </c>
      <c r="M167" s="151"/>
      <c r="N167" s="147">
        <f>IF(("Mutation detection probe"&lt;&gt;"Reference probe"),"N","Y")</f>
      </c>
      <c r="O167" s="171" t="s">
        <v>37</v>
      </c>
      <c r="P167" s="171" t="s">
        <v>37</v>
      </c>
      <c r="Q167" s="171" t="s">
        <v>37</v>
      </c>
      <c r="R167" s="171" t="s">
        <v>37</v>
      </c>
      <c r="S167" s="171" t="s">
        <v>37</v>
      </c>
      <c r="T167" s="171" t="s">
        <v>37</v>
      </c>
      <c r="U167" s="171" t="s">
        <v>37</v>
      </c>
      <c r="V167" s="171" t="s">
        <v>37</v>
      </c>
      <c r="W167" s="171" t="s">
        <v>37</v>
      </c>
      <c r="X167" s="171" t="s">
        <v>37</v>
      </c>
      <c r="Y167" s="171" t="s">
        <v>37</v>
      </c>
      <c r="Z167" s="171" t="s">
        <v>37</v>
      </c>
      <c r="AA167" s="171" t="s">
        <v>37</v>
      </c>
      <c r="AB167" s="171" t="s">
        <v>37</v>
      </c>
      <c r="AC167" s="171" t="s">
        <v>37</v>
      </c>
    </row>
    <row r="168" ht="11.25" customHeight="1">
      <c r="A168" s="74"/>
      <c r="D168" s="153" t="s">
        <v>490</v>
      </c>
      <c r="E168" s="154" t="s">
        <v>491</v>
      </c>
      <c r="F168" s="155" t="s">
        <v>485</v>
      </c>
      <c r="G168" s="154" t="s">
        <v>486</v>
      </c>
      <c r="H168" s="154" t="s">
        <v>1643</v>
      </c>
      <c r="I168" s="158" t="s">
        <v>136</v>
      </c>
      <c r="J168" s="156" t="s">
        <v>492</v>
      </c>
      <c r="K168" s="155" t="s">
        <v>493</v>
      </c>
      <c r="L168" s="160">
        <v>2</v>
      </c>
      <c r="M168" s="151"/>
      <c r="N168" s="147">
        <f>IF(("Mutation detection probe (wild type)"&lt;&gt;"Reference probe"),"N","Y")</f>
      </c>
      <c r="O168" s="171" t="s">
        <v>37</v>
      </c>
      <c r="P168" s="171" t="s">
        <v>37</v>
      </c>
      <c r="Q168" s="171" t="s">
        <v>37</v>
      </c>
      <c r="R168" s="171" t="s">
        <v>37</v>
      </c>
      <c r="S168" s="171" t="s">
        <v>37</v>
      </c>
      <c r="T168" s="171" t="s">
        <v>37</v>
      </c>
      <c r="U168" s="171" t="s">
        <v>37</v>
      </c>
      <c r="V168" s="171" t="s">
        <v>37</v>
      </c>
      <c r="W168" s="171" t="s">
        <v>37</v>
      </c>
      <c r="X168" s="171" t="s">
        <v>37</v>
      </c>
      <c r="Y168" s="171" t="s">
        <v>37</v>
      </c>
      <c r="Z168" s="171" t="s">
        <v>37</v>
      </c>
      <c r="AA168" s="171" t="s">
        <v>37</v>
      </c>
      <c r="AB168" s="171" t="s">
        <v>37</v>
      </c>
      <c r="AC168" s="171" t="s">
        <v>37</v>
      </c>
    </row>
    <row r="169" ht="11.25" customHeight="1">
      <c r="A169" s="74"/>
      <c r="D169" s="153" t="s">
        <v>494</v>
      </c>
      <c r="E169" s="154" t="s">
        <v>114</v>
      </c>
      <c r="F169" s="155" t="s">
        <v>495</v>
      </c>
      <c r="G169" s="154" t="s">
        <v>486</v>
      </c>
      <c r="H169" s="154" t="s">
        <v>496</v>
      </c>
      <c r="I169" s="158" t="s">
        <v>121</v>
      </c>
      <c r="J169" s="156"/>
      <c r="K169" s="155" t="s">
        <v>497</v>
      </c>
      <c r="L169" s="160">
        <v>4</v>
      </c>
      <c r="M169" s="151"/>
      <c r="N169" s="147">
        <f>IF(("Default"&lt;&gt;"Reference probe"),"N","Y")</f>
      </c>
      <c r="O169" s="171" t="s">
        <v>37</v>
      </c>
      <c r="P169" s="171" t="s">
        <v>37</v>
      </c>
      <c r="Q169" s="171" t="s">
        <v>37</v>
      </c>
      <c r="R169" s="171" t="s">
        <v>37</v>
      </c>
      <c r="S169" s="171" t="s">
        <v>37</v>
      </c>
      <c r="T169" s="171" t="s">
        <v>37</v>
      </c>
      <c r="U169" s="171" t="s">
        <v>37</v>
      </c>
      <c r="V169" s="171" t="s">
        <v>37</v>
      </c>
      <c r="W169" s="171" t="s">
        <v>37</v>
      </c>
      <c r="X169" s="171" t="s">
        <v>37</v>
      </c>
      <c r="Y169" s="171" t="s">
        <v>37</v>
      </c>
      <c r="Z169" s="171" t="s">
        <v>37</v>
      </c>
      <c r="AA169" s="171" t="s">
        <v>37</v>
      </c>
      <c r="AB169" s="171" t="s">
        <v>37</v>
      </c>
      <c r="AC169" s="171" t="s">
        <v>37</v>
      </c>
    </row>
    <row r="170" ht="11.25" customHeight="1">
      <c r="A170" s="74"/>
      <c r="D170" s="153" t="s">
        <v>498</v>
      </c>
      <c r="E170" s="154" t="s">
        <v>114</v>
      </c>
      <c r="F170" s="155" t="s">
        <v>499</v>
      </c>
      <c r="G170" s="154" t="s">
        <v>486</v>
      </c>
      <c r="H170" s="154" t="s">
        <v>496</v>
      </c>
      <c r="I170" s="158" t="s">
        <v>121</v>
      </c>
      <c r="J170" s="156"/>
      <c r="K170" s="155" t="s">
        <v>497</v>
      </c>
      <c r="L170" s="160">
        <v>4</v>
      </c>
      <c r="M170" s="151"/>
      <c r="N170" s="147">
        <f>IF(("Default"&lt;&gt;"Reference probe"),"N","Y")</f>
      </c>
      <c r="O170" s="171" t="s">
        <v>37</v>
      </c>
      <c r="P170" s="171" t="s">
        <v>37</v>
      </c>
      <c r="Q170" s="171" t="s">
        <v>37</v>
      </c>
      <c r="R170" s="171" t="s">
        <v>37</v>
      </c>
      <c r="S170" s="171" t="s">
        <v>37</v>
      </c>
      <c r="T170" s="171" t="s">
        <v>37</v>
      </c>
      <c r="U170" s="171" t="s">
        <v>37</v>
      </c>
      <c r="V170" s="171" t="s">
        <v>37</v>
      </c>
      <c r="W170" s="171" t="s">
        <v>37</v>
      </c>
      <c r="X170" s="171" t="s">
        <v>37</v>
      </c>
      <c r="Y170" s="171" t="s">
        <v>37</v>
      </c>
      <c r="Z170" s="171" t="s">
        <v>37</v>
      </c>
      <c r="AA170" s="171" t="s">
        <v>37</v>
      </c>
      <c r="AB170" s="171" t="s">
        <v>37</v>
      </c>
      <c r="AC170" s="171" t="s">
        <v>37</v>
      </c>
    </row>
    <row r="171" ht="11.25" customHeight="1">
      <c r="A171" s="74"/>
      <c r="D171" s="153" t="s">
        <v>500</v>
      </c>
      <c r="E171" s="154" t="s">
        <v>114</v>
      </c>
      <c r="F171" s="155" t="s">
        <v>501</v>
      </c>
      <c r="G171" s="154" t="s">
        <v>486</v>
      </c>
      <c r="H171" s="154" t="s">
        <v>496</v>
      </c>
      <c r="I171" s="158" t="s">
        <v>123</v>
      </c>
      <c r="J171" s="156"/>
      <c r="K171" s="155" t="s">
        <v>502</v>
      </c>
      <c r="L171" s="160">
        <v>4</v>
      </c>
      <c r="M171" s="151"/>
      <c r="N171" s="147">
        <f>IF(("Default"&lt;&gt;"Reference probe"),"N","Y")</f>
      </c>
      <c r="O171" s="171" t="s">
        <v>37</v>
      </c>
      <c r="P171" s="171" t="s">
        <v>37</v>
      </c>
      <c r="Q171" s="171" t="s">
        <v>37</v>
      </c>
      <c r="R171" s="171" t="s">
        <v>37</v>
      </c>
      <c r="S171" s="171" t="s">
        <v>37</v>
      </c>
      <c r="T171" s="171" t="s">
        <v>37</v>
      </c>
      <c r="U171" s="171" t="s">
        <v>37</v>
      </c>
      <c r="V171" s="171" t="s">
        <v>37</v>
      </c>
      <c r="W171" s="171" t="s">
        <v>37</v>
      </c>
      <c r="X171" s="171" t="s">
        <v>37</v>
      </c>
      <c r="Y171" s="171" t="s">
        <v>37</v>
      </c>
      <c r="Z171" s="171" t="s">
        <v>37</v>
      </c>
      <c r="AA171" s="171" t="s">
        <v>37</v>
      </c>
      <c r="AB171" s="171" t="s">
        <v>37</v>
      </c>
      <c r="AC171" s="171" t="s">
        <v>37</v>
      </c>
    </row>
    <row r="172" ht="11.25" customHeight="1">
      <c r="A172" s="74"/>
      <c r="D172" s="153" t="s">
        <v>503</v>
      </c>
      <c r="E172" s="154" t="s">
        <v>114</v>
      </c>
      <c r="F172" s="155" t="s">
        <v>501</v>
      </c>
      <c r="G172" s="154" t="s">
        <v>486</v>
      </c>
      <c r="H172" s="154" t="s">
        <v>496</v>
      </c>
      <c r="I172" s="158" t="s">
        <v>123</v>
      </c>
      <c r="J172" s="156"/>
      <c r="K172" s="155" t="s">
        <v>497</v>
      </c>
      <c r="L172" s="160">
        <v>4</v>
      </c>
      <c r="M172" s="151"/>
      <c r="N172" s="147">
        <f>IF(("Default"&lt;&gt;"Reference probe"),"N","Y")</f>
      </c>
      <c r="O172" s="171" t="s">
        <v>37</v>
      </c>
      <c r="P172" s="171" t="s">
        <v>37</v>
      </c>
      <c r="Q172" s="171" t="s">
        <v>37</v>
      </c>
      <c r="R172" s="171" t="s">
        <v>37</v>
      </c>
      <c r="S172" s="171" t="s">
        <v>37</v>
      </c>
      <c r="T172" s="171" t="s">
        <v>37</v>
      </c>
      <c r="U172" s="171" t="s">
        <v>37</v>
      </c>
      <c r="V172" s="171" t="s">
        <v>37</v>
      </c>
      <c r="W172" s="171" t="s">
        <v>37</v>
      </c>
      <c r="X172" s="171" t="s">
        <v>37</v>
      </c>
      <c r="Y172" s="171" t="s">
        <v>37</v>
      </c>
      <c r="Z172" s="171" t="s">
        <v>37</v>
      </c>
      <c r="AA172" s="171" t="s">
        <v>37</v>
      </c>
      <c r="AB172" s="171" t="s">
        <v>37</v>
      </c>
      <c r="AC172" s="171" t="s">
        <v>37</v>
      </c>
    </row>
    <row r="173" ht="11.25" customHeight="1">
      <c r="A173" s="74"/>
      <c r="D173" s="153" t="s">
        <v>504</v>
      </c>
      <c r="E173" s="154" t="s">
        <v>114</v>
      </c>
      <c r="F173" s="155" t="s">
        <v>505</v>
      </c>
      <c r="G173" s="154" t="s">
        <v>486</v>
      </c>
      <c r="H173" s="154" t="s">
        <v>496</v>
      </c>
      <c r="I173" s="158" t="s">
        <v>125</v>
      </c>
      <c r="J173" s="156"/>
      <c r="K173" s="155" t="s">
        <v>506</v>
      </c>
      <c r="L173" s="160">
        <v>4</v>
      </c>
      <c r="M173" s="151"/>
      <c r="N173" s="147">
        <f>IF(("Default"&lt;&gt;"Reference probe"),"N","Y")</f>
      </c>
      <c r="O173" s="171" t="s">
        <v>37</v>
      </c>
      <c r="P173" s="171" t="s">
        <v>37</v>
      </c>
      <c r="Q173" s="171" t="s">
        <v>37</v>
      </c>
      <c r="R173" s="171" t="s">
        <v>37</v>
      </c>
      <c r="S173" s="171" t="s">
        <v>37</v>
      </c>
      <c r="T173" s="171" t="s">
        <v>37</v>
      </c>
      <c r="U173" s="171" t="s">
        <v>37</v>
      </c>
      <c r="V173" s="171" t="s">
        <v>37</v>
      </c>
      <c r="W173" s="171" t="s">
        <v>37</v>
      </c>
      <c r="X173" s="171" t="s">
        <v>37</v>
      </c>
      <c r="Y173" s="171" t="s">
        <v>37</v>
      </c>
      <c r="Z173" s="171" t="s">
        <v>37</v>
      </c>
      <c r="AA173" s="171" t="s">
        <v>37</v>
      </c>
      <c r="AB173" s="171" t="s">
        <v>37</v>
      </c>
      <c r="AC173" s="171" t="s">
        <v>37</v>
      </c>
    </row>
    <row r="174" ht="11.25" customHeight="1">
      <c r="A174" s="74"/>
      <c r="D174" s="153" t="s">
        <v>507</v>
      </c>
      <c r="E174" s="154" t="s">
        <v>114</v>
      </c>
      <c r="F174" s="155" t="s">
        <v>508</v>
      </c>
      <c r="G174" s="154" t="s">
        <v>486</v>
      </c>
      <c r="H174" s="154" t="s">
        <v>496</v>
      </c>
      <c r="I174" s="158" t="s">
        <v>128</v>
      </c>
      <c r="J174" s="156"/>
      <c r="K174" s="155" t="s">
        <v>509</v>
      </c>
      <c r="L174" s="160">
        <v>4</v>
      </c>
      <c r="M174" s="151"/>
      <c r="N174" s="147">
        <f>IF(("Default"&lt;&gt;"Reference probe"),"N","Y")</f>
      </c>
      <c r="O174" s="171" t="s">
        <v>37</v>
      </c>
      <c r="P174" s="171" t="s">
        <v>37</v>
      </c>
      <c r="Q174" s="171" t="s">
        <v>37</v>
      </c>
      <c r="R174" s="171" t="s">
        <v>37</v>
      </c>
      <c r="S174" s="171" t="s">
        <v>37</v>
      </c>
      <c r="T174" s="171" t="s">
        <v>37</v>
      </c>
      <c r="U174" s="171" t="s">
        <v>37</v>
      </c>
      <c r="V174" s="171" t="s">
        <v>37</v>
      </c>
      <c r="W174" s="171" t="s">
        <v>37</v>
      </c>
      <c r="X174" s="171" t="s">
        <v>37</v>
      </c>
      <c r="Y174" s="171" t="s">
        <v>37</v>
      </c>
      <c r="Z174" s="171" t="s">
        <v>37</v>
      </c>
      <c r="AA174" s="171" t="s">
        <v>37</v>
      </c>
      <c r="AB174" s="171" t="s">
        <v>37</v>
      </c>
      <c r="AC174" s="171" t="s">
        <v>37</v>
      </c>
    </row>
    <row r="175" ht="11.25" customHeight="1">
      <c r="A175" s="74"/>
      <c r="D175" s="153" t="s">
        <v>510</v>
      </c>
      <c r="E175" s="154" t="s">
        <v>114</v>
      </c>
      <c r="F175" s="155" t="s">
        <v>508</v>
      </c>
      <c r="G175" s="154" t="s">
        <v>486</v>
      </c>
      <c r="H175" s="154" t="s">
        <v>496</v>
      </c>
      <c r="I175" s="158" t="s">
        <v>128</v>
      </c>
      <c r="J175" s="156"/>
      <c r="K175" s="155" t="s">
        <v>497</v>
      </c>
      <c r="L175" s="160">
        <v>4</v>
      </c>
      <c r="M175" s="151"/>
      <c r="N175" s="147">
        <f>IF(("Default"&lt;&gt;"Reference probe"),"N","Y")</f>
      </c>
      <c r="O175" s="171" t="s">
        <v>37</v>
      </c>
      <c r="P175" s="171" t="s">
        <v>37</v>
      </c>
      <c r="Q175" s="171" t="s">
        <v>37</v>
      </c>
      <c r="R175" s="171" t="s">
        <v>37</v>
      </c>
      <c r="S175" s="171" t="s">
        <v>37</v>
      </c>
      <c r="T175" s="171" t="s">
        <v>37</v>
      </c>
      <c r="U175" s="171" t="s">
        <v>37</v>
      </c>
      <c r="V175" s="171" t="s">
        <v>37</v>
      </c>
      <c r="W175" s="171" t="s">
        <v>37</v>
      </c>
      <c r="X175" s="171" t="s">
        <v>37</v>
      </c>
      <c r="Y175" s="171" t="s">
        <v>37</v>
      </c>
      <c r="Z175" s="171" t="s">
        <v>37</v>
      </c>
      <c r="AA175" s="171" t="s">
        <v>37</v>
      </c>
      <c r="AB175" s="171" t="s">
        <v>37</v>
      </c>
      <c r="AC175" s="171" t="s">
        <v>37</v>
      </c>
    </row>
    <row r="176" ht="11.25" customHeight="1">
      <c r="A176" s="74"/>
      <c r="D176" s="153" t="s">
        <v>511</v>
      </c>
      <c r="E176" s="154" t="s">
        <v>114</v>
      </c>
      <c r="F176" s="155" t="s">
        <v>512</v>
      </c>
      <c r="G176" s="154" t="s">
        <v>486</v>
      </c>
      <c r="H176" s="154" t="s">
        <v>487</v>
      </c>
      <c r="I176" s="158" t="s">
        <v>131</v>
      </c>
      <c r="J176" s="156"/>
      <c r="K176" s="155"/>
      <c r="L176" s="160">
        <v>2</v>
      </c>
      <c r="M176" s="151"/>
      <c r="N176" s="147">
        <f>IF(("Default"&lt;&gt;"Reference probe"),"N","Y")</f>
      </c>
      <c r="O176" s="171" t="s">
        <v>37</v>
      </c>
      <c r="P176" s="171" t="s">
        <v>37</v>
      </c>
      <c r="Q176" s="171" t="s">
        <v>37</v>
      </c>
      <c r="R176" s="171" t="s">
        <v>37</v>
      </c>
      <c r="S176" s="171" t="s">
        <v>37</v>
      </c>
      <c r="T176" s="171" t="s">
        <v>37</v>
      </c>
      <c r="U176" s="171" t="s">
        <v>37</v>
      </c>
      <c r="V176" s="171" t="s">
        <v>37</v>
      </c>
      <c r="W176" s="171" t="s">
        <v>37</v>
      </c>
      <c r="X176" s="171" t="s">
        <v>37</v>
      </c>
      <c r="Y176" s="171" t="s">
        <v>37</v>
      </c>
      <c r="Z176" s="171" t="s">
        <v>37</v>
      </c>
      <c r="AA176" s="171" t="s">
        <v>37</v>
      </c>
      <c r="AB176" s="171" t="s">
        <v>37</v>
      </c>
      <c r="AC176" s="171" t="s">
        <v>37</v>
      </c>
    </row>
    <row r="177" ht="11.25" customHeight="1">
      <c r="A177" s="74"/>
      <c r="D177" s="153" t="s">
        <v>513</v>
      </c>
      <c r="E177" s="154" t="s">
        <v>114</v>
      </c>
      <c r="F177" s="155" t="s">
        <v>512</v>
      </c>
      <c r="G177" s="154" t="s">
        <v>486</v>
      </c>
      <c r="H177" s="154" t="s">
        <v>487</v>
      </c>
      <c r="I177" s="158" t="s">
        <v>131</v>
      </c>
      <c r="J177" s="156"/>
      <c r="K177" s="155"/>
      <c r="L177" s="160">
        <v>2</v>
      </c>
      <c r="M177" s="151"/>
      <c r="N177" s="147">
        <f>IF(("Default"&lt;&gt;"Reference probe"),"N","Y")</f>
      </c>
      <c r="O177" s="171" t="s">
        <v>37</v>
      </c>
      <c r="P177" s="171" t="s">
        <v>37</v>
      </c>
      <c r="Q177" s="171" t="s">
        <v>37</v>
      </c>
      <c r="R177" s="171" t="s">
        <v>37</v>
      </c>
      <c r="S177" s="171" t="s">
        <v>37</v>
      </c>
      <c r="T177" s="171" t="s">
        <v>37</v>
      </c>
      <c r="U177" s="171" t="s">
        <v>37</v>
      </c>
      <c r="V177" s="171" t="s">
        <v>37</v>
      </c>
      <c r="W177" s="171" t="s">
        <v>37</v>
      </c>
      <c r="X177" s="171" t="s">
        <v>37</v>
      </c>
      <c r="Y177" s="171" t="s">
        <v>37</v>
      </c>
      <c r="Z177" s="171" t="s">
        <v>37</v>
      </c>
      <c r="AA177" s="171" t="s">
        <v>37</v>
      </c>
      <c r="AB177" s="171" t="s">
        <v>37</v>
      </c>
      <c r="AC177" s="171" t="s">
        <v>37</v>
      </c>
    </row>
    <row r="178" ht="11.25" customHeight="1">
      <c r="A178" s="74"/>
      <c r="D178" s="153" t="s">
        <v>514</v>
      </c>
      <c r="E178" s="154" t="s">
        <v>114</v>
      </c>
      <c r="F178" s="155" t="s">
        <v>515</v>
      </c>
      <c r="G178" s="154" t="s">
        <v>486</v>
      </c>
      <c r="H178" s="154" t="s">
        <v>487</v>
      </c>
      <c r="I178" s="158" t="s">
        <v>230</v>
      </c>
      <c r="J178" s="156"/>
      <c r="K178" s="155"/>
      <c r="L178" s="160">
        <v>2</v>
      </c>
      <c r="M178" s="151"/>
      <c r="N178" s="147">
        <f>IF(("Default"&lt;&gt;"Reference probe"),"N","Y")</f>
      </c>
      <c r="O178" s="171" t="s">
        <v>37</v>
      </c>
      <c r="P178" s="171" t="s">
        <v>37</v>
      </c>
      <c r="Q178" s="171" t="s">
        <v>37</v>
      </c>
      <c r="R178" s="171" t="s">
        <v>37</v>
      </c>
      <c r="S178" s="171" t="s">
        <v>37</v>
      </c>
      <c r="T178" s="171" t="s">
        <v>37</v>
      </c>
      <c r="U178" s="171" t="s">
        <v>37</v>
      </c>
      <c r="V178" s="171" t="s">
        <v>37</v>
      </c>
      <c r="W178" s="171" t="s">
        <v>37</v>
      </c>
      <c r="X178" s="171" t="s">
        <v>37</v>
      </c>
      <c r="Y178" s="171" t="s">
        <v>37</v>
      </c>
      <c r="Z178" s="171" t="s">
        <v>37</v>
      </c>
      <c r="AA178" s="171" t="s">
        <v>37</v>
      </c>
      <c r="AB178" s="171" t="s">
        <v>37</v>
      </c>
      <c r="AC178" s="171" t="s">
        <v>37</v>
      </c>
    </row>
    <row r="179" ht="11.25" customHeight="1">
      <c r="A179" s="74"/>
      <c r="D179" s="153" t="s">
        <v>516</v>
      </c>
      <c r="E179" s="154" t="s">
        <v>114</v>
      </c>
      <c r="F179" s="155" t="s">
        <v>515</v>
      </c>
      <c r="G179" s="154" t="s">
        <v>486</v>
      </c>
      <c r="H179" s="154" t="s">
        <v>487</v>
      </c>
      <c r="I179" s="158" t="s">
        <v>230</v>
      </c>
      <c r="J179" s="156"/>
      <c r="K179" s="155"/>
      <c r="L179" s="160">
        <v>2</v>
      </c>
      <c r="M179" s="151"/>
      <c r="N179" s="147">
        <f>IF(("Default"&lt;&gt;"Reference probe"),"N","Y")</f>
      </c>
      <c r="O179" s="171" t="s">
        <v>37</v>
      </c>
      <c r="P179" s="171" t="s">
        <v>37</v>
      </c>
      <c r="Q179" s="171" t="s">
        <v>37</v>
      </c>
      <c r="R179" s="171" t="s">
        <v>37</v>
      </c>
      <c r="S179" s="171" t="s">
        <v>37</v>
      </c>
      <c r="T179" s="171" t="s">
        <v>37</v>
      </c>
      <c r="U179" s="171" t="s">
        <v>37</v>
      </c>
      <c r="V179" s="171" t="s">
        <v>37</v>
      </c>
      <c r="W179" s="171" t="s">
        <v>37</v>
      </c>
      <c r="X179" s="171" t="s">
        <v>37</v>
      </c>
      <c r="Y179" s="171" t="s">
        <v>37</v>
      </c>
      <c r="Z179" s="171" t="s">
        <v>37</v>
      </c>
      <c r="AA179" s="171" t="s">
        <v>37</v>
      </c>
      <c r="AB179" s="171" t="s">
        <v>37</v>
      </c>
      <c r="AC179" s="171" t="s">
        <v>37</v>
      </c>
    </row>
    <row r="180" ht="11.25" customHeight="1">
      <c r="A180" s="74"/>
      <c r="D180" s="153" t="s">
        <v>517</v>
      </c>
      <c r="E180" s="154" t="s">
        <v>114</v>
      </c>
      <c r="F180" s="155" t="s">
        <v>518</v>
      </c>
      <c r="G180" s="154" t="s">
        <v>486</v>
      </c>
      <c r="H180" s="154" t="s">
        <v>487</v>
      </c>
      <c r="I180" s="158" t="s">
        <v>133</v>
      </c>
      <c r="J180" s="156"/>
      <c r="K180" s="155"/>
      <c r="L180" s="160">
        <v>2</v>
      </c>
      <c r="M180" s="151"/>
      <c r="N180" s="147">
        <f>IF(("Default"&lt;&gt;"Reference probe"),"N","Y")</f>
      </c>
      <c r="O180" s="171" t="s">
        <v>37</v>
      </c>
      <c r="P180" s="171" t="s">
        <v>37</v>
      </c>
      <c r="Q180" s="171" t="s">
        <v>37</v>
      </c>
      <c r="R180" s="171" t="s">
        <v>37</v>
      </c>
      <c r="S180" s="171" t="s">
        <v>37</v>
      </c>
      <c r="T180" s="171" t="s">
        <v>37</v>
      </c>
      <c r="U180" s="171" t="s">
        <v>37</v>
      </c>
      <c r="V180" s="171" t="s">
        <v>37</v>
      </c>
      <c r="W180" s="171" t="s">
        <v>37</v>
      </c>
      <c r="X180" s="171" t="s">
        <v>37</v>
      </c>
      <c r="Y180" s="171" t="s">
        <v>37</v>
      </c>
      <c r="Z180" s="171" t="s">
        <v>37</v>
      </c>
      <c r="AA180" s="171" t="s">
        <v>37</v>
      </c>
      <c r="AB180" s="171" t="s">
        <v>37</v>
      </c>
      <c r="AC180" s="171" t="s">
        <v>37</v>
      </c>
    </row>
    <row r="181" ht="11.25" customHeight="1">
      <c r="A181" s="74"/>
      <c r="D181" s="153" t="s">
        <v>519</v>
      </c>
      <c r="E181" s="154" t="s">
        <v>114</v>
      </c>
      <c r="F181" s="155" t="s">
        <v>518</v>
      </c>
      <c r="G181" s="154" t="s">
        <v>486</v>
      </c>
      <c r="H181" s="154" t="s">
        <v>487</v>
      </c>
      <c r="I181" s="158" t="s">
        <v>133</v>
      </c>
      <c r="J181" s="156"/>
      <c r="K181" s="155" t="s">
        <v>520</v>
      </c>
      <c r="L181" s="160">
        <v>2</v>
      </c>
      <c r="M181" s="151"/>
      <c r="N181" s="147">
        <f>IF(("Default"&lt;&gt;"Reference probe"),"N","Y")</f>
      </c>
      <c r="O181" s="171" t="s">
        <v>37</v>
      </c>
      <c r="P181" s="171" t="s">
        <v>37</v>
      </c>
      <c r="Q181" s="171" t="s">
        <v>37</v>
      </c>
      <c r="R181" s="171" t="s">
        <v>37</v>
      </c>
      <c r="S181" s="171" t="s">
        <v>37</v>
      </c>
      <c r="T181" s="171" t="s">
        <v>37</v>
      </c>
      <c r="U181" s="171" t="s">
        <v>37</v>
      </c>
      <c r="V181" s="171" t="s">
        <v>37</v>
      </c>
      <c r="W181" s="171" t="s">
        <v>37</v>
      </c>
      <c r="X181" s="171" t="s">
        <v>37</v>
      </c>
      <c r="Y181" s="171" t="s">
        <v>37</v>
      </c>
      <c r="Z181" s="171" t="s">
        <v>37</v>
      </c>
      <c r="AA181" s="171" t="s">
        <v>37</v>
      </c>
      <c r="AB181" s="171" t="s">
        <v>37</v>
      </c>
      <c r="AC181" s="171" t="s">
        <v>37</v>
      </c>
    </row>
    <row r="182" ht="11.25" customHeight="1">
      <c r="A182" s="74"/>
      <c r="D182" s="153" t="s">
        <v>521</v>
      </c>
      <c r="E182" s="154" t="s">
        <v>114</v>
      </c>
      <c r="F182" s="155" t="s">
        <v>485</v>
      </c>
      <c r="G182" s="154" t="s">
        <v>486</v>
      </c>
      <c r="H182" s="154" t="s">
        <v>487</v>
      </c>
      <c r="I182" s="158" t="s">
        <v>136</v>
      </c>
      <c r="J182" s="156"/>
      <c r="K182" s="155"/>
      <c r="L182" s="160">
        <v>2</v>
      </c>
      <c r="M182" s="151"/>
      <c r="N182" s="147">
        <f>IF(("Reference probe"&lt;&gt;"Reference probe"),"N","Y")</f>
      </c>
      <c r="O182" s="171" t="s">
        <v>37</v>
      </c>
      <c r="P182" s="171" t="s">
        <v>37</v>
      </c>
      <c r="Q182" s="171" t="s">
        <v>37</v>
      </c>
      <c r="R182" s="171" t="s">
        <v>37</v>
      </c>
      <c r="S182" s="171" t="s">
        <v>37</v>
      </c>
      <c r="T182" s="171" t="s">
        <v>37</v>
      </c>
      <c r="U182" s="171" t="s">
        <v>37</v>
      </c>
      <c r="V182" s="171" t="s">
        <v>37</v>
      </c>
      <c r="W182" s="171" t="s">
        <v>37</v>
      </c>
      <c r="X182" s="171" t="s">
        <v>37</v>
      </c>
      <c r="Y182" s="171" t="s">
        <v>37</v>
      </c>
      <c r="Z182" s="171" t="s">
        <v>37</v>
      </c>
      <c r="AA182" s="171" t="s">
        <v>37</v>
      </c>
      <c r="AB182" s="171" t="s">
        <v>37</v>
      </c>
      <c r="AC182" s="171" t="s">
        <v>37</v>
      </c>
    </row>
    <row r="183" ht="11.25" customHeight="1">
      <c r="A183" s="74"/>
      <c r="D183" s="153" t="s">
        <v>522</v>
      </c>
      <c r="E183" s="154" t="s">
        <v>114</v>
      </c>
      <c r="F183" s="155" t="s">
        <v>523</v>
      </c>
      <c r="G183" s="154" t="s">
        <v>486</v>
      </c>
      <c r="H183" s="154" t="s">
        <v>487</v>
      </c>
      <c r="I183" s="158" t="s">
        <v>138</v>
      </c>
      <c r="J183" s="156"/>
      <c r="K183" s="155" t="s">
        <v>524</v>
      </c>
      <c r="L183" s="160">
        <v>2</v>
      </c>
      <c r="M183" s="151"/>
      <c r="N183" s="147">
        <f>IF(("Reference probe"&lt;&gt;"Reference probe"),"N","Y")</f>
      </c>
      <c r="O183" s="171" t="s">
        <v>37</v>
      </c>
      <c r="P183" s="171" t="s">
        <v>37</v>
      </c>
      <c r="Q183" s="171" t="s">
        <v>37</v>
      </c>
      <c r="R183" s="171" t="s">
        <v>37</v>
      </c>
      <c r="S183" s="171" t="s">
        <v>37</v>
      </c>
      <c r="T183" s="171" t="s">
        <v>37</v>
      </c>
      <c r="U183" s="171" t="s">
        <v>37</v>
      </c>
      <c r="V183" s="171" t="s">
        <v>37</v>
      </c>
      <c r="W183" s="171" t="s">
        <v>37</v>
      </c>
      <c r="X183" s="171" t="s">
        <v>37</v>
      </c>
      <c r="Y183" s="171" t="s">
        <v>37</v>
      </c>
      <c r="Z183" s="171" t="s">
        <v>37</v>
      </c>
      <c r="AA183" s="171" t="s">
        <v>37</v>
      </c>
      <c r="AB183" s="171" t="s">
        <v>37</v>
      </c>
      <c r="AC183" s="171" t="s">
        <v>37</v>
      </c>
    </row>
    <row r="184" ht="11.25" customHeight="1">
      <c r="A184" s="74"/>
      <c r="D184" s="153" t="s">
        <v>525</v>
      </c>
      <c r="E184" s="154" t="s">
        <v>114</v>
      </c>
      <c r="F184" s="155" t="s">
        <v>523</v>
      </c>
      <c r="G184" s="154" t="s">
        <v>486</v>
      </c>
      <c r="H184" s="154" t="s">
        <v>487</v>
      </c>
      <c r="I184" s="158" t="s">
        <v>138</v>
      </c>
      <c r="J184" s="156"/>
      <c r="K184" s="155"/>
      <c r="L184" s="160">
        <v>2</v>
      </c>
      <c r="M184" s="151"/>
      <c r="N184" s="147">
        <f>IF(("Default"&lt;&gt;"Reference probe"),"N","Y")</f>
      </c>
      <c r="O184" s="171" t="s">
        <v>37</v>
      </c>
      <c r="P184" s="171" t="s">
        <v>37</v>
      </c>
      <c r="Q184" s="171" t="s">
        <v>37</v>
      </c>
      <c r="R184" s="171" t="s">
        <v>37</v>
      </c>
      <c r="S184" s="171" t="s">
        <v>37</v>
      </c>
      <c r="T184" s="171" t="s">
        <v>37</v>
      </c>
      <c r="U184" s="171" t="s">
        <v>37</v>
      </c>
      <c r="V184" s="171" t="s">
        <v>37</v>
      </c>
      <c r="W184" s="171" t="s">
        <v>37</v>
      </c>
      <c r="X184" s="171" t="s">
        <v>37</v>
      </c>
      <c r="Y184" s="171" t="s">
        <v>37</v>
      </c>
      <c r="Z184" s="171" t="s">
        <v>37</v>
      </c>
      <c r="AA184" s="171" t="s">
        <v>37</v>
      </c>
      <c r="AB184" s="171" t="s">
        <v>37</v>
      </c>
      <c r="AC184" s="171" t="s">
        <v>37</v>
      </c>
    </row>
    <row r="185" ht="11.25" customHeight="1">
      <c r="A185" s="74"/>
      <c r="D185" s="153" t="s">
        <v>526</v>
      </c>
      <c r="E185" s="154" t="s">
        <v>114</v>
      </c>
      <c r="F185" s="155" t="s">
        <v>527</v>
      </c>
      <c r="G185" s="154" t="s">
        <v>486</v>
      </c>
      <c r="H185" s="154" t="s">
        <v>487</v>
      </c>
      <c r="I185" s="158" t="s">
        <v>140</v>
      </c>
      <c r="J185" s="156"/>
      <c r="K185" s="155"/>
      <c r="L185" s="160">
        <v>2</v>
      </c>
      <c r="M185" s="151"/>
      <c r="N185" s="147">
        <f>IF(("Reference probe"&lt;&gt;"Reference probe"),"N","Y")</f>
      </c>
      <c r="O185" s="171" t="s">
        <v>37</v>
      </c>
      <c r="P185" s="171" t="s">
        <v>37</v>
      </c>
      <c r="Q185" s="171" t="s">
        <v>37</v>
      </c>
      <c r="R185" s="171" t="s">
        <v>37</v>
      </c>
      <c r="S185" s="171" t="s">
        <v>37</v>
      </c>
      <c r="T185" s="171" t="s">
        <v>37</v>
      </c>
      <c r="U185" s="171" t="s">
        <v>37</v>
      </c>
      <c r="V185" s="171" t="s">
        <v>37</v>
      </c>
      <c r="W185" s="171" t="s">
        <v>37</v>
      </c>
      <c r="X185" s="171" t="s">
        <v>37</v>
      </c>
      <c r="Y185" s="171" t="s">
        <v>37</v>
      </c>
      <c r="Z185" s="171" t="s">
        <v>37</v>
      </c>
      <c r="AA185" s="171" t="s">
        <v>37</v>
      </c>
      <c r="AB185" s="171" t="s">
        <v>37</v>
      </c>
      <c r="AC185" s="171" t="s">
        <v>37</v>
      </c>
    </row>
    <row r="186" ht="11.25" customHeight="1">
      <c r="A186" s="74"/>
      <c r="D186" s="153" t="s">
        <v>528</v>
      </c>
      <c r="E186" s="154" t="s">
        <v>114</v>
      </c>
      <c r="F186" s="155" t="s">
        <v>527</v>
      </c>
      <c r="G186" s="154" t="s">
        <v>486</v>
      </c>
      <c r="H186" s="154" t="s">
        <v>487</v>
      </c>
      <c r="I186" s="158" t="s">
        <v>140</v>
      </c>
      <c r="J186" s="156"/>
      <c r="K186" s="155"/>
      <c r="L186" s="160">
        <v>2</v>
      </c>
      <c r="M186" s="151"/>
      <c r="N186" s="147">
        <f>IF(("Default"&lt;&gt;"Reference probe"),"N","Y")</f>
      </c>
      <c r="O186" s="171" t="s">
        <v>37</v>
      </c>
      <c r="P186" s="171" t="s">
        <v>37</v>
      </c>
      <c r="Q186" s="171" t="s">
        <v>37</v>
      </c>
      <c r="R186" s="171" t="s">
        <v>37</v>
      </c>
      <c r="S186" s="171" t="s">
        <v>37</v>
      </c>
      <c r="T186" s="171" t="s">
        <v>37</v>
      </c>
      <c r="U186" s="171" t="s">
        <v>37</v>
      </c>
      <c r="V186" s="171" t="s">
        <v>37</v>
      </c>
      <c r="W186" s="171" t="s">
        <v>37</v>
      </c>
      <c r="X186" s="171" t="s">
        <v>37</v>
      </c>
      <c r="Y186" s="171" t="s">
        <v>37</v>
      </c>
      <c r="Z186" s="171" t="s">
        <v>37</v>
      </c>
      <c r="AA186" s="171" t="s">
        <v>37</v>
      </c>
      <c r="AB186" s="171" t="s">
        <v>37</v>
      </c>
      <c r="AC186" s="171" t="s">
        <v>37</v>
      </c>
    </row>
    <row r="187" ht="11.25" customHeight="1">
      <c r="A187" s="74"/>
      <c r="D187" s="153" t="s">
        <v>529</v>
      </c>
      <c r="E187" s="154" t="s">
        <v>114</v>
      </c>
      <c r="F187" s="155" t="s">
        <v>530</v>
      </c>
      <c r="G187" s="154" t="s">
        <v>486</v>
      </c>
      <c r="H187" s="154" t="s">
        <v>487</v>
      </c>
      <c r="I187" s="158" t="s">
        <v>143</v>
      </c>
      <c r="J187" s="156"/>
      <c r="K187" s="155"/>
      <c r="L187" s="160">
        <v>2</v>
      </c>
      <c r="M187" s="151"/>
      <c r="N187" s="147">
        <f>IF(("Default"&lt;&gt;"Reference probe"),"N","Y")</f>
      </c>
      <c r="O187" s="171" t="s">
        <v>37</v>
      </c>
      <c r="P187" s="171" t="s">
        <v>37</v>
      </c>
      <c r="Q187" s="171" t="s">
        <v>37</v>
      </c>
      <c r="R187" s="171" t="s">
        <v>37</v>
      </c>
      <c r="S187" s="171" t="s">
        <v>37</v>
      </c>
      <c r="T187" s="171" t="s">
        <v>37</v>
      </c>
      <c r="U187" s="171" t="s">
        <v>37</v>
      </c>
      <c r="V187" s="171" t="s">
        <v>37</v>
      </c>
      <c r="W187" s="171" t="s">
        <v>37</v>
      </c>
      <c r="X187" s="171" t="s">
        <v>37</v>
      </c>
      <c r="Y187" s="171" t="s">
        <v>37</v>
      </c>
      <c r="Z187" s="171" t="s">
        <v>37</v>
      </c>
      <c r="AA187" s="171" t="s">
        <v>37</v>
      </c>
      <c r="AB187" s="171" t="s">
        <v>37</v>
      </c>
      <c r="AC187" s="171" t="s">
        <v>37</v>
      </c>
    </row>
    <row r="188" ht="11.25" customHeight="1">
      <c r="A188" s="74"/>
      <c r="D188" s="153" t="s">
        <v>531</v>
      </c>
      <c r="E188" s="154" t="s">
        <v>114</v>
      </c>
      <c r="F188" s="155" t="s">
        <v>532</v>
      </c>
      <c r="G188" s="154" t="s">
        <v>486</v>
      </c>
      <c r="H188" s="154" t="s">
        <v>487</v>
      </c>
      <c r="I188" s="158" t="s">
        <v>143</v>
      </c>
      <c r="J188" s="156"/>
      <c r="K188" s="155"/>
      <c r="L188" s="160">
        <v>2</v>
      </c>
      <c r="M188" s="151"/>
      <c r="N188" s="147">
        <f>IF(("Default"&lt;&gt;"Reference probe"),"N","Y")</f>
      </c>
      <c r="O188" s="171" t="s">
        <v>37</v>
      </c>
      <c r="P188" s="171" t="s">
        <v>37</v>
      </c>
      <c r="Q188" s="171" t="s">
        <v>37</v>
      </c>
      <c r="R188" s="171" t="s">
        <v>37</v>
      </c>
      <c r="S188" s="171" t="s">
        <v>37</v>
      </c>
      <c r="T188" s="171" t="s">
        <v>37</v>
      </c>
      <c r="U188" s="171" t="s">
        <v>37</v>
      </c>
      <c r="V188" s="171" t="s">
        <v>37</v>
      </c>
      <c r="W188" s="171" t="s">
        <v>37</v>
      </c>
      <c r="X188" s="171" t="s">
        <v>37</v>
      </c>
      <c r="Y188" s="171" t="s">
        <v>37</v>
      </c>
      <c r="Z188" s="171" t="s">
        <v>37</v>
      </c>
      <c r="AA188" s="171" t="s">
        <v>37</v>
      </c>
      <c r="AB188" s="171" t="s">
        <v>37</v>
      </c>
      <c r="AC188" s="171" t="s">
        <v>37</v>
      </c>
    </row>
    <row r="189" ht="11.25" customHeight="1">
      <c r="A189" s="74"/>
      <c r="D189" s="153" t="s">
        <v>533</v>
      </c>
      <c r="E189" s="154" t="s">
        <v>114</v>
      </c>
      <c r="F189" s="155" t="s">
        <v>534</v>
      </c>
      <c r="G189" s="154" t="s">
        <v>486</v>
      </c>
      <c r="H189" s="154" t="s">
        <v>487</v>
      </c>
      <c r="I189" s="158" t="s">
        <v>145</v>
      </c>
      <c r="J189" s="156"/>
      <c r="K189" s="155" t="s">
        <v>535</v>
      </c>
      <c r="L189" s="160">
        <v>2</v>
      </c>
      <c r="M189" s="151"/>
      <c r="N189" s="147">
        <f>IF(("Default"&lt;&gt;"Reference probe"),"N","Y")</f>
      </c>
      <c r="O189" s="171" t="s">
        <v>37</v>
      </c>
      <c r="P189" s="171" t="s">
        <v>37</v>
      </c>
      <c r="Q189" s="171" t="s">
        <v>37</v>
      </c>
      <c r="R189" s="171" t="s">
        <v>37</v>
      </c>
      <c r="S189" s="171" t="s">
        <v>37</v>
      </c>
      <c r="T189" s="171" t="s">
        <v>37</v>
      </c>
      <c r="U189" s="171" t="s">
        <v>37</v>
      </c>
      <c r="V189" s="171" t="s">
        <v>37</v>
      </c>
      <c r="W189" s="171" t="s">
        <v>37</v>
      </c>
      <c r="X189" s="171" t="s">
        <v>37</v>
      </c>
      <c r="Y189" s="171" t="s">
        <v>37</v>
      </c>
      <c r="Z189" s="171" t="s">
        <v>37</v>
      </c>
      <c r="AA189" s="171" t="s">
        <v>37</v>
      </c>
      <c r="AB189" s="171" t="s">
        <v>37</v>
      </c>
      <c r="AC189" s="171" t="s">
        <v>37</v>
      </c>
    </row>
    <row r="190" ht="11.25" customHeight="1">
      <c r="A190" s="74"/>
      <c r="D190" s="153" t="s">
        <v>536</v>
      </c>
      <c r="E190" s="154" t="s">
        <v>114</v>
      </c>
      <c r="F190" s="155" t="s">
        <v>534</v>
      </c>
      <c r="G190" s="154" t="s">
        <v>486</v>
      </c>
      <c r="H190" s="154" t="s">
        <v>487</v>
      </c>
      <c r="I190" s="158" t="s">
        <v>148</v>
      </c>
      <c r="J190" s="156"/>
      <c r="K190" s="155" t="s">
        <v>537</v>
      </c>
      <c r="L190" s="160">
        <v>2</v>
      </c>
      <c r="M190" s="151"/>
      <c r="N190" s="147">
        <f>IF(("Default"&lt;&gt;"Reference probe"),"N","Y")</f>
      </c>
      <c r="O190" s="171" t="s">
        <v>37</v>
      </c>
      <c r="P190" s="171" t="s">
        <v>37</v>
      </c>
      <c r="Q190" s="171" t="s">
        <v>37</v>
      </c>
      <c r="R190" s="171" t="s">
        <v>37</v>
      </c>
      <c r="S190" s="171" t="s">
        <v>37</v>
      </c>
      <c r="T190" s="171" t="s">
        <v>37</v>
      </c>
      <c r="U190" s="171" t="s">
        <v>37</v>
      </c>
      <c r="V190" s="171" t="s">
        <v>37</v>
      </c>
      <c r="W190" s="171" t="s">
        <v>37</v>
      </c>
      <c r="X190" s="171" t="s">
        <v>37</v>
      </c>
      <c r="Y190" s="171" t="s">
        <v>37</v>
      </c>
      <c r="Z190" s="171" t="s">
        <v>37</v>
      </c>
      <c r="AA190" s="171" t="s">
        <v>37</v>
      </c>
      <c r="AB190" s="171" t="s">
        <v>37</v>
      </c>
      <c r="AC190" s="171" t="s">
        <v>37</v>
      </c>
    </row>
    <row r="191" ht="11.25" customHeight="1">
      <c r="A191" s="74"/>
      <c r="D191" s="153" t="s">
        <v>538</v>
      </c>
      <c r="E191" s="154" t="s">
        <v>114</v>
      </c>
      <c r="F191" s="155" t="s">
        <v>534</v>
      </c>
      <c r="G191" s="154" t="s">
        <v>486</v>
      </c>
      <c r="H191" s="154" t="s">
        <v>487</v>
      </c>
      <c r="I191" s="158" t="s">
        <v>539</v>
      </c>
      <c r="J191" s="156"/>
      <c r="K191" s="155" t="s">
        <v>540</v>
      </c>
      <c r="L191" s="160">
        <v>2</v>
      </c>
      <c r="M191" s="151"/>
      <c r="N191" s="147">
        <f>IF(("Default"&lt;&gt;"Reference probe"),"N","Y")</f>
      </c>
      <c r="O191" s="171" t="s">
        <v>37</v>
      </c>
      <c r="P191" s="171" t="s">
        <v>37</v>
      </c>
      <c r="Q191" s="171" t="s">
        <v>37</v>
      </c>
      <c r="R191" s="171" t="s">
        <v>37</v>
      </c>
      <c r="S191" s="171" t="s">
        <v>37</v>
      </c>
      <c r="T191" s="171" t="s">
        <v>37</v>
      </c>
      <c r="U191" s="171" t="s">
        <v>37</v>
      </c>
      <c r="V191" s="171" t="s">
        <v>37</v>
      </c>
      <c r="W191" s="171" t="s">
        <v>37</v>
      </c>
      <c r="X191" s="171" t="s">
        <v>37</v>
      </c>
      <c r="Y191" s="171" t="s">
        <v>37</v>
      </c>
      <c r="Z191" s="171" t="s">
        <v>37</v>
      </c>
      <c r="AA191" s="171" t="s">
        <v>37</v>
      </c>
      <c r="AB191" s="171" t="s">
        <v>37</v>
      </c>
      <c r="AC191" s="171" t="s">
        <v>37</v>
      </c>
    </row>
    <row r="192" ht="11.25" customHeight="1">
      <c r="A192" s="74"/>
      <c r="D192" s="153" t="s">
        <v>541</v>
      </c>
      <c r="E192" s="154" t="s">
        <v>114</v>
      </c>
      <c r="F192" s="155" t="s">
        <v>542</v>
      </c>
      <c r="G192" s="154" t="s">
        <v>486</v>
      </c>
      <c r="H192" s="154" t="s">
        <v>487</v>
      </c>
      <c r="I192" s="158" t="s">
        <v>151</v>
      </c>
      <c r="J192" s="156"/>
      <c r="K192" s="155"/>
      <c r="L192" s="160">
        <v>2</v>
      </c>
      <c r="M192" s="151"/>
      <c r="N192" s="147">
        <f>IF(("Default"&lt;&gt;"Reference probe"),"N","Y")</f>
      </c>
      <c r="O192" s="171" t="s">
        <v>37</v>
      </c>
      <c r="P192" s="171" t="s">
        <v>37</v>
      </c>
      <c r="Q192" s="171" t="s">
        <v>37</v>
      </c>
      <c r="R192" s="171" t="s">
        <v>37</v>
      </c>
      <c r="S192" s="171" t="s">
        <v>37</v>
      </c>
      <c r="T192" s="171" t="s">
        <v>37</v>
      </c>
      <c r="U192" s="171" t="s">
        <v>37</v>
      </c>
      <c r="V192" s="171" t="s">
        <v>37</v>
      </c>
      <c r="W192" s="171" t="s">
        <v>37</v>
      </c>
      <c r="X192" s="171" t="s">
        <v>37</v>
      </c>
      <c r="Y192" s="171" t="s">
        <v>37</v>
      </c>
      <c r="Z192" s="171" t="s">
        <v>37</v>
      </c>
      <c r="AA192" s="171" t="s">
        <v>37</v>
      </c>
      <c r="AB192" s="171" t="s">
        <v>37</v>
      </c>
      <c r="AC192" s="171" t="s">
        <v>37</v>
      </c>
    </row>
    <row r="193" ht="11.25" customHeight="1">
      <c r="A193" s="74"/>
      <c r="D193" s="153" t="s">
        <v>543</v>
      </c>
      <c r="E193" s="154" t="s">
        <v>114</v>
      </c>
      <c r="F193" s="155" t="s">
        <v>542</v>
      </c>
      <c r="G193" s="154" t="s">
        <v>486</v>
      </c>
      <c r="H193" s="154" t="s">
        <v>487</v>
      </c>
      <c r="I193" s="158" t="s">
        <v>151</v>
      </c>
      <c r="J193" s="156"/>
      <c r="K193" s="155" t="s">
        <v>544</v>
      </c>
      <c r="L193" s="160">
        <v>2</v>
      </c>
      <c r="M193" s="151"/>
      <c r="N193" s="147">
        <f>IF(("Default"&lt;&gt;"Reference probe"),"N","Y")</f>
      </c>
      <c r="O193" s="171" t="s">
        <v>37</v>
      </c>
      <c r="P193" s="171" t="s">
        <v>37</v>
      </c>
      <c r="Q193" s="171" t="s">
        <v>37</v>
      </c>
      <c r="R193" s="171" t="s">
        <v>37</v>
      </c>
      <c r="S193" s="171" t="s">
        <v>37</v>
      </c>
      <c r="T193" s="171" t="s">
        <v>37</v>
      </c>
      <c r="U193" s="171" t="s">
        <v>37</v>
      </c>
      <c r="V193" s="171" t="s">
        <v>37</v>
      </c>
      <c r="W193" s="171" t="s">
        <v>37</v>
      </c>
      <c r="X193" s="171" t="s">
        <v>37</v>
      </c>
      <c r="Y193" s="171" t="s">
        <v>37</v>
      </c>
      <c r="Z193" s="171" t="s">
        <v>37</v>
      </c>
      <c r="AA193" s="171" t="s">
        <v>37</v>
      </c>
      <c r="AB193" s="171" t="s">
        <v>37</v>
      </c>
      <c r="AC193" s="171" t="s">
        <v>37</v>
      </c>
    </row>
    <row r="194" ht="11.25" customHeight="1">
      <c r="A194" s="74"/>
      <c r="D194" s="153" t="s">
        <v>545</v>
      </c>
      <c r="E194" s="154" t="s">
        <v>114</v>
      </c>
      <c r="F194" s="155" t="s">
        <v>546</v>
      </c>
      <c r="G194" s="154" t="s">
        <v>486</v>
      </c>
      <c r="H194" s="154" t="s">
        <v>487</v>
      </c>
      <c r="I194" s="158" t="s">
        <v>202</v>
      </c>
      <c r="J194" s="156"/>
      <c r="K194" s="155" t="s">
        <v>260</v>
      </c>
      <c r="L194" s="160">
        <v>2</v>
      </c>
      <c r="M194" s="151" t="s">
        <v>200</v>
      </c>
      <c r="N194" s="147">
        <f>IF(("Default"&lt;&gt;"Reference probe"),"N","Y")</f>
      </c>
      <c r="O194" s="171" t="s">
        <v>37</v>
      </c>
      <c r="P194" s="171" t="s">
        <v>37</v>
      </c>
      <c r="Q194" s="171" t="s">
        <v>37</v>
      </c>
      <c r="R194" s="171" t="s">
        <v>37</v>
      </c>
      <c r="S194" s="171" t="s">
        <v>37</v>
      </c>
      <c r="T194" s="171" t="s">
        <v>37</v>
      </c>
      <c r="U194" s="171" t="s">
        <v>37</v>
      </c>
      <c r="V194" s="171" t="s">
        <v>37</v>
      </c>
      <c r="W194" s="171" t="s">
        <v>37</v>
      </c>
      <c r="X194" s="171" t="s">
        <v>37</v>
      </c>
      <c r="Y194" s="171" t="s">
        <v>37</v>
      </c>
      <c r="Z194" s="171" t="s">
        <v>37</v>
      </c>
      <c r="AA194" s="171" t="s">
        <v>37</v>
      </c>
      <c r="AB194" s="171" t="s">
        <v>37</v>
      </c>
      <c r="AC194" s="171" t="s">
        <v>37</v>
      </c>
    </row>
    <row r="195" ht="11.25" customHeight="1">
      <c r="A195" s="74"/>
      <c r="D195" s="153" t="s">
        <v>547</v>
      </c>
      <c r="E195" s="154" t="s">
        <v>114</v>
      </c>
      <c r="F195" s="155" t="s">
        <v>546</v>
      </c>
      <c r="G195" s="154" t="s">
        <v>486</v>
      </c>
      <c r="H195" s="154" t="s">
        <v>487</v>
      </c>
      <c r="I195" s="158" t="s">
        <v>154</v>
      </c>
      <c r="J195" s="156"/>
      <c r="K195" s="155" t="s">
        <v>197</v>
      </c>
      <c r="L195" s="160">
        <v>2</v>
      </c>
      <c r="M195" s="151"/>
      <c r="N195" s="147">
        <f>IF(("Default"&lt;&gt;"Reference probe"),"N","Y")</f>
      </c>
      <c r="O195" s="171" t="s">
        <v>37</v>
      </c>
      <c r="P195" s="171" t="s">
        <v>37</v>
      </c>
      <c r="Q195" s="171" t="s">
        <v>37</v>
      </c>
      <c r="R195" s="171" t="s">
        <v>37</v>
      </c>
      <c r="S195" s="171" t="s">
        <v>37</v>
      </c>
      <c r="T195" s="171" t="s">
        <v>37</v>
      </c>
      <c r="U195" s="171" t="s">
        <v>37</v>
      </c>
      <c r="V195" s="171" t="s">
        <v>37</v>
      </c>
      <c r="W195" s="171" t="s">
        <v>37</v>
      </c>
      <c r="X195" s="171" t="s">
        <v>37</v>
      </c>
      <c r="Y195" s="171" t="s">
        <v>37</v>
      </c>
      <c r="Z195" s="171" t="s">
        <v>37</v>
      </c>
      <c r="AA195" s="171" t="s">
        <v>37</v>
      </c>
      <c r="AB195" s="171" t="s">
        <v>37</v>
      </c>
      <c r="AC195" s="171" t="s">
        <v>37</v>
      </c>
    </row>
    <row r="196" ht="11.25" customHeight="1">
      <c r="A196" s="74"/>
      <c r="D196" s="153" t="s">
        <v>548</v>
      </c>
      <c r="E196" s="154" t="s">
        <v>114</v>
      </c>
      <c r="F196" s="155" t="s">
        <v>549</v>
      </c>
      <c r="G196" s="154" t="s">
        <v>550</v>
      </c>
      <c r="H196" s="154" t="s">
        <v>551</v>
      </c>
      <c r="I196" s="158" t="s">
        <v>118</v>
      </c>
      <c r="J196" s="156"/>
      <c r="K196" s="155" t="s">
        <v>552</v>
      </c>
      <c r="L196" s="160">
        <v>2</v>
      </c>
      <c r="M196" s="151"/>
      <c r="N196" s="147">
        <f>IF(("Reference probe"&lt;&gt;"Reference probe"),"N","Y")</f>
      </c>
      <c r="O196" s="171" t="s">
        <v>37</v>
      </c>
      <c r="P196" s="171" t="s">
        <v>37</v>
      </c>
      <c r="Q196" s="171" t="s">
        <v>37</v>
      </c>
      <c r="R196" s="171" t="s">
        <v>37</v>
      </c>
      <c r="S196" s="171" t="s">
        <v>37</v>
      </c>
      <c r="T196" s="171" t="s">
        <v>37</v>
      </c>
      <c r="U196" s="171" t="s">
        <v>37</v>
      </c>
      <c r="V196" s="171" t="s">
        <v>37</v>
      </c>
      <c r="W196" s="171" t="s">
        <v>37</v>
      </c>
      <c r="X196" s="171" t="s">
        <v>37</v>
      </c>
      <c r="Y196" s="171" t="s">
        <v>37</v>
      </c>
      <c r="Z196" s="171" t="s">
        <v>37</v>
      </c>
      <c r="AA196" s="171" t="s">
        <v>37</v>
      </c>
      <c r="AB196" s="171" t="s">
        <v>37</v>
      </c>
      <c r="AC196" s="171" t="s">
        <v>37</v>
      </c>
    </row>
    <row r="197" ht="11.25" customHeight="1">
      <c r="A197" s="74"/>
      <c r="D197" s="153" t="s">
        <v>553</v>
      </c>
      <c r="E197" s="154" t="s">
        <v>114</v>
      </c>
      <c r="F197" s="155" t="s">
        <v>554</v>
      </c>
      <c r="G197" s="154" t="s">
        <v>550</v>
      </c>
      <c r="H197" s="154" t="s">
        <v>551</v>
      </c>
      <c r="I197" s="158" t="s">
        <v>118</v>
      </c>
      <c r="J197" s="156"/>
      <c r="K197" s="155" t="s">
        <v>244</v>
      </c>
      <c r="L197" s="160">
        <v>2</v>
      </c>
      <c r="M197" s="151"/>
      <c r="N197" s="147">
        <f>IF(("Reference probe"&lt;&gt;"Reference probe"),"N","Y")</f>
      </c>
      <c r="O197" s="171" t="s">
        <v>37</v>
      </c>
      <c r="P197" s="171" t="s">
        <v>37</v>
      </c>
      <c r="Q197" s="171" t="s">
        <v>37</v>
      </c>
      <c r="R197" s="171" t="s">
        <v>37</v>
      </c>
      <c r="S197" s="171" t="s">
        <v>37</v>
      </c>
      <c r="T197" s="171" t="s">
        <v>37</v>
      </c>
      <c r="U197" s="171" t="s">
        <v>37</v>
      </c>
      <c r="V197" s="171" t="s">
        <v>37</v>
      </c>
      <c r="W197" s="171" t="s">
        <v>37</v>
      </c>
      <c r="X197" s="171" t="s">
        <v>37</v>
      </c>
      <c r="Y197" s="171" t="s">
        <v>37</v>
      </c>
      <c r="Z197" s="171" t="s">
        <v>37</v>
      </c>
      <c r="AA197" s="171" t="s">
        <v>37</v>
      </c>
      <c r="AB197" s="171" t="s">
        <v>37</v>
      </c>
      <c r="AC197" s="171" t="s">
        <v>37</v>
      </c>
    </row>
    <row r="198" ht="11.25" customHeight="1">
      <c r="A198" s="74"/>
      <c r="D198" s="153" t="s">
        <v>555</v>
      </c>
      <c r="E198" s="154" t="s">
        <v>114</v>
      </c>
      <c r="F198" s="155" t="s">
        <v>556</v>
      </c>
      <c r="G198" s="154" t="s">
        <v>550</v>
      </c>
      <c r="H198" s="154" t="s">
        <v>551</v>
      </c>
      <c r="I198" s="158" t="s">
        <v>121</v>
      </c>
      <c r="J198" s="156"/>
      <c r="K198" s="155" t="s">
        <v>557</v>
      </c>
      <c r="L198" s="160">
        <v>2</v>
      </c>
      <c r="M198" s="151"/>
      <c r="N198" s="147">
        <f>IF(("Reference probe"&lt;&gt;"Reference probe"),"N","Y")</f>
      </c>
      <c r="O198" s="171" t="s">
        <v>37</v>
      </c>
      <c r="P198" s="171" t="s">
        <v>37</v>
      </c>
      <c r="Q198" s="171" t="s">
        <v>37</v>
      </c>
      <c r="R198" s="171" t="s">
        <v>37</v>
      </c>
      <c r="S198" s="171" t="s">
        <v>37</v>
      </c>
      <c r="T198" s="171" t="s">
        <v>37</v>
      </c>
      <c r="U198" s="171" t="s">
        <v>37</v>
      </c>
      <c r="V198" s="171" t="s">
        <v>37</v>
      </c>
      <c r="W198" s="171" t="s">
        <v>37</v>
      </c>
      <c r="X198" s="171" t="s">
        <v>37</v>
      </c>
      <c r="Y198" s="171" t="s">
        <v>37</v>
      </c>
      <c r="Z198" s="171" t="s">
        <v>37</v>
      </c>
      <c r="AA198" s="171" t="s">
        <v>37</v>
      </c>
      <c r="AB198" s="171" t="s">
        <v>37</v>
      </c>
      <c r="AC198" s="171" t="s">
        <v>37</v>
      </c>
    </row>
    <row r="199" ht="11.25" customHeight="1">
      <c r="A199" s="74"/>
      <c r="D199" s="153" t="s">
        <v>558</v>
      </c>
      <c r="E199" s="154" t="s">
        <v>114</v>
      </c>
      <c r="F199" s="155" t="s">
        <v>559</v>
      </c>
      <c r="G199" s="154" t="s">
        <v>550</v>
      </c>
      <c r="H199" s="154" t="s">
        <v>551</v>
      </c>
      <c r="I199" s="158" t="s">
        <v>123</v>
      </c>
      <c r="J199" s="156"/>
      <c r="K199" s="155"/>
      <c r="L199" s="160">
        <v>2</v>
      </c>
      <c r="M199" s="151"/>
      <c r="N199" s="147">
        <f>IF(("Default"&lt;&gt;"Reference probe"),"N","Y")</f>
      </c>
      <c r="O199" s="171" t="s">
        <v>37</v>
      </c>
      <c r="P199" s="171" t="s">
        <v>37</v>
      </c>
      <c r="Q199" s="171" t="s">
        <v>37</v>
      </c>
      <c r="R199" s="171" t="s">
        <v>37</v>
      </c>
      <c r="S199" s="171" t="s">
        <v>37</v>
      </c>
      <c r="T199" s="171" t="s">
        <v>37</v>
      </c>
      <c r="U199" s="171" t="s">
        <v>37</v>
      </c>
      <c r="V199" s="171" t="s">
        <v>37</v>
      </c>
      <c r="W199" s="171" t="s">
        <v>37</v>
      </c>
      <c r="X199" s="171" t="s">
        <v>37</v>
      </c>
      <c r="Y199" s="171" t="s">
        <v>37</v>
      </c>
      <c r="Z199" s="171" t="s">
        <v>37</v>
      </c>
      <c r="AA199" s="171" t="s">
        <v>37</v>
      </c>
      <c r="AB199" s="171" t="s">
        <v>37</v>
      </c>
      <c r="AC199" s="171" t="s">
        <v>37</v>
      </c>
    </row>
    <row r="200" ht="11.25" customHeight="1">
      <c r="A200" s="74"/>
      <c r="D200" s="153" t="s">
        <v>560</v>
      </c>
      <c r="E200" s="154" t="s">
        <v>114</v>
      </c>
      <c r="F200" s="155" t="s">
        <v>561</v>
      </c>
      <c r="G200" s="154" t="s">
        <v>550</v>
      </c>
      <c r="H200" s="154" t="s">
        <v>551</v>
      </c>
      <c r="I200" s="158" t="s">
        <v>125</v>
      </c>
      <c r="J200" s="156"/>
      <c r="K200" s="155"/>
      <c r="L200" s="160">
        <v>2</v>
      </c>
      <c r="M200" s="151"/>
      <c r="N200" s="147">
        <f>IF(("Reference probe"&lt;&gt;"Reference probe"),"N","Y")</f>
      </c>
      <c r="O200" s="171" t="s">
        <v>37</v>
      </c>
      <c r="P200" s="171" t="s">
        <v>37</v>
      </c>
      <c r="Q200" s="171" t="s">
        <v>37</v>
      </c>
      <c r="R200" s="171" t="s">
        <v>37</v>
      </c>
      <c r="S200" s="171" t="s">
        <v>37</v>
      </c>
      <c r="T200" s="171" t="s">
        <v>37</v>
      </c>
      <c r="U200" s="171" t="s">
        <v>37</v>
      </c>
      <c r="V200" s="171" t="s">
        <v>37</v>
      </c>
      <c r="W200" s="171" t="s">
        <v>37</v>
      </c>
      <c r="X200" s="171" t="s">
        <v>37</v>
      </c>
      <c r="Y200" s="171" t="s">
        <v>37</v>
      </c>
      <c r="Z200" s="171" t="s">
        <v>37</v>
      </c>
      <c r="AA200" s="171" t="s">
        <v>37</v>
      </c>
      <c r="AB200" s="171" t="s">
        <v>37</v>
      </c>
      <c r="AC200" s="171" t="s">
        <v>37</v>
      </c>
    </row>
    <row r="201" ht="11.25" customHeight="1">
      <c r="A201" s="74"/>
      <c r="D201" s="153" t="s">
        <v>562</v>
      </c>
      <c r="E201" s="154" t="s">
        <v>114</v>
      </c>
      <c r="F201" s="155" t="s">
        <v>563</v>
      </c>
      <c r="G201" s="154" t="s">
        <v>550</v>
      </c>
      <c r="H201" s="154" t="s">
        <v>551</v>
      </c>
      <c r="I201" s="158" t="s">
        <v>128</v>
      </c>
      <c r="J201" s="156"/>
      <c r="K201" s="155"/>
      <c r="L201" s="160">
        <v>2</v>
      </c>
      <c r="M201" s="151"/>
      <c r="N201" s="147">
        <f>IF(("Default"&lt;&gt;"Reference probe"),"N","Y")</f>
      </c>
      <c r="O201" s="171" t="s">
        <v>37</v>
      </c>
      <c r="P201" s="171" t="s">
        <v>37</v>
      </c>
      <c r="Q201" s="171" t="s">
        <v>37</v>
      </c>
      <c r="R201" s="171" t="s">
        <v>37</v>
      </c>
      <c r="S201" s="171" t="s">
        <v>37</v>
      </c>
      <c r="T201" s="171" t="s">
        <v>37</v>
      </c>
      <c r="U201" s="171" t="s">
        <v>37</v>
      </c>
      <c r="V201" s="171" t="s">
        <v>37</v>
      </c>
      <c r="W201" s="171" t="s">
        <v>37</v>
      </c>
      <c r="X201" s="171" t="s">
        <v>37</v>
      </c>
      <c r="Y201" s="171" t="s">
        <v>37</v>
      </c>
      <c r="Z201" s="171" t="s">
        <v>37</v>
      </c>
      <c r="AA201" s="171" t="s">
        <v>37</v>
      </c>
      <c r="AB201" s="171" t="s">
        <v>37</v>
      </c>
      <c r="AC201" s="171" t="s">
        <v>37</v>
      </c>
    </row>
    <row r="202" ht="11.25" customHeight="1">
      <c r="A202" s="74"/>
      <c r="D202" s="153" t="s">
        <v>564</v>
      </c>
      <c r="E202" s="154" t="s">
        <v>114</v>
      </c>
      <c r="F202" s="155" t="s">
        <v>565</v>
      </c>
      <c r="G202" s="154" t="s">
        <v>550</v>
      </c>
      <c r="H202" s="154" t="s">
        <v>551</v>
      </c>
      <c r="I202" s="158" t="s">
        <v>131</v>
      </c>
      <c r="J202" s="156"/>
      <c r="K202" s="155"/>
      <c r="L202" s="160">
        <v>2</v>
      </c>
      <c r="M202" s="151"/>
      <c r="N202" s="147">
        <f>IF(("Default"&lt;&gt;"Reference probe"),"N","Y")</f>
      </c>
      <c r="O202" s="171" t="s">
        <v>37</v>
      </c>
      <c r="P202" s="171" t="s">
        <v>37</v>
      </c>
      <c r="Q202" s="171" t="s">
        <v>37</v>
      </c>
      <c r="R202" s="171" t="s">
        <v>37</v>
      </c>
      <c r="S202" s="171" t="s">
        <v>37</v>
      </c>
      <c r="T202" s="171" t="s">
        <v>37</v>
      </c>
      <c r="U202" s="171" t="s">
        <v>37</v>
      </c>
      <c r="V202" s="171" t="s">
        <v>37</v>
      </c>
      <c r="W202" s="171" t="s">
        <v>37</v>
      </c>
      <c r="X202" s="171" t="s">
        <v>37</v>
      </c>
      <c r="Y202" s="171" t="s">
        <v>37</v>
      </c>
      <c r="Z202" s="171" t="s">
        <v>37</v>
      </c>
      <c r="AA202" s="171" t="s">
        <v>37</v>
      </c>
      <c r="AB202" s="171" t="s">
        <v>37</v>
      </c>
      <c r="AC202" s="171" t="s">
        <v>37</v>
      </c>
    </row>
    <row r="203" ht="11.25" customHeight="1">
      <c r="A203" s="74"/>
      <c r="D203" s="153" t="s">
        <v>566</v>
      </c>
      <c r="E203" s="154" t="s">
        <v>114</v>
      </c>
      <c r="F203" s="155" t="s">
        <v>567</v>
      </c>
      <c r="G203" s="154" t="s">
        <v>550</v>
      </c>
      <c r="H203" s="154" t="s">
        <v>551</v>
      </c>
      <c r="I203" s="158" t="s">
        <v>230</v>
      </c>
      <c r="J203" s="156"/>
      <c r="K203" s="155"/>
      <c r="L203" s="160">
        <v>2</v>
      </c>
      <c r="M203" s="151"/>
      <c r="N203" s="147">
        <f>IF(("Reference probe"&lt;&gt;"Reference probe"),"N","Y")</f>
      </c>
      <c r="O203" s="171" t="s">
        <v>37</v>
      </c>
      <c r="P203" s="171" t="s">
        <v>37</v>
      </c>
      <c r="Q203" s="171" t="s">
        <v>37</v>
      </c>
      <c r="R203" s="171" t="s">
        <v>37</v>
      </c>
      <c r="S203" s="171" t="s">
        <v>37</v>
      </c>
      <c r="T203" s="171" t="s">
        <v>37</v>
      </c>
      <c r="U203" s="171" t="s">
        <v>37</v>
      </c>
      <c r="V203" s="171" t="s">
        <v>37</v>
      </c>
      <c r="W203" s="171" t="s">
        <v>37</v>
      </c>
      <c r="X203" s="171" t="s">
        <v>37</v>
      </c>
      <c r="Y203" s="171" t="s">
        <v>37</v>
      </c>
      <c r="Z203" s="171" t="s">
        <v>37</v>
      </c>
      <c r="AA203" s="171" t="s">
        <v>37</v>
      </c>
      <c r="AB203" s="171" t="s">
        <v>37</v>
      </c>
      <c r="AC203" s="171" t="s">
        <v>37</v>
      </c>
    </row>
    <row r="204" ht="11.25" customHeight="1">
      <c r="A204" s="74"/>
      <c r="D204" s="153" t="s">
        <v>568</v>
      </c>
      <c r="E204" s="154" t="s">
        <v>114</v>
      </c>
      <c r="F204" s="155" t="s">
        <v>569</v>
      </c>
      <c r="G204" s="154" t="s">
        <v>550</v>
      </c>
      <c r="H204" s="154" t="s">
        <v>551</v>
      </c>
      <c r="I204" s="158" t="s">
        <v>133</v>
      </c>
      <c r="J204" s="156"/>
      <c r="K204" s="155"/>
      <c r="L204" s="160">
        <v>2</v>
      </c>
      <c r="M204" s="151"/>
      <c r="N204" s="147">
        <f>IF(("Default"&lt;&gt;"Reference probe"),"N","Y")</f>
      </c>
      <c r="O204" s="171" t="s">
        <v>37</v>
      </c>
      <c r="P204" s="171" t="s">
        <v>37</v>
      </c>
      <c r="Q204" s="171" t="s">
        <v>37</v>
      </c>
      <c r="R204" s="171" t="s">
        <v>37</v>
      </c>
      <c r="S204" s="171" t="s">
        <v>37</v>
      </c>
      <c r="T204" s="171" t="s">
        <v>37</v>
      </c>
      <c r="U204" s="171" t="s">
        <v>37</v>
      </c>
      <c r="V204" s="171" t="s">
        <v>37</v>
      </c>
      <c r="W204" s="171" t="s">
        <v>37</v>
      </c>
      <c r="X204" s="171" t="s">
        <v>37</v>
      </c>
      <c r="Y204" s="171" t="s">
        <v>37</v>
      </c>
      <c r="Z204" s="171" t="s">
        <v>37</v>
      </c>
      <c r="AA204" s="171" t="s">
        <v>37</v>
      </c>
      <c r="AB204" s="171" t="s">
        <v>37</v>
      </c>
      <c r="AC204" s="171" t="s">
        <v>37</v>
      </c>
    </row>
    <row r="205" ht="11.25" customHeight="1">
      <c r="A205" s="74"/>
      <c r="D205" s="153" t="s">
        <v>570</v>
      </c>
      <c r="E205" s="154" t="s">
        <v>114</v>
      </c>
      <c r="F205" s="155" t="s">
        <v>571</v>
      </c>
      <c r="G205" s="154" t="s">
        <v>550</v>
      </c>
      <c r="H205" s="154" t="s">
        <v>551</v>
      </c>
      <c r="I205" s="158" t="s">
        <v>136</v>
      </c>
      <c r="J205" s="156"/>
      <c r="K205" s="155"/>
      <c r="L205" s="160">
        <v>2</v>
      </c>
      <c r="M205" s="151"/>
      <c r="N205" s="147">
        <f>IF(("Reference probe"&lt;&gt;"Reference probe"),"N","Y")</f>
      </c>
      <c r="O205" s="171" t="s">
        <v>37</v>
      </c>
      <c r="P205" s="171" t="s">
        <v>37</v>
      </c>
      <c r="Q205" s="171" t="s">
        <v>37</v>
      </c>
      <c r="R205" s="171" t="s">
        <v>37</v>
      </c>
      <c r="S205" s="171" t="s">
        <v>37</v>
      </c>
      <c r="T205" s="171" t="s">
        <v>37</v>
      </c>
      <c r="U205" s="171" t="s">
        <v>37</v>
      </c>
      <c r="V205" s="171" t="s">
        <v>37</v>
      </c>
      <c r="W205" s="171" t="s">
        <v>37</v>
      </c>
      <c r="X205" s="171" t="s">
        <v>37</v>
      </c>
      <c r="Y205" s="171" t="s">
        <v>37</v>
      </c>
      <c r="Z205" s="171" t="s">
        <v>37</v>
      </c>
      <c r="AA205" s="171" t="s">
        <v>37</v>
      </c>
      <c r="AB205" s="171" t="s">
        <v>37</v>
      </c>
      <c r="AC205" s="171" t="s">
        <v>37</v>
      </c>
    </row>
    <row r="206" ht="11.25" customHeight="1">
      <c r="A206" s="74"/>
      <c r="D206" s="153" t="s">
        <v>572</v>
      </c>
      <c r="E206" s="154" t="s">
        <v>114</v>
      </c>
      <c r="F206" s="155" t="s">
        <v>573</v>
      </c>
      <c r="G206" s="154" t="s">
        <v>550</v>
      </c>
      <c r="H206" s="154" t="s">
        <v>551</v>
      </c>
      <c r="I206" s="158" t="s">
        <v>138</v>
      </c>
      <c r="J206" s="156"/>
      <c r="K206" s="155"/>
      <c r="L206" s="160">
        <v>2</v>
      </c>
      <c r="M206" s="151"/>
      <c r="N206" s="147">
        <f>IF(("Reference probe"&lt;&gt;"Reference probe"),"N","Y")</f>
      </c>
      <c r="O206" s="171" t="s">
        <v>37</v>
      </c>
      <c r="P206" s="171" t="s">
        <v>37</v>
      </c>
      <c r="Q206" s="171" t="s">
        <v>37</v>
      </c>
      <c r="R206" s="171" t="s">
        <v>37</v>
      </c>
      <c r="S206" s="171" t="s">
        <v>37</v>
      </c>
      <c r="T206" s="171" t="s">
        <v>37</v>
      </c>
      <c r="U206" s="171" t="s">
        <v>37</v>
      </c>
      <c r="V206" s="171" t="s">
        <v>37</v>
      </c>
      <c r="W206" s="171" t="s">
        <v>37</v>
      </c>
      <c r="X206" s="171" t="s">
        <v>37</v>
      </c>
      <c r="Y206" s="171" t="s">
        <v>37</v>
      </c>
      <c r="Z206" s="171" t="s">
        <v>37</v>
      </c>
      <c r="AA206" s="171" t="s">
        <v>37</v>
      </c>
      <c r="AB206" s="171" t="s">
        <v>37</v>
      </c>
      <c r="AC206" s="171" t="s">
        <v>37</v>
      </c>
    </row>
    <row r="207" ht="11.25" customHeight="1">
      <c r="A207" s="74"/>
      <c r="D207" s="153" t="s">
        <v>574</v>
      </c>
      <c r="E207" s="154" t="s">
        <v>114</v>
      </c>
      <c r="F207" s="155" t="s">
        <v>575</v>
      </c>
      <c r="G207" s="154" t="s">
        <v>550</v>
      </c>
      <c r="H207" s="154" t="s">
        <v>551</v>
      </c>
      <c r="I207" s="158" t="s">
        <v>140</v>
      </c>
      <c r="J207" s="156"/>
      <c r="K207" s="155"/>
      <c r="L207" s="160">
        <v>2</v>
      </c>
      <c r="M207" s="151"/>
      <c r="N207" s="147">
        <f>IF(("Default"&lt;&gt;"Reference probe"),"N","Y")</f>
      </c>
      <c r="O207" s="171" t="s">
        <v>37</v>
      </c>
      <c r="P207" s="171" t="s">
        <v>37</v>
      </c>
      <c r="Q207" s="171" t="s">
        <v>37</v>
      </c>
      <c r="R207" s="171" t="s">
        <v>37</v>
      </c>
      <c r="S207" s="171" t="s">
        <v>37</v>
      </c>
      <c r="T207" s="171" t="s">
        <v>37</v>
      </c>
      <c r="U207" s="171" t="s">
        <v>37</v>
      </c>
      <c r="V207" s="171" t="s">
        <v>37</v>
      </c>
      <c r="W207" s="171" t="s">
        <v>37</v>
      </c>
      <c r="X207" s="171" t="s">
        <v>37</v>
      </c>
      <c r="Y207" s="171" t="s">
        <v>37</v>
      </c>
      <c r="Z207" s="171" t="s">
        <v>37</v>
      </c>
      <c r="AA207" s="171" t="s">
        <v>37</v>
      </c>
      <c r="AB207" s="171" t="s">
        <v>37</v>
      </c>
      <c r="AC207" s="171" t="s">
        <v>37</v>
      </c>
    </row>
    <row r="208" ht="11.25" customHeight="1">
      <c r="A208" s="74"/>
      <c r="D208" s="153" t="s">
        <v>576</v>
      </c>
      <c r="E208" s="154" t="s">
        <v>114</v>
      </c>
      <c r="F208" s="155" t="s">
        <v>577</v>
      </c>
      <c r="G208" s="154" t="s">
        <v>550</v>
      </c>
      <c r="H208" s="154" t="s">
        <v>551</v>
      </c>
      <c r="I208" s="158" t="s">
        <v>143</v>
      </c>
      <c r="J208" s="156"/>
      <c r="K208" s="155"/>
      <c r="L208" s="160">
        <v>2</v>
      </c>
      <c r="M208" s="151"/>
      <c r="N208" s="147">
        <f>IF(("Reference probe"&lt;&gt;"Reference probe"),"N","Y")</f>
      </c>
      <c r="O208" s="171" t="s">
        <v>37</v>
      </c>
      <c r="P208" s="171" t="s">
        <v>37</v>
      </c>
      <c r="Q208" s="171" t="s">
        <v>37</v>
      </c>
      <c r="R208" s="171" t="s">
        <v>37</v>
      </c>
      <c r="S208" s="171" t="s">
        <v>37</v>
      </c>
      <c r="T208" s="171" t="s">
        <v>37</v>
      </c>
      <c r="U208" s="171" t="s">
        <v>37</v>
      </c>
      <c r="V208" s="171" t="s">
        <v>37</v>
      </c>
      <c r="W208" s="171" t="s">
        <v>37</v>
      </c>
      <c r="X208" s="171" t="s">
        <v>37</v>
      </c>
      <c r="Y208" s="171" t="s">
        <v>37</v>
      </c>
      <c r="Z208" s="171" t="s">
        <v>37</v>
      </c>
      <c r="AA208" s="171" t="s">
        <v>37</v>
      </c>
      <c r="AB208" s="171" t="s">
        <v>37</v>
      </c>
      <c r="AC208" s="171" t="s">
        <v>37</v>
      </c>
    </row>
    <row r="209" ht="11.25" customHeight="1">
      <c r="A209" s="74"/>
      <c r="D209" s="153" t="s">
        <v>578</v>
      </c>
      <c r="E209" s="154" t="s">
        <v>114</v>
      </c>
      <c r="F209" s="155" t="s">
        <v>579</v>
      </c>
      <c r="G209" s="154" t="s">
        <v>550</v>
      </c>
      <c r="H209" s="154" t="s">
        <v>551</v>
      </c>
      <c r="I209" s="158" t="s">
        <v>145</v>
      </c>
      <c r="J209" s="156"/>
      <c r="K209" s="155"/>
      <c r="L209" s="160">
        <v>2</v>
      </c>
      <c r="M209" s="151"/>
      <c r="N209" s="147">
        <f>IF(("Reference probe"&lt;&gt;"Reference probe"),"N","Y")</f>
      </c>
      <c r="O209" s="171" t="s">
        <v>37</v>
      </c>
      <c r="P209" s="171" t="s">
        <v>37</v>
      </c>
      <c r="Q209" s="171" t="s">
        <v>37</v>
      </c>
      <c r="R209" s="171" t="s">
        <v>37</v>
      </c>
      <c r="S209" s="171" t="s">
        <v>37</v>
      </c>
      <c r="T209" s="171" t="s">
        <v>37</v>
      </c>
      <c r="U209" s="171" t="s">
        <v>37</v>
      </c>
      <c r="V209" s="171" t="s">
        <v>37</v>
      </c>
      <c r="W209" s="171" t="s">
        <v>37</v>
      </c>
      <c r="X209" s="171" t="s">
        <v>37</v>
      </c>
      <c r="Y209" s="171" t="s">
        <v>37</v>
      </c>
      <c r="Z209" s="171" t="s">
        <v>37</v>
      </c>
      <c r="AA209" s="171" t="s">
        <v>37</v>
      </c>
      <c r="AB209" s="171" t="s">
        <v>37</v>
      </c>
      <c r="AC209" s="171" t="s">
        <v>37</v>
      </c>
    </row>
    <row r="210" ht="11.25" customHeight="1">
      <c r="A210" s="74"/>
      <c r="D210" s="153" t="s">
        <v>580</v>
      </c>
      <c r="E210" s="154" t="s">
        <v>114</v>
      </c>
      <c r="F210" s="155" t="s">
        <v>579</v>
      </c>
      <c r="G210" s="154" t="s">
        <v>550</v>
      </c>
      <c r="H210" s="154" t="s">
        <v>551</v>
      </c>
      <c r="I210" s="158" t="s">
        <v>148</v>
      </c>
      <c r="J210" s="156"/>
      <c r="K210" s="155"/>
      <c r="L210" s="160">
        <v>2</v>
      </c>
      <c r="M210" s="151"/>
      <c r="N210" s="147">
        <f>IF(("Default"&lt;&gt;"Reference probe"),"N","Y")</f>
      </c>
      <c r="O210" s="171" t="s">
        <v>37</v>
      </c>
      <c r="P210" s="171" t="s">
        <v>37</v>
      </c>
      <c r="Q210" s="171" t="s">
        <v>37</v>
      </c>
      <c r="R210" s="171" t="s">
        <v>37</v>
      </c>
      <c r="S210" s="171" t="s">
        <v>37</v>
      </c>
      <c r="T210" s="171" t="s">
        <v>37</v>
      </c>
      <c r="U210" s="171" t="s">
        <v>37</v>
      </c>
      <c r="V210" s="171" t="s">
        <v>37</v>
      </c>
      <c r="W210" s="171" t="s">
        <v>37</v>
      </c>
      <c r="X210" s="171" t="s">
        <v>37</v>
      </c>
      <c r="Y210" s="171" t="s">
        <v>37</v>
      </c>
      <c r="Z210" s="171" t="s">
        <v>37</v>
      </c>
      <c r="AA210" s="171" t="s">
        <v>37</v>
      </c>
      <c r="AB210" s="171" t="s">
        <v>37</v>
      </c>
      <c r="AC210" s="171" t="s">
        <v>37</v>
      </c>
    </row>
    <row r="211" ht="11.25" customHeight="1">
      <c r="A211" s="74"/>
      <c r="D211" s="153" t="s">
        <v>581</v>
      </c>
      <c r="E211" s="154" t="s">
        <v>114</v>
      </c>
      <c r="F211" s="155" t="s">
        <v>582</v>
      </c>
      <c r="G211" s="154" t="s">
        <v>550</v>
      </c>
      <c r="H211" s="154" t="s">
        <v>551</v>
      </c>
      <c r="I211" s="158" t="s">
        <v>151</v>
      </c>
      <c r="J211" s="156"/>
      <c r="K211" s="155"/>
      <c r="L211" s="160">
        <v>2</v>
      </c>
      <c r="M211" s="151"/>
      <c r="N211" s="147">
        <f>IF(("Reference probe"&lt;&gt;"Reference probe"),"N","Y")</f>
      </c>
      <c r="O211" s="171" t="s">
        <v>37</v>
      </c>
      <c r="P211" s="171" t="s">
        <v>37</v>
      </c>
      <c r="Q211" s="171" t="s">
        <v>37</v>
      </c>
      <c r="R211" s="171" t="s">
        <v>37</v>
      </c>
      <c r="S211" s="171" t="s">
        <v>37</v>
      </c>
      <c r="T211" s="171" t="s">
        <v>37</v>
      </c>
      <c r="U211" s="171" t="s">
        <v>37</v>
      </c>
      <c r="V211" s="171" t="s">
        <v>37</v>
      </c>
      <c r="W211" s="171" t="s">
        <v>37</v>
      </c>
      <c r="X211" s="171" t="s">
        <v>37</v>
      </c>
      <c r="Y211" s="171" t="s">
        <v>37</v>
      </c>
      <c r="Z211" s="171" t="s">
        <v>37</v>
      </c>
      <c r="AA211" s="171" t="s">
        <v>37</v>
      </c>
      <c r="AB211" s="171" t="s">
        <v>37</v>
      </c>
      <c r="AC211" s="171" t="s">
        <v>37</v>
      </c>
    </row>
    <row r="212" ht="11.25" customHeight="1">
      <c r="A212" s="74"/>
      <c r="D212" s="153" t="s">
        <v>583</v>
      </c>
      <c r="E212" s="154" t="s">
        <v>114</v>
      </c>
      <c r="F212" s="155" t="s">
        <v>584</v>
      </c>
      <c r="G212" s="154" t="s">
        <v>550</v>
      </c>
      <c r="H212" s="154" t="s">
        <v>551</v>
      </c>
      <c r="I212" s="158" t="s">
        <v>202</v>
      </c>
      <c r="J212" s="156"/>
      <c r="K212" s="155" t="s">
        <v>585</v>
      </c>
      <c r="L212" s="160">
        <v>2</v>
      </c>
      <c r="M212" s="151" t="s">
        <v>261</v>
      </c>
      <c r="N212" s="147">
        <f>IF(("Default"&lt;&gt;"Reference probe"),"N","Y")</f>
      </c>
      <c r="O212" s="171" t="s">
        <v>37</v>
      </c>
      <c r="P212" s="171" t="s">
        <v>37</v>
      </c>
      <c r="Q212" s="171" t="s">
        <v>37</v>
      </c>
      <c r="R212" s="171" t="s">
        <v>37</v>
      </c>
      <c r="S212" s="171" t="s">
        <v>37</v>
      </c>
      <c r="T212" s="171" t="s">
        <v>37</v>
      </c>
      <c r="U212" s="171" t="s">
        <v>37</v>
      </c>
      <c r="V212" s="171" t="s">
        <v>37</v>
      </c>
      <c r="W212" s="171" t="s">
        <v>37</v>
      </c>
      <c r="X212" s="171" t="s">
        <v>37</v>
      </c>
      <c r="Y212" s="171" t="s">
        <v>37</v>
      </c>
      <c r="Z212" s="171" t="s">
        <v>37</v>
      </c>
      <c r="AA212" s="171" t="s">
        <v>37</v>
      </c>
      <c r="AB212" s="171" t="s">
        <v>37</v>
      </c>
      <c r="AC212" s="171" t="s">
        <v>37</v>
      </c>
    </row>
    <row r="213" ht="11.25" customHeight="1">
      <c r="A213" s="74"/>
      <c r="D213" s="153" t="s">
        <v>586</v>
      </c>
      <c r="E213" s="154" t="s">
        <v>114</v>
      </c>
      <c r="F213" s="155" t="s">
        <v>587</v>
      </c>
      <c r="G213" s="154" t="s">
        <v>550</v>
      </c>
      <c r="H213" s="154" t="s">
        <v>551</v>
      </c>
      <c r="I213" s="158" t="s">
        <v>154</v>
      </c>
      <c r="J213" s="156"/>
      <c r="K213" s="155" t="s">
        <v>321</v>
      </c>
      <c r="L213" s="160">
        <v>2</v>
      </c>
      <c r="M213" s="151"/>
      <c r="N213" s="147">
        <f>IF(("Default"&lt;&gt;"Reference probe"),"N","Y")</f>
      </c>
      <c r="O213" s="171" t="s">
        <v>37</v>
      </c>
      <c r="P213" s="171" t="s">
        <v>37</v>
      </c>
      <c r="Q213" s="171" t="s">
        <v>37</v>
      </c>
      <c r="R213" s="171" t="s">
        <v>37</v>
      </c>
      <c r="S213" s="171" t="s">
        <v>37</v>
      </c>
      <c r="T213" s="171" t="s">
        <v>37</v>
      </c>
      <c r="U213" s="171" t="s">
        <v>37</v>
      </c>
      <c r="V213" s="171" t="s">
        <v>37</v>
      </c>
      <c r="W213" s="171" t="s">
        <v>37</v>
      </c>
      <c r="X213" s="171" t="s">
        <v>37</v>
      </c>
      <c r="Y213" s="171" t="s">
        <v>37</v>
      </c>
      <c r="Z213" s="171" t="s">
        <v>37</v>
      </c>
      <c r="AA213" s="171" t="s">
        <v>37</v>
      </c>
      <c r="AB213" s="171" t="s">
        <v>37</v>
      </c>
      <c r="AC213" s="171" t="s">
        <v>37</v>
      </c>
    </row>
    <row r="214" ht="11.25" customHeight="1">
      <c r="A214" s="74"/>
      <c r="D214" s="153" t="s">
        <v>588</v>
      </c>
      <c r="E214" s="154" t="s">
        <v>114</v>
      </c>
      <c r="F214" s="155" t="s">
        <v>589</v>
      </c>
      <c r="G214" s="154" t="s">
        <v>590</v>
      </c>
      <c r="H214" s="154" t="s">
        <v>591</v>
      </c>
      <c r="I214" s="158" t="s">
        <v>187</v>
      </c>
      <c r="J214" s="156"/>
      <c r="K214" s="155" t="s">
        <v>592</v>
      </c>
      <c r="L214" s="160">
        <v>2</v>
      </c>
      <c r="M214" s="151" t="s">
        <v>200</v>
      </c>
      <c r="N214" s="147">
        <f>IF(("Default"&lt;&gt;"Reference probe"),"N","Y")</f>
      </c>
      <c r="O214" s="171" t="s">
        <v>37</v>
      </c>
      <c r="P214" s="171" t="s">
        <v>37</v>
      </c>
      <c r="Q214" s="171" t="s">
        <v>37</v>
      </c>
      <c r="R214" s="171" t="s">
        <v>37</v>
      </c>
      <c r="S214" s="171" t="s">
        <v>37</v>
      </c>
      <c r="T214" s="171" t="s">
        <v>37</v>
      </c>
      <c r="U214" s="171" t="s">
        <v>37</v>
      </c>
      <c r="V214" s="171" t="s">
        <v>37</v>
      </c>
      <c r="W214" s="171" t="s">
        <v>37</v>
      </c>
      <c r="X214" s="171" t="s">
        <v>37</v>
      </c>
      <c r="Y214" s="171" t="s">
        <v>37</v>
      </c>
      <c r="Z214" s="171" t="s">
        <v>37</v>
      </c>
      <c r="AA214" s="171" t="s">
        <v>37</v>
      </c>
      <c r="AB214" s="171" t="s">
        <v>37</v>
      </c>
      <c r="AC214" s="171" t="s">
        <v>37</v>
      </c>
    </row>
    <row r="215" ht="11.25" customHeight="1">
      <c r="A215" s="74"/>
      <c r="D215" s="153" t="s">
        <v>593</v>
      </c>
      <c r="E215" s="154" t="s">
        <v>114</v>
      </c>
      <c r="F215" s="155" t="s">
        <v>589</v>
      </c>
      <c r="G215" s="154" t="s">
        <v>590</v>
      </c>
      <c r="H215" s="154" t="s">
        <v>591</v>
      </c>
      <c r="I215" s="158" t="s">
        <v>148</v>
      </c>
      <c r="J215" s="156"/>
      <c r="K215" s="155" t="s">
        <v>594</v>
      </c>
      <c r="L215" s="160">
        <v>2</v>
      </c>
      <c r="M215" s="151"/>
      <c r="N215" s="147">
        <f>IF(("Default"&lt;&gt;"Reference probe"),"N","Y")</f>
      </c>
      <c r="O215" s="171" t="s">
        <v>37</v>
      </c>
      <c r="P215" s="171" t="s">
        <v>37</v>
      </c>
      <c r="Q215" s="171" t="s">
        <v>37</v>
      </c>
      <c r="R215" s="171" t="s">
        <v>37</v>
      </c>
      <c r="S215" s="171" t="s">
        <v>37</v>
      </c>
      <c r="T215" s="171" t="s">
        <v>37</v>
      </c>
      <c r="U215" s="171" t="s">
        <v>37</v>
      </c>
      <c r="V215" s="171" t="s">
        <v>37</v>
      </c>
      <c r="W215" s="171" t="s">
        <v>37</v>
      </c>
      <c r="X215" s="171" t="s">
        <v>37</v>
      </c>
      <c r="Y215" s="171" t="s">
        <v>37</v>
      </c>
      <c r="Z215" s="171" t="s">
        <v>37</v>
      </c>
      <c r="AA215" s="171" t="s">
        <v>37</v>
      </c>
      <c r="AB215" s="171" t="s">
        <v>37</v>
      </c>
      <c r="AC215" s="171" t="s">
        <v>37</v>
      </c>
    </row>
    <row r="216" ht="11.25" customHeight="1">
      <c r="A216" s="74"/>
      <c r="D216" s="153" t="s">
        <v>595</v>
      </c>
      <c r="E216" s="154" t="s">
        <v>114</v>
      </c>
      <c r="F216" s="155" t="s">
        <v>589</v>
      </c>
      <c r="G216" s="154" t="s">
        <v>590</v>
      </c>
      <c r="H216" s="154" t="s">
        <v>591</v>
      </c>
      <c r="I216" s="158" t="s">
        <v>148</v>
      </c>
      <c r="J216" s="156"/>
      <c r="K216" s="155" t="s">
        <v>594</v>
      </c>
      <c r="L216" s="160">
        <v>2</v>
      </c>
      <c r="M216" s="151"/>
      <c r="N216" s="147">
        <f>IF(("Default"&lt;&gt;"Reference probe"),"N","Y")</f>
      </c>
      <c r="O216" s="171" t="s">
        <v>37</v>
      </c>
      <c r="P216" s="171" t="s">
        <v>37</v>
      </c>
      <c r="Q216" s="171" t="s">
        <v>37</v>
      </c>
      <c r="R216" s="171" t="s">
        <v>37</v>
      </c>
      <c r="S216" s="171" t="s">
        <v>37</v>
      </c>
      <c r="T216" s="171" t="s">
        <v>37</v>
      </c>
      <c r="U216" s="171" t="s">
        <v>37</v>
      </c>
      <c r="V216" s="171" t="s">
        <v>37</v>
      </c>
      <c r="W216" s="171" t="s">
        <v>37</v>
      </c>
      <c r="X216" s="171" t="s">
        <v>37</v>
      </c>
      <c r="Y216" s="171" t="s">
        <v>37</v>
      </c>
      <c r="Z216" s="171" t="s">
        <v>37</v>
      </c>
      <c r="AA216" s="171" t="s">
        <v>37</v>
      </c>
      <c r="AB216" s="171" t="s">
        <v>37</v>
      </c>
      <c r="AC216" s="171" t="s">
        <v>37</v>
      </c>
    </row>
    <row r="217" ht="11.25" customHeight="1">
      <c r="A217" s="74"/>
      <c r="D217" s="153" t="s">
        <v>596</v>
      </c>
      <c r="E217" s="154" t="s">
        <v>114</v>
      </c>
      <c r="F217" s="155" t="s">
        <v>597</v>
      </c>
      <c r="G217" s="154" t="s">
        <v>590</v>
      </c>
      <c r="H217" s="154" t="s">
        <v>591</v>
      </c>
      <c r="I217" s="158" t="s">
        <v>539</v>
      </c>
      <c r="J217" s="156"/>
      <c r="K217" s="155" t="s">
        <v>598</v>
      </c>
      <c r="L217" s="160">
        <v>2</v>
      </c>
      <c r="M217" s="151"/>
      <c r="N217" s="147">
        <f>IF(("Default"&lt;&gt;"Reference probe"),"N","Y")</f>
      </c>
      <c r="O217" s="171" t="s">
        <v>37</v>
      </c>
      <c r="P217" s="171" t="s">
        <v>37</v>
      </c>
      <c r="Q217" s="171" t="s">
        <v>37</v>
      </c>
      <c r="R217" s="171" t="s">
        <v>37</v>
      </c>
      <c r="S217" s="171" t="s">
        <v>37</v>
      </c>
      <c r="T217" s="171" t="s">
        <v>37</v>
      </c>
      <c r="U217" s="171" t="s">
        <v>37</v>
      </c>
      <c r="V217" s="171" t="s">
        <v>35</v>
      </c>
      <c r="W217" s="171" t="s">
        <v>37</v>
      </c>
      <c r="X217" s="171" t="s">
        <v>37</v>
      </c>
      <c r="Y217" s="171" t="s">
        <v>37</v>
      </c>
      <c r="Z217" s="171" t="s">
        <v>37</v>
      </c>
      <c r="AA217" s="171" t="s">
        <v>37</v>
      </c>
      <c r="AB217" s="171" t="s">
        <v>37</v>
      </c>
      <c r="AC217" s="171" t="s">
        <v>37</v>
      </c>
    </row>
    <row r="218" ht="11.25" customHeight="1">
      <c r="A218" s="74"/>
      <c r="D218" s="153" t="s">
        <v>599</v>
      </c>
      <c r="E218" s="154" t="s">
        <v>114</v>
      </c>
      <c r="F218" s="155" t="s">
        <v>597</v>
      </c>
      <c r="G218" s="154" t="s">
        <v>590</v>
      </c>
      <c r="H218" s="154" t="s">
        <v>591</v>
      </c>
      <c r="I218" s="158" t="s">
        <v>539</v>
      </c>
      <c r="J218" s="156"/>
      <c r="K218" s="155" t="s">
        <v>598</v>
      </c>
      <c r="L218" s="160">
        <v>2</v>
      </c>
      <c r="M218" s="151" t="s">
        <v>261</v>
      </c>
      <c r="N218" s="147">
        <f>IF(("Default"&lt;&gt;"Reference probe"),"N","Y")</f>
      </c>
      <c r="O218" s="171" t="s">
        <v>37</v>
      </c>
      <c r="P218" s="171" t="s">
        <v>37</v>
      </c>
      <c r="Q218" s="171" t="s">
        <v>37</v>
      </c>
      <c r="R218" s="171" t="s">
        <v>37</v>
      </c>
      <c r="S218" s="171" t="s">
        <v>37</v>
      </c>
      <c r="T218" s="171" t="s">
        <v>37</v>
      </c>
      <c r="U218" s="171" t="s">
        <v>37</v>
      </c>
      <c r="V218" s="171" t="s">
        <v>37</v>
      </c>
      <c r="W218" s="171" t="s">
        <v>37</v>
      </c>
      <c r="X218" s="171" t="s">
        <v>37</v>
      </c>
      <c r="Y218" s="171" t="s">
        <v>37</v>
      </c>
      <c r="Z218" s="171" t="s">
        <v>37</v>
      </c>
      <c r="AA218" s="171" t="s">
        <v>37</v>
      </c>
      <c r="AB218" s="171" t="s">
        <v>37</v>
      </c>
      <c r="AC218" s="171" t="s">
        <v>37</v>
      </c>
    </row>
    <row r="219" ht="11.25" customHeight="1">
      <c r="A219" s="74"/>
      <c r="D219" s="153" t="s">
        <v>600</v>
      </c>
      <c r="E219" s="154" t="s">
        <v>114</v>
      </c>
      <c r="F219" s="155" t="s">
        <v>601</v>
      </c>
      <c r="G219" s="154" t="s">
        <v>590</v>
      </c>
      <c r="H219" s="154" t="s">
        <v>591</v>
      </c>
      <c r="I219" s="158" t="s">
        <v>151</v>
      </c>
      <c r="J219" s="156"/>
      <c r="K219" s="155" t="s">
        <v>594</v>
      </c>
      <c r="L219" s="160">
        <v>2</v>
      </c>
      <c r="M219" s="151" t="s">
        <v>258</v>
      </c>
      <c r="N219" s="147">
        <f>IF(("Default"&lt;&gt;"Reference probe"),"N","Y")</f>
      </c>
      <c r="O219" s="171" t="s">
        <v>37</v>
      </c>
      <c r="P219" s="171" t="s">
        <v>37</v>
      </c>
      <c r="Q219" s="171" t="s">
        <v>37</v>
      </c>
      <c r="R219" s="171" t="s">
        <v>37</v>
      </c>
      <c r="S219" s="171" t="s">
        <v>37</v>
      </c>
      <c r="T219" s="171" t="s">
        <v>37</v>
      </c>
      <c r="U219" s="171" t="s">
        <v>37</v>
      </c>
      <c r="V219" s="171" t="s">
        <v>37</v>
      </c>
      <c r="W219" s="171" t="s">
        <v>37</v>
      </c>
      <c r="X219" s="171" t="s">
        <v>37</v>
      </c>
      <c r="Y219" s="171" t="s">
        <v>37</v>
      </c>
      <c r="Z219" s="171" t="s">
        <v>37</v>
      </c>
      <c r="AA219" s="171" t="s">
        <v>37</v>
      </c>
      <c r="AB219" s="171" t="s">
        <v>37</v>
      </c>
      <c r="AC219" s="171" t="s">
        <v>37</v>
      </c>
    </row>
    <row r="220" ht="11.25" customHeight="1">
      <c r="A220" s="74"/>
      <c r="D220" s="153" t="s">
        <v>602</v>
      </c>
      <c r="E220" s="154" t="s">
        <v>114</v>
      </c>
      <c r="F220" s="155" t="s">
        <v>601</v>
      </c>
      <c r="G220" s="154" t="s">
        <v>590</v>
      </c>
      <c r="H220" s="154" t="s">
        <v>591</v>
      </c>
      <c r="I220" s="158" t="s">
        <v>151</v>
      </c>
      <c r="J220" s="156"/>
      <c r="K220" s="155" t="s">
        <v>603</v>
      </c>
      <c r="L220" s="160">
        <v>2</v>
      </c>
      <c r="M220" s="151"/>
      <c r="N220" s="147">
        <f>IF(("Default"&lt;&gt;"Reference probe"),"N","Y")</f>
      </c>
      <c r="O220" s="171" t="s">
        <v>37</v>
      </c>
      <c r="P220" s="171" t="s">
        <v>37</v>
      </c>
      <c r="Q220" s="171" t="s">
        <v>37</v>
      </c>
      <c r="R220" s="171" t="s">
        <v>37</v>
      </c>
      <c r="S220" s="171" t="s">
        <v>37</v>
      </c>
      <c r="T220" s="171" t="s">
        <v>37</v>
      </c>
      <c r="U220" s="171" t="s">
        <v>37</v>
      </c>
      <c r="V220" s="171" t="s">
        <v>37</v>
      </c>
      <c r="W220" s="171" t="s">
        <v>37</v>
      </c>
      <c r="X220" s="171" t="s">
        <v>37</v>
      </c>
      <c r="Y220" s="171" t="s">
        <v>37</v>
      </c>
      <c r="Z220" s="171" t="s">
        <v>37</v>
      </c>
      <c r="AA220" s="171" t="s">
        <v>37</v>
      </c>
      <c r="AB220" s="171" t="s">
        <v>37</v>
      </c>
      <c r="AC220" s="171" t="s">
        <v>37</v>
      </c>
    </row>
    <row r="221" ht="11.25" customHeight="1">
      <c r="A221" s="74"/>
      <c r="D221" s="153" t="s">
        <v>604</v>
      </c>
      <c r="E221" s="154" t="s">
        <v>114</v>
      </c>
      <c r="F221" s="155" t="s">
        <v>605</v>
      </c>
      <c r="G221" s="154" t="s">
        <v>590</v>
      </c>
      <c r="H221" s="154" t="s">
        <v>591</v>
      </c>
      <c r="I221" s="158" t="s">
        <v>202</v>
      </c>
      <c r="J221" s="156"/>
      <c r="K221" s="155" t="s">
        <v>606</v>
      </c>
      <c r="L221" s="160">
        <v>2</v>
      </c>
      <c r="M221" s="151" t="s">
        <v>261</v>
      </c>
      <c r="N221" s="147">
        <f>IF(("Default"&lt;&gt;"Reference probe"),"N","Y")</f>
      </c>
      <c r="O221" s="171" t="s">
        <v>37</v>
      </c>
      <c r="P221" s="171" t="s">
        <v>37</v>
      </c>
      <c r="Q221" s="171" t="s">
        <v>37</v>
      </c>
      <c r="R221" s="171" t="s">
        <v>37</v>
      </c>
      <c r="S221" s="171" t="s">
        <v>37</v>
      </c>
      <c r="T221" s="171" t="s">
        <v>37</v>
      </c>
      <c r="U221" s="171" t="s">
        <v>37</v>
      </c>
      <c r="V221" s="171" t="s">
        <v>37</v>
      </c>
      <c r="W221" s="171" t="s">
        <v>37</v>
      </c>
      <c r="X221" s="171" t="s">
        <v>37</v>
      </c>
      <c r="Y221" s="171" t="s">
        <v>37</v>
      </c>
      <c r="Z221" s="171" t="s">
        <v>37</v>
      </c>
      <c r="AA221" s="171" t="s">
        <v>37</v>
      </c>
      <c r="AB221" s="171" t="s">
        <v>37</v>
      </c>
      <c r="AC221" s="171" t="s">
        <v>37</v>
      </c>
    </row>
    <row r="222" ht="11.25" customHeight="1">
      <c r="A222" s="74"/>
      <c r="D222" s="153" t="s">
        <v>607</v>
      </c>
      <c r="E222" s="154" t="s">
        <v>114</v>
      </c>
      <c r="F222" s="155" t="s">
        <v>605</v>
      </c>
      <c r="G222" s="154" t="s">
        <v>590</v>
      </c>
      <c r="H222" s="154" t="s">
        <v>591</v>
      </c>
      <c r="I222" s="158" t="s">
        <v>154</v>
      </c>
      <c r="J222" s="156"/>
      <c r="K222" s="155" t="s">
        <v>608</v>
      </c>
      <c r="L222" s="160">
        <v>2</v>
      </c>
      <c r="M222" s="151"/>
      <c r="N222" s="147">
        <f>IF(("Default"&lt;&gt;"Reference probe"),"N","Y")</f>
      </c>
      <c r="O222" s="171" t="s">
        <v>37</v>
      </c>
      <c r="P222" s="171" t="s">
        <v>37</v>
      </c>
      <c r="Q222" s="171" t="s">
        <v>37</v>
      </c>
      <c r="R222" s="171" t="s">
        <v>37</v>
      </c>
      <c r="S222" s="171" t="s">
        <v>37</v>
      </c>
      <c r="T222" s="171" t="s">
        <v>37</v>
      </c>
      <c r="U222" s="171" t="s">
        <v>37</v>
      </c>
      <c r="V222" s="171" t="s">
        <v>37</v>
      </c>
      <c r="W222" s="171" t="s">
        <v>37</v>
      </c>
      <c r="X222" s="171" t="s">
        <v>37</v>
      </c>
      <c r="Y222" s="171" t="s">
        <v>37</v>
      </c>
      <c r="Z222" s="171" t="s">
        <v>37</v>
      </c>
      <c r="AA222" s="171" t="s">
        <v>37</v>
      </c>
      <c r="AB222" s="171" t="s">
        <v>37</v>
      </c>
      <c r="AC222" s="171" t="s">
        <v>37</v>
      </c>
    </row>
    <row r="223" ht="11.25" customHeight="1">
      <c r="A223" s="74"/>
      <c r="D223" s="153" t="s">
        <v>609</v>
      </c>
      <c r="E223" s="154" t="s">
        <v>114</v>
      </c>
      <c r="F223" s="155" t="s">
        <v>605</v>
      </c>
      <c r="G223" s="154" t="s">
        <v>590</v>
      </c>
      <c r="H223" s="154" t="s">
        <v>591</v>
      </c>
      <c r="I223" s="158" t="s">
        <v>154</v>
      </c>
      <c r="J223" s="156"/>
      <c r="K223" s="155" t="s">
        <v>610</v>
      </c>
      <c r="L223" s="160">
        <v>2</v>
      </c>
      <c r="M223" s="151" t="s">
        <v>207</v>
      </c>
      <c r="N223" s="147">
        <f>IF(("Default"&lt;&gt;"Reference probe"),"N","Y")</f>
      </c>
      <c r="O223" s="171" t="s">
        <v>37</v>
      </c>
      <c r="P223" s="171" t="s">
        <v>37</v>
      </c>
      <c r="Q223" s="171" t="s">
        <v>37</v>
      </c>
      <c r="R223" s="171" t="s">
        <v>37</v>
      </c>
      <c r="S223" s="171" t="s">
        <v>37</v>
      </c>
      <c r="T223" s="171" t="s">
        <v>37</v>
      </c>
      <c r="U223" s="171" t="s">
        <v>37</v>
      </c>
      <c r="V223" s="171" t="s">
        <v>37</v>
      </c>
      <c r="W223" s="171" t="s">
        <v>37</v>
      </c>
      <c r="X223" s="171" t="s">
        <v>37</v>
      </c>
      <c r="Y223" s="171" t="s">
        <v>37</v>
      </c>
      <c r="Z223" s="171" t="s">
        <v>37</v>
      </c>
      <c r="AA223" s="171" t="s">
        <v>37</v>
      </c>
      <c r="AB223" s="171" t="s">
        <v>37</v>
      </c>
      <c r="AC223" s="171" t="s">
        <v>37</v>
      </c>
    </row>
    <row r="224" ht="11.25" customHeight="1">
      <c r="A224" s="74"/>
      <c r="D224" s="153" t="s">
        <v>611</v>
      </c>
      <c r="E224" s="154" t="s">
        <v>114</v>
      </c>
      <c r="F224" s="155" t="s">
        <v>612</v>
      </c>
      <c r="G224" s="154" t="s">
        <v>590</v>
      </c>
      <c r="H224" s="154" t="s">
        <v>591</v>
      </c>
      <c r="I224" s="158" t="s">
        <v>154</v>
      </c>
      <c r="J224" s="156"/>
      <c r="K224" s="155" t="s">
        <v>613</v>
      </c>
      <c r="L224" s="160">
        <v>2</v>
      </c>
      <c r="M224" s="151" t="s">
        <v>200</v>
      </c>
      <c r="N224" s="147">
        <f>IF(("Default"&lt;&gt;"Reference probe"),"N","Y")</f>
      </c>
      <c r="O224" s="171" t="s">
        <v>37</v>
      </c>
      <c r="P224" s="171" t="s">
        <v>37</v>
      </c>
      <c r="Q224" s="171" t="s">
        <v>37</v>
      </c>
      <c r="R224" s="171" t="s">
        <v>37</v>
      </c>
      <c r="S224" s="171" t="s">
        <v>37</v>
      </c>
      <c r="T224" s="171" t="s">
        <v>37</v>
      </c>
      <c r="U224" s="171" t="s">
        <v>37</v>
      </c>
      <c r="V224" s="171" t="s">
        <v>37</v>
      </c>
      <c r="W224" s="171" t="s">
        <v>37</v>
      </c>
      <c r="X224" s="171" t="s">
        <v>37</v>
      </c>
      <c r="Y224" s="171" t="s">
        <v>37</v>
      </c>
      <c r="Z224" s="171" t="s">
        <v>37</v>
      </c>
      <c r="AA224" s="171" t="s">
        <v>37</v>
      </c>
      <c r="AB224" s="171" t="s">
        <v>37</v>
      </c>
      <c r="AC224" s="171" t="s">
        <v>37</v>
      </c>
    </row>
    <row r="225" ht="11.25" customHeight="1">
      <c r="A225" s="74"/>
      <c r="D225" s="153" t="s">
        <v>614</v>
      </c>
      <c r="E225" s="154" t="s">
        <v>114</v>
      </c>
      <c r="F225" s="155" t="s">
        <v>615</v>
      </c>
      <c r="G225" s="154" t="s">
        <v>590</v>
      </c>
      <c r="H225" s="154" t="s">
        <v>591</v>
      </c>
      <c r="I225" s="158" t="s">
        <v>154</v>
      </c>
      <c r="J225" s="156"/>
      <c r="K225" s="155" t="s">
        <v>616</v>
      </c>
      <c r="L225" s="160">
        <v>2</v>
      </c>
      <c r="M225" s="151" t="s">
        <v>258</v>
      </c>
      <c r="N225" s="147">
        <f>IF(("Default"&lt;&gt;"Reference probe"),"N","Y")</f>
      </c>
      <c r="O225" s="171" t="s">
        <v>37</v>
      </c>
      <c r="P225" s="171" t="s">
        <v>37</v>
      </c>
      <c r="Q225" s="171" t="s">
        <v>37</v>
      </c>
      <c r="R225" s="171" t="s">
        <v>37</v>
      </c>
      <c r="S225" s="171" t="s">
        <v>37</v>
      </c>
      <c r="T225" s="171" t="s">
        <v>37</v>
      </c>
      <c r="U225" s="171" t="s">
        <v>37</v>
      </c>
      <c r="V225" s="171" t="s">
        <v>37</v>
      </c>
      <c r="W225" s="171" t="s">
        <v>37</v>
      </c>
      <c r="X225" s="171" t="s">
        <v>37</v>
      </c>
      <c r="Y225" s="171" t="s">
        <v>37</v>
      </c>
      <c r="Z225" s="171" t="s">
        <v>37</v>
      </c>
      <c r="AA225" s="171" t="s">
        <v>37</v>
      </c>
      <c r="AB225" s="171" t="s">
        <v>37</v>
      </c>
      <c r="AC225" s="171" t="s">
        <v>37</v>
      </c>
    </row>
    <row r="226" ht="11.25" customHeight="1">
      <c r="A226" s="74"/>
      <c r="D226" s="153" t="s">
        <v>617</v>
      </c>
      <c r="E226" s="154" t="s">
        <v>114</v>
      </c>
      <c r="F226" s="155" t="s">
        <v>615</v>
      </c>
      <c r="G226" s="154" t="s">
        <v>590</v>
      </c>
      <c r="H226" s="154" t="s">
        <v>591</v>
      </c>
      <c r="I226" s="158" t="s">
        <v>154</v>
      </c>
      <c r="J226" s="156"/>
      <c r="K226" s="155" t="s">
        <v>618</v>
      </c>
      <c r="L226" s="160">
        <v>2</v>
      </c>
      <c r="M226" s="151" t="s">
        <v>200</v>
      </c>
      <c r="N226" s="147">
        <f>IF(("Default"&lt;&gt;"Reference probe"),"N","Y")</f>
      </c>
      <c r="O226" s="171" t="s">
        <v>37</v>
      </c>
      <c r="P226" s="171" t="s">
        <v>37</v>
      </c>
      <c r="Q226" s="171" t="s">
        <v>37</v>
      </c>
      <c r="R226" s="171" t="s">
        <v>37</v>
      </c>
      <c r="S226" s="171" t="s">
        <v>37</v>
      </c>
      <c r="T226" s="171" t="s">
        <v>37</v>
      </c>
      <c r="U226" s="171" t="s">
        <v>37</v>
      </c>
      <c r="V226" s="171" t="s">
        <v>37</v>
      </c>
      <c r="W226" s="171" t="s">
        <v>37</v>
      </c>
      <c r="X226" s="171" t="s">
        <v>37</v>
      </c>
      <c r="Y226" s="171" t="s">
        <v>37</v>
      </c>
      <c r="Z226" s="171" t="s">
        <v>37</v>
      </c>
      <c r="AA226" s="171" t="s">
        <v>37</v>
      </c>
      <c r="AB226" s="171" t="s">
        <v>37</v>
      </c>
      <c r="AC226" s="171" t="s">
        <v>37</v>
      </c>
    </row>
    <row r="227" ht="11.25" customHeight="1">
      <c r="A227" s="74"/>
      <c r="D227" s="153" t="s">
        <v>619</v>
      </c>
      <c r="E227" s="154" t="s">
        <v>114</v>
      </c>
      <c r="F227" s="155" t="s">
        <v>620</v>
      </c>
      <c r="G227" s="154" t="s">
        <v>621</v>
      </c>
      <c r="H227" s="154" t="s">
        <v>622</v>
      </c>
      <c r="I227" s="158" t="s">
        <v>154</v>
      </c>
      <c r="J227" s="156"/>
      <c r="K227" s="155" t="s">
        <v>623</v>
      </c>
      <c r="L227" s="160">
        <v>2</v>
      </c>
      <c r="M227" s="151" t="s">
        <v>174</v>
      </c>
      <c r="N227" s="147">
        <f>IF(("Default"&lt;&gt;"Reference probe"),"N","Y")</f>
      </c>
      <c r="O227" s="171" t="s">
        <v>37</v>
      </c>
      <c r="P227" s="171" t="s">
        <v>37</v>
      </c>
      <c r="Q227" s="171" t="s">
        <v>37</v>
      </c>
      <c r="R227" s="171" t="s">
        <v>37</v>
      </c>
      <c r="S227" s="171" t="s">
        <v>37</v>
      </c>
      <c r="T227" s="171" t="s">
        <v>37</v>
      </c>
      <c r="U227" s="171" t="s">
        <v>37</v>
      </c>
      <c r="V227" s="171" t="s">
        <v>37</v>
      </c>
      <c r="W227" s="171" t="s">
        <v>37</v>
      </c>
      <c r="X227" s="171" t="s">
        <v>37</v>
      </c>
      <c r="Y227" s="171" t="s">
        <v>37</v>
      </c>
      <c r="Z227" s="171" t="s">
        <v>37</v>
      </c>
      <c r="AA227" s="171" t="s">
        <v>37</v>
      </c>
      <c r="AB227" s="171" t="s">
        <v>37</v>
      </c>
      <c r="AC227" s="171" t="s">
        <v>37</v>
      </c>
    </row>
    <row r="228" ht="11.25" customHeight="1">
      <c r="A228" s="74"/>
      <c r="D228" s="153" t="s">
        <v>624</v>
      </c>
      <c r="E228" s="154" t="s">
        <v>114</v>
      </c>
      <c r="F228" s="155" t="s">
        <v>625</v>
      </c>
      <c r="G228" s="154" t="s">
        <v>621</v>
      </c>
      <c r="H228" s="154" t="s">
        <v>622</v>
      </c>
      <c r="I228" s="158" t="s">
        <v>202</v>
      </c>
      <c r="J228" s="156"/>
      <c r="K228" s="155" t="s">
        <v>626</v>
      </c>
      <c r="L228" s="160">
        <v>2</v>
      </c>
      <c r="M228" s="151" t="s">
        <v>200</v>
      </c>
      <c r="N228" s="147">
        <f>IF(("Default"&lt;&gt;"Reference probe"),"N","Y")</f>
      </c>
      <c r="O228" s="171" t="s">
        <v>37</v>
      </c>
      <c r="P228" s="171" t="s">
        <v>37</v>
      </c>
      <c r="Q228" s="171" t="s">
        <v>37</v>
      </c>
      <c r="R228" s="171" t="s">
        <v>37</v>
      </c>
      <c r="S228" s="171" t="s">
        <v>37</v>
      </c>
      <c r="T228" s="171" t="s">
        <v>37</v>
      </c>
      <c r="U228" s="171" t="s">
        <v>37</v>
      </c>
      <c r="V228" s="171" t="s">
        <v>37</v>
      </c>
      <c r="W228" s="171" t="s">
        <v>37</v>
      </c>
      <c r="X228" s="171" t="s">
        <v>37</v>
      </c>
      <c r="Y228" s="171" t="s">
        <v>37</v>
      </c>
      <c r="Z228" s="171" t="s">
        <v>37</v>
      </c>
      <c r="AA228" s="171" t="s">
        <v>37</v>
      </c>
      <c r="AB228" s="171" t="s">
        <v>37</v>
      </c>
      <c r="AC228" s="171" t="s">
        <v>37</v>
      </c>
    </row>
    <row r="229" ht="11.25" customHeight="1">
      <c r="A229" s="74"/>
      <c r="D229" s="153" t="s">
        <v>627</v>
      </c>
      <c r="E229" s="154" t="s">
        <v>114</v>
      </c>
      <c r="F229" s="155" t="s">
        <v>628</v>
      </c>
      <c r="G229" s="154" t="s">
        <v>621</v>
      </c>
      <c r="H229" s="154" t="s">
        <v>622</v>
      </c>
      <c r="I229" s="158" t="s">
        <v>151</v>
      </c>
      <c r="J229" s="156"/>
      <c r="K229" s="155" t="s">
        <v>629</v>
      </c>
      <c r="L229" s="160">
        <v>2</v>
      </c>
      <c r="M229" s="151"/>
      <c r="N229" s="147">
        <f>IF(("Default"&lt;&gt;"Reference probe"),"N","Y")</f>
      </c>
      <c r="O229" s="171" t="s">
        <v>37</v>
      </c>
      <c r="P229" s="171" t="s">
        <v>37</v>
      </c>
      <c r="Q229" s="171" t="s">
        <v>37</v>
      </c>
      <c r="R229" s="171" t="s">
        <v>37</v>
      </c>
      <c r="S229" s="171" t="s">
        <v>37</v>
      </c>
      <c r="T229" s="171" t="s">
        <v>37</v>
      </c>
      <c r="U229" s="171" t="s">
        <v>37</v>
      </c>
      <c r="V229" s="171" t="s">
        <v>37</v>
      </c>
      <c r="W229" s="171" t="s">
        <v>37</v>
      </c>
      <c r="X229" s="171" t="s">
        <v>37</v>
      </c>
      <c r="Y229" s="171" t="s">
        <v>37</v>
      </c>
      <c r="Z229" s="171" t="s">
        <v>37</v>
      </c>
      <c r="AA229" s="171" t="s">
        <v>37</v>
      </c>
      <c r="AB229" s="171" t="s">
        <v>37</v>
      </c>
      <c r="AC229" s="171" t="s">
        <v>37</v>
      </c>
    </row>
    <row r="230" ht="11.25" customHeight="1">
      <c r="A230" s="74"/>
      <c r="D230" s="153" t="s">
        <v>630</v>
      </c>
      <c r="E230" s="154" t="s">
        <v>114</v>
      </c>
      <c r="F230" s="155" t="s">
        <v>628</v>
      </c>
      <c r="G230" s="154" t="s">
        <v>621</v>
      </c>
      <c r="H230" s="154" t="s">
        <v>622</v>
      </c>
      <c r="I230" s="158" t="s">
        <v>151</v>
      </c>
      <c r="J230" s="156"/>
      <c r="K230" s="155" t="s">
        <v>631</v>
      </c>
      <c r="L230" s="160">
        <v>2</v>
      </c>
      <c r="M230" s="151"/>
      <c r="N230" s="147">
        <f>IF(("Default"&lt;&gt;"Reference probe"),"N","Y")</f>
      </c>
      <c r="O230" s="171" t="s">
        <v>37</v>
      </c>
      <c r="P230" s="171" t="s">
        <v>37</v>
      </c>
      <c r="Q230" s="171" t="s">
        <v>37</v>
      </c>
      <c r="R230" s="171" t="s">
        <v>37</v>
      </c>
      <c r="S230" s="171" t="s">
        <v>37</v>
      </c>
      <c r="T230" s="171" t="s">
        <v>37</v>
      </c>
      <c r="U230" s="171" t="s">
        <v>37</v>
      </c>
      <c r="V230" s="171" t="s">
        <v>37</v>
      </c>
      <c r="W230" s="171" t="s">
        <v>37</v>
      </c>
      <c r="X230" s="171" t="s">
        <v>37</v>
      </c>
      <c r="Y230" s="171" t="s">
        <v>37</v>
      </c>
      <c r="Z230" s="171" t="s">
        <v>37</v>
      </c>
      <c r="AA230" s="171" t="s">
        <v>37</v>
      </c>
      <c r="AB230" s="171" t="s">
        <v>37</v>
      </c>
      <c r="AC230" s="171" t="s">
        <v>37</v>
      </c>
    </row>
    <row r="231" ht="11.25" customHeight="1">
      <c r="A231" s="74"/>
      <c r="D231" s="153" t="s">
        <v>632</v>
      </c>
      <c r="E231" s="154" t="s">
        <v>114</v>
      </c>
      <c r="F231" s="155" t="s">
        <v>633</v>
      </c>
      <c r="G231" s="154" t="s">
        <v>621</v>
      </c>
      <c r="H231" s="154" t="s">
        <v>622</v>
      </c>
      <c r="I231" s="158" t="s">
        <v>539</v>
      </c>
      <c r="J231" s="156"/>
      <c r="K231" s="155" t="s">
        <v>634</v>
      </c>
      <c r="L231" s="160">
        <v>2</v>
      </c>
      <c r="M231" s="151"/>
      <c r="N231" s="147">
        <f>IF(("Reference probe"&lt;&gt;"Reference probe"),"N","Y")</f>
      </c>
      <c r="O231" s="171" t="s">
        <v>37</v>
      </c>
      <c r="P231" s="171" t="s">
        <v>37</v>
      </c>
      <c r="Q231" s="171" t="s">
        <v>37</v>
      </c>
      <c r="R231" s="171" t="s">
        <v>37</v>
      </c>
      <c r="S231" s="171" t="s">
        <v>37</v>
      </c>
      <c r="T231" s="171" t="s">
        <v>37</v>
      </c>
      <c r="U231" s="171" t="s">
        <v>37</v>
      </c>
      <c r="V231" s="171" t="s">
        <v>37</v>
      </c>
      <c r="W231" s="171" t="s">
        <v>37</v>
      </c>
      <c r="X231" s="171" t="s">
        <v>37</v>
      </c>
      <c r="Y231" s="171" t="s">
        <v>37</v>
      </c>
      <c r="Z231" s="171" t="s">
        <v>37</v>
      </c>
      <c r="AA231" s="171" t="s">
        <v>37</v>
      </c>
      <c r="AB231" s="171" t="s">
        <v>37</v>
      </c>
      <c r="AC231" s="171" t="s">
        <v>37</v>
      </c>
    </row>
    <row r="232" ht="11.25" customHeight="1">
      <c r="A232" s="74"/>
      <c r="D232" s="153" t="s">
        <v>635</v>
      </c>
      <c r="E232" s="154" t="s">
        <v>114</v>
      </c>
      <c r="F232" s="155" t="s">
        <v>633</v>
      </c>
      <c r="G232" s="154" t="s">
        <v>621</v>
      </c>
      <c r="H232" s="154" t="s">
        <v>622</v>
      </c>
      <c r="I232" s="158" t="s">
        <v>539</v>
      </c>
      <c r="J232" s="156"/>
      <c r="K232" s="155" t="s">
        <v>636</v>
      </c>
      <c r="L232" s="160">
        <v>2</v>
      </c>
      <c r="M232" s="151"/>
      <c r="N232" s="147">
        <f>IF(("Reference probe"&lt;&gt;"Reference probe"),"N","Y")</f>
      </c>
      <c r="O232" s="171" t="s">
        <v>37</v>
      </c>
      <c r="P232" s="171" t="s">
        <v>37</v>
      </c>
      <c r="Q232" s="171" t="s">
        <v>37</v>
      </c>
      <c r="R232" s="171" t="s">
        <v>37</v>
      </c>
      <c r="S232" s="171" t="s">
        <v>37</v>
      </c>
      <c r="T232" s="171" t="s">
        <v>37</v>
      </c>
      <c r="U232" s="171" t="s">
        <v>37</v>
      </c>
      <c r="V232" s="171" t="s">
        <v>37</v>
      </c>
      <c r="W232" s="171" t="s">
        <v>37</v>
      </c>
      <c r="X232" s="171" t="s">
        <v>37</v>
      </c>
      <c r="Y232" s="171" t="s">
        <v>37</v>
      </c>
      <c r="Z232" s="171" t="s">
        <v>37</v>
      </c>
      <c r="AA232" s="171" t="s">
        <v>37</v>
      </c>
      <c r="AB232" s="171" t="s">
        <v>37</v>
      </c>
      <c r="AC232" s="171" t="s">
        <v>37</v>
      </c>
    </row>
    <row r="233" ht="11.25" customHeight="1">
      <c r="A233" s="74"/>
      <c r="D233" s="153" t="s">
        <v>637</v>
      </c>
      <c r="E233" s="154" t="s">
        <v>114</v>
      </c>
      <c r="F233" s="155" t="s">
        <v>638</v>
      </c>
      <c r="G233" s="154" t="s">
        <v>621</v>
      </c>
      <c r="H233" s="154" t="s">
        <v>622</v>
      </c>
      <c r="I233" s="158" t="s">
        <v>148</v>
      </c>
      <c r="J233" s="156"/>
      <c r="K233" s="155" t="s">
        <v>639</v>
      </c>
      <c r="L233" s="160">
        <v>2</v>
      </c>
      <c r="M233" s="151"/>
      <c r="N233" s="147">
        <f>IF(("Default"&lt;&gt;"Reference probe"),"N","Y")</f>
      </c>
      <c r="O233" s="171" t="s">
        <v>37</v>
      </c>
      <c r="P233" s="171" t="s">
        <v>37</v>
      </c>
      <c r="Q233" s="171" t="s">
        <v>37</v>
      </c>
      <c r="R233" s="171" t="s">
        <v>37</v>
      </c>
      <c r="S233" s="171" t="s">
        <v>37</v>
      </c>
      <c r="T233" s="171" t="s">
        <v>37</v>
      </c>
      <c r="U233" s="171" t="s">
        <v>37</v>
      </c>
      <c r="V233" s="171" t="s">
        <v>37</v>
      </c>
      <c r="W233" s="171" t="s">
        <v>37</v>
      </c>
      <c r="X233" s="171" t="s">
        <v>37</v>
      </c>
      <c r="Y233" s="171" t="s">
        <v>37</v>
      </c>
      <c r="Z233" s="171" t="s">
        <v>37</v>
      </c>
      <c r="AA233" s="171" t="s">
        <v>37</v>
      </c>
      <c r="AB233" s="171" t="s">
        <v>37</v>
      </c>
      <c r="AC233" s="171" t="s">
        <v>37</v>
      </c>
    </row>
    <row r="234" ht="11.25" customHeight="1">
      <c r="A234" s="74"/>
      <c r="D234" s="153" t="s">
        <v>640</v>
      </c>
      <c r="E234" s="154" t="s">
        <v>114</v>
      </c>
      <c r="F234" s="155" t="s">
        <v>641</v>
      </c>
      <c r="G234" s="154" t="s">
        <v>621</v>
      </c>
      <c r="H234" s="154" t="s">
        <v>622</v>
      </c>
      <c r="I234" s="158" t="s">
        <v>145</v>
      </c>
      <c r="J234" s="156"/>
      <c r="K234" s="155"/>
      <c r="L234" s="160">
        <v>2</v>
      </c>
      <c r="M234" s="151"/>
      <c r="N234" s="147">
        <f>IF(("Default"&lt;&gt;"Reference probe"),"N","Y")</f>
      </c>
      <c r="O234" s="171" t="s">
        <v>37</v>
      </c>
      <c r="P234" s="171" t="s">
        <v>37</v>
      </c>
      <c r="Q234" s="171" t="s">
        <v>37</v>
      </c>
      <c r="R234" s="171" t="s">
        <v>37</v>
      </c>
      <c r="S234" s="171" t="s">
        <v>37</v>
      </c>
      <c r="T234" s="171" t="s">
        <v>37</v>
      </c>
      <c r="U234" s="171" t="s">
        <v>37</v>
      </c>
      <c r="V234" s="171" t="s">
        <v>37</v>
      </c>
      <c r="W234" s="171" t="s">
        <v>37</v>
      </c>
      <c r="X234" s="171" t="s">
        <v>37</v>
      </c>
      <c r="Y234" s="171" t="s">
        <v>37</v>
      </c>
      <c r="Z234" s="171" t="s">
        <v>37</v>
      </c>
      <c r="AA234" s="171" t="s">
        <v>37</v>
      </c>
      <c r="AB234" s="171" t="s">
        <v>37</v>
      </c>
      <c r="AC234" s="171" t="s">
        <v>37</v>
      </c>
    </row>
    <row r="235" ht="11.25" customHeight="1">
      <c r="A235" s="74"/>
      <c r="D235" s="153" t="s">
        <v>642</v>
      </c>
      <c r="E235" s="154" t="s">
        <v>114</v>
      </c>
      <c r="F235" s="155" t="s">
        <v>643</v>
      </c>
      <c r="G235" s="154" t="s">
        <v>621</v>
      </c>
      <c r="H235" s="154" t="s">
        <v>622</v>
      </c>
      <c r="I235" s="158" t="s">
        <v>143</v>
      </c>
      <c r="J235" s="156"/>
      <c r="K235" s="155"/>
      <c r="L235" s="160">
        <v>2</v>
      </c>
      <c r="M235" s="151"/>
      <c r="N235" s="147">
        <f>IF(("Default"&lt;&gt;"Reference probe"),"N","Y")</f>
      </c>
      <c r="O235" s="171" t="s">
        <v>37</v>
      </c>
      <c r="P235" s="171" t="s">
        <v>37</v>
      </c>
      <c r="Q235" s="171" t="s">
        <v>37</v>
      </c>
      <c r="R235" s="171" t="s">
        <v>37</v>
      </c>
      <c r="S235" s="171" t="s">
        <v>37</v>
      </c>
      <c r="T235" s="171" t="s">
        <v>37</v>
      </c>
      <c r="U235" s="171" t="s">
        <v>37</v>
      </c>
      <c r="V235" s="171" t="s">
        <v>37</v>
      </c>
      <c r="W235" s="171" t="s">
        <v>37</v>
      </c>
      <c r="X235" s="171" t="s">
        <v>37</v>
      </c>
      <c r="Y235" s="171" t="s">
        <v>37</v>
      </c>
      <c r="Z235" s="171" t="s">
        <v>37</v>
      </c>
      <c r="AA235" s="171" t="s">
        <v>37</v>
      </c>
      <c r="AB235" s="171" t="s">
        <v>37</v>
      </c>
      <c r="AC235" s="171" t="s">
        <v>37</v>
      </c>
    </row>
    <row r="236" ht="11.25" customHeight="1">
      <c r="A236" s="74"/>
      <c r="D236" s="153" t="s">
        <v>644</v>
      </c>
      <c r="E236" s="154" t="s">
        <v>114</v>
      </c>
      <c r="F236" s="155" t="s">
        <v>645</v>
      </c>
      <c r="G236" s="154" t="s">
        <v>621</v>
      </c>
      <c r="H236" s="154" t="s">
        <v>622</v>
      </c>
      <c r="I236" s="158" t="s">
        <v>140</v>
      </c>
      <c r="J236" s="156"/>
      <c r="K236" s="155"/>
      <c r="L236" s="160">
        <v>2</v>
      </c>
      <c r="M236" s="151"/>
      <c r="N236" s="147">
        <f>IF(("Default"&lt;&gt;"Reference probe"),"N","Y")</f>
      </c>
      <c r="O236" s="171" t="s">
        <v>37</v>
      </c>
      <c r="P236" s="171" t="s">
        <v>37</v>
      </c>
      <c r="Q236" s="171" t="s">
        <v>37</v>
      </c>
      <c r="R236" s="171" t="s">
        <v>37</v>
      </c>
      <c r="S236" s="171" t="s">
        <v>37</v>
      </c>
      <c r="T236" s="171" t="s">
        <v>37</v>
      </c>
      <c r="U236" s="171" t="s">
        <v>37</v>
      </c>
      <c r="V236" s="171" t="s">
        <v>37</v>
      </c>
      <c r="W236" s="171" t="s">
        <v>37</v>
      </c>
      <c r="X236" s="171" t="s">
        <v>37</v>
      </c>
      <c r="Y236" s="171" t="s">
        <v>37</v>
      </c>
      <c r="Z236" s="171" t="s">
        <v>37</v>
      </c>
      <c r="AA236" s="171" t="s">
        <v>37</v>
      </c>
      <c r="AB236" s="171" t="s">
        <v>37</v>
      </c>
      <c r="AC236" s="171" t="s">
        <v>37</v>
      </c>
    </row>
    <row r="237" ht="11.25" customHeight="1">
      <c r="A237" s="74"/>
      <c r="D237" s="153" t="s">
        <v>646</v>
      </c>
      <c r="E237" s="154" t="s">
        <v>114</v>
      </c>
      <c r="F237" s="155" t="s">
        <v>645</v>
      </c>
      <c r="G237" s="154" t="s">
        <v>621</v>
      </c>
      <c r="H237" s="154" t="s">
        <v>622</v>
      </c>
      <c r="I237" s="158" t="s">
        <v>138</v>
      </c>
      <c r="J237" s="156"/>
      <c r="K237" s="155"/>
      <c r="L237" s="160">
        <v>2</v>
      </c>
      <c r="M237" s="151"/>
      <c r="N237" s="147">
        <f>IF(("Default"&lt;&gt;"Reference probe"),"N","Y")</f>
      </c>
      <c r="O237" s="171" t="s">
        <v>37</v>
      </c>
      <c r="P237" s="171" t="s">
        <v>37</v>
      </c>
      <c r="Q237" s="171" t="s">
        <v>37</v>
      </c>
      <c r="R237" s="171" t="s">
        <v>37</v>
      </c>
      <c r="S237" s="171" t="s">
        <v>37</v>
      </c>
      <c r="T237" s="171" t="s">
        <v>37</v>
      </c>
      <c r="U237" s="171" t="s">
        <v>37</v>
      </c>
      <c r="V237" s="171" t="s">
        <v>37</v>
      </c>
      <c r="W237" s="171" t="s">
        <v>37</v>
      </c>
      <c r="X237" s="171" t="s">
        <v>37</v>
      </c>
      <c r="Y237" s="171" t="s">
        <v>37</v>
      </c>
      <c r="Z237" s="171" t="s">
        <v>37</v>
      </c>
      <c r="AA237" s="171" t="s">
        <v>37</v>
      </c>
      <c r="AB237" s="171" t="s">
        <v>37</v>
      </c>
      <c r="AC237" s="171" t="s">
        <v>37</v>
      </c>
    </row>
    <row r="238" ht="11.25" customHeight="1">
      <c r="A238" s="74"/>
      <c r="D238" s="153" t="s">
        <v>647</v>
      </c>
      <c r="E238" s="154" t="s">
        <v>114</v>
      </c>
      <c r="F238" s="155" t="s">
        <v>648</v>
      </c>
      <c r="G238" s="154" t="s">
        <v>621</v>
      </c>
      <c r="H238" s="154" t="s">
        <v>622</v>
      </c>
      <c r="I238" s="158" t="s">
        <v>136</v>
      </c>
      <c r="J238" s="156"/>
      <c r="K238" s="155"/>
      <c r="L238" s="160">
        <v>2</v>
      </c>
      <c r="M238" s="151"/>
      <c r="N238" s="147">
        <f>IF(("Default"&lt;&gt;"Reference probe"),"N","Y")</f>
      </c>
      <c r="O238" s="171" t="s">
        <v>37</v>
      </c>
      <c r="P238" s="171" t="s">
        <v>37</v>
      </c>
      <c r="Q238" s="171" t="s">
        <v>37</v>
      </c>
      <c r="R238" s="171" t="s">
        <v>37</v>
      </c>
      <c r="S238" s="171" t="s">
        <v>37</v>
      </c>
      <c r="T238" s="171" t="s">
        <v>37</v>
      </c>
      <c r="U238" s="171" t="s">
        <v>37</v>
      </c>
      <c r="V238" s="171" t="s">
        <v>37</v>
      </c>
      <c r="W238" s="171" t="s">
        <v>37</v>
      </c>
      <c r="X238" s="171" t="s">
        <v>37</v>
      </c>
      <c r="Y238" s="171" t="s">
        <v>37</v>
      </c>
      <c r="Z238" s="171" t="s">
        <v>37</v>
      </c>
      <c r="AA238" s="171" t="s">
        <v>37</v>
      </c>
      <c r="AB238" s="171" t="s">
        <v>37</v>
      </c>
      <c r="AC238" s="171" t="s">
        <v>37</v>
      </c>
    </row>
    <row r="239" ht="11.25" customHeight="1">
      <c r="A239" s="74"/>
      <c r="D239" s="153" t="s">
        <v>649</v>
      </c>
      <c r="E239" s="154" t="s">
        <v>114</v>
      </c>
      <c r="F239" s="155" t="s">
        <v>650</v>
      </c>
      <c r="G239" s="154" t="s">
        <v>621</v>
      </c>
      <c r="H239" s="154" t="s">
        <v>622</v>
      </c>
      <c r="I239" s="158" t="s">
        <v>133</v>
      </c>
      <c r="J239" s="156"/>
      <c r="K239" s="155"/>
      <c r="L239" s="160">
        <v>2</v>
      </c>
      <c r="M239" s="151"/>
      <c r="N239" s="147">
        <f>IF(("Default"&lt;&gt;"Reference probe"),"N","Y")</f>
      </c>
      <c r="O239" s="171" t="s">
        <v>37</v>
      </c>
      <c r="P239" s="171" t="s">
        <v>37</v>
      </c>
      <c r="Q239" s="171" t="s">
        <v>37</v>
      </c>
      <c r="R239" s="171" t="s">
        <v>37</v>
      </c>
      <c r="S239" s="171" t="s">
        <v>37</v>
      </c>
      <c r="T239" s="171" t="s">
        <v>37</v>
      </c>
      <c r="U239" s="171" t="s">
        <v>37</v>
      </c>
      <c r="V239" s="171" t="s">
        <v>37</v>
      </c>
      <c r="W239" s="171" t="s">
        <v>37</v>
      </c>
      <c r="X239" s="171" t="s">
        <v>37</v>
      </c>
      <c r="Y239" s="171" t="s">
        <v>37</v>
      </c>
      <c r="Z239" s="171" t="s">
        <v>37</v>
      </c>
      <c r="AA239" s="171" t="s">
        <v>37</v>
      </c>
      <c r="AB239" s="171" t="s">
        <v>37</v>
      </c>
      <c r="AC239" s="171" t="s">
        <v>37</v>
      </c>
    </row>
    <row r="240" ht="11.25" customHeight="1">
      <c r="A240" s="74"/>
      <c r="D240" s="153" t="s">
        <v>651</v>
      </c>
      <c r="E240" s="154" t="s">
        <v>114</v>
      </c>
      <c r="F240" s="155" t="s">
        <v>652</v>
      </c>
      <c r="G240" s="154" t="s">
        <v>621</v>
      </c>
      <c r="H240" s="154" t="s">
        <v>622</v>
      </c>
      <c r="I240" s="158" t="s">
        <v>230</v>
      </c>
      <c r="J240" s="156"/>
      <c r="K240" s="155"/>
      <c r="L240" s="160">
        <v>2</v>
      </c>
      <c r="M240" s="151"/>
      <c r="N240" s="147">
        <f>IF(("Reference probe"&lt;&gt;"Reference probe"),"N","Y")</f>
      </c>
      <c r="O240" s="171" t="s">
        <v>37</v>
      </c>
      <c r="P240" s="171" t="s">
        <v>37</v>
      </c>
      <c r="Q240" s="171" t="s">
        <v>37</v>
      </c>
      <c r="R240" s="171" t="s">
        <v>37</v>
      </c>
      <c r="S240" s="171" t="s">
        <v>37</v>
      </c>
      <c r="T240" s="171" t="s">
        <v>37</v>
      </c>
      <c r="U240" s="171" t="s">
        <v>37</v>
      </c>
      <c r="V240" s="171" t="s">
        <v>37</v>
      </c>
      <c r="W240" s="171" t="s">
        <v>37</v>
      </c>
      <c r="X240" s="171" t="s">
        <v>37</v>
      </c>
      <c r="Y240" s="171" t="s">
        <v>37</v>
      </c>
      <c r="Z240" s="171" t="s">
        <v>37</v>
      </c>
      <c r="AA240" s="171" t="s">
        <v>37</v>
      </c>
      <c r="AB240" s="171" t="s">
        <v>37</v>
      </c>
      <c r="AC240" s="171" t="s">
        <v>37</v>
      </c>
    </row>
    <row r="241" ht="11.25" customHeight="1">
      <c r="A241" s="74"/>
      <c r="D241" s="153" t="s">
        <v>653</v>
      </c>
      <c r="E241" s="154" t="s">
        <v>114</v>
      </c>
      <c r="F241" s="155" t="s">
        <v>654</v>
      </c>
      <c r="G241" s="154" t="s">
        <v>621</v>
      </c>
      <c r="H241" s="154" t="s">
        <v>622</v>
      </c>
      <c r="I241" s="158" t="s">
        <v>131</v>
      </c>
      <c r="J241" s="156"/>
      <c r="K241" s="155"/>
      <c r="L241" s="160">
        <v>2</v>
      </c>
      <c r="M241" s="151"/>
      <c r="N241" s="147">
        <f>IF(("Reference probe"&lt;&gt;"Reference probe"),"N","Y")</f>
      </c>
      <c r="O241" s="171" t="s">
        <v>37</v>
      </c>
      <c r="P241" s="171" t="s">
        <v>37</v>
      </c>
      <c r="Q241" s="171" t="s">
        <v>37</v>
      </c>
      <c r="R241" s="171" t="s">
        <v>37</v>
      </c>
      <c r="S241" s="171" t="s">
        <v>37</v>
      </c>
      <c r="T241" s="171" t="s">
        <v>37</v>
      </c>
      <c r="U241" s="171" t="s">
        <v>37</v>
      </c>
      <c r="V241" s="171" t="s">
        <v>37</v>
      </c>
      <c r="W241" s="171" t="s">
        <v>37</v>
      </c>
      <c r="X241" s="171" t="s">
        <v>37</v>
      </c>
      <c r="Y241" s="171" t="s">
        <v>37</v>
      </c>
      <c r="Z241" s="171" t="s">
        <v>37</v>
      </c>
      <c r="AA241" s="171" t="s">
        <v>37</v>
      </c>
      <c r="AB241" s="171" t="s">
        <v>37</v>
      </c>
      <c r="AC241" s="171" t="s">
        <v>37</v>
      </c>
    </row>
    <row r="242" ht="11.25" customHeight="1">
      <c r="A242" s="74"/>
      <c r="D242" s="153" t="s">
        <v>655</v>
      </c>
      <c r="E242" s="154" t="s">
        <v>114</v>
      </c>
      <c r="F242" s="155" t="s">
        <v>656</v>
      </c>
      <c r="G242" s="154" t="s">
        <v>621</v>
      </c>
      <c r="H242" s="154" t="s">
        <v>622</v>
      </c>
      <c r="I242" s="158" t="s">
        <v>128</v>
      </c>
      <c r="J242" s="156"/>
      <c r="K242" s="155"/>
      <c r="L242" s="160">
        <v>2</v>
      </c>
      <c r="M242" s="151" t="s">
        <v>261</v>
      </c>
      <c r="N242" s="147">
        <f>IF(("Default"&lt;&gt;"Reference probe"),"N","Y")</f>
      </c>
      <c r="O242" s="171" t="s">
        <v>37</v>
      </c>
      <c r="P242" s="171" t="s">
        <v>37</v>
      </c>
      <c r="Q242" s="171" t="s">
        <v>37</v>
      </c>
      <c r="R242" s="171" t="s">
        <v>37</v>
      </c>
      <c r="S242" s="171" t="s">
        <v>37</v>
      </c>
      <c r="T242" s="171" t="s">
        <v>37</v>
      </c>
      <c r="U242" s="171" t="s">
        <v>37</v>
      </c>
      <c r="V242" s="171" t="s">
        <v>37</v>
      </c>
      <c r="W242" s="171" t="s">
        <v>37</v>
      </c>
      <c r="X242" s="171" t="s">
        <v>37</v>
      </c>
      <c r="Y242" s="171" t="s">
        <v>37</v>
      </c>
      <c r="Z242" s="171" t="s">
        <v>37</v>
      </c>
      <c r="AA242" s="171" t="s">
        <v>37</v>
      </c>
      <c r="AB242" s="171" t="s">
        <v>37</v>
      </c>
      <c r="AC242" s="171" t="s">
        <v>37</v>
      </c>
    </row>
    <row r="243" ht="11.25" customHeight="1">
      <c r="A243" s="74"/>
      <c r="D243" s="153" t="s">
        <v>657</v>
      </c>
      <c r="E243" s="154" t="s">
        <v>114</v>
      </c>
      <c r="F243" s="155" t="s">
        <v>658</v>
      </c>
      <c r="G243" s="154" t="s">
        <v>621</v>
      </c>
      <c r="H243" s="154" t="s">
        <v>622</v>
      </c>
      <c r="I243" s="158" t="s">
        <v>125</v>
      </c>
      <c r="J243" s="156"/>
      <c r="K243" s="155" t="s">
        <v>659</v>
      </c>
      <c r="L243" s="160">
        <v>2</v>
      </c>
      <c r="M243" s="151"/>
      <c r="N243" s="147">
        <f>IF(("Default"&lt;&gt;"Reference probe"),"N","Y")</f>
      </c>
      <c r="O243" s="171" t="s">
        <v>37</v>
      </c>
      <c r="P243" s="171" t="s">
        <v>37</v>
      </c>
      <c r="Q243" s="171" t="s">
        <v>37</v>
      </c>
      <c r="R243" s="171" t="s">
        <v>37</v>
      </c>
      <c r="S243" s="171" t="s">
        <v>37</v>
      </c>
      <c r="T243" s="171" t="s">
        <v>37</v>
      </c>
      <c r="U243" s="171" t="s">
        <v>37</v>
      </c>
      <c r="V243" s="171" t="s">
        <v>37</v>
      </c>
      <c r="W243" s="171" t="s">
        <v>37</v>
      </c>
      <c r="X243" s="171" t="s">
        <v>37</v>
      </c>
      <c r="Y243" s="171" t="s">
        <v>37</v>
      </c>
      <c r="Z243" s="171" t="s">
        <v>37</v>
      </c>
      <c r="AA243" s="171" t="s">
        <v>37</v>
      </c>
      <c r="AB243" s="171" t="s">
        <v>37</v>
      </c>
      <c r="AC243" s="171" t="s">
        <v>37</v>
      </c>
    </row>
    <row r="244" ht="11.25" customHeight="1">
      <c r="A244" s="74"/>
      <c r="D244" s="153" t="s">
        <v>660</v>
      </c>
      <c r="E244" s="154" t="s">
        <v>114</v>
      </c>
      <c r="F244" s="155" t="s">
        <v>661</v>
      </c>
      <c r="G244" s="154" t="s">
        <v>662</v>
      </c>
      <c r="H244" s="154" t="s">
        <v>663</v>
      </c>
      <c r="I244" s="158" t="s">
        <v>202</v>
      </c>
      <c r="J244" s="156"/>
      <c r="K244" s="155" t="s">
        <v>664</v>
      </c>
      <c r="L244" s="160">
        <v>2</v>
      </c>
      <c r="M244" s="151" t="s">
        <v>200</v>
      </c>
      <c r="N244" s="147">
        <f>IF(("Default"&lt;&gt;"Reference probe"),"N","Y")</f>
      </c>
      <c r="O244" s="171" t="s">
        <v>37</v>
      </c>
      <c r="P244" s="171" t="s">
        <v>37</v>
      </c>
      <c r="Q244" s="171" t="s">
        <v>37</v>
      </c>
      <c r="R244" s="171" t="s">
        <v>37</v>
      </c>
      <c r="S244" s="171" t="s">
        <v>37</v>
      </c>
      <c r="T244" s="171" t="s">
        <v>37</v>
      </c>
      <c r="U244" s="171" t="s">
        <v>37</v>
      </c>
      <c r="V244" s="171" t="s">
        <v>37</v>
      </c>
      <c r="W244" s="171" t="s">
        <v>37</v>
      </c>
      <c r="X244" s="171" t="s">
        <v>37</v>
      </c>
      <c r="Y244" s="171" t="s">
        <v>37</v>
      </c>
      <c r="Z244" s="171" t="s">
        <v>37</v>
      </c>
      <c r="AA244" s="171" t="s">
        <v>37</v>
      </c>
      <c r="AB244" s="171" t="s">
        <v>37</v>
      </c>
      <c r="AC244" s="171" t="s">
        <v>37</v>
      </c>
    </row>
    <row r="245" ht="11.25" customHeight="1">
      <c r="A245" s="74"/>
      <c r="D245" s="153" t="s">
        <v>665</v>
      </c>
      <c r="E245" s="154" t="s">
        <v>114</v>
      </c>
      <c r="F245" s="155" t="s">
        <v>661</v>
      </c>
      <c r="G245" s="154" t="s">
        <v>662</v>
      </c>
      <c r="H245" s="154" t="s">
        <v>663</v>
      </c>
      <c r="I245" s="158" t="s">
        <v>202</v>
      </c>
      <c r="J245" s="156"/>
      <c r="K245" s="155" t="s">
        <v>666</v>
      </c>
      <c r="L245" s="160">
        <v>2</v>
      </c>
      <c r="M245" s="151" t="s">
        <v>200</v>
      </c>
      <c r="N245" s="147">
        <f>IF(("Default"&lt;&gt;"Reference probe"),"N","Y")</f>
      </c>
      <c r="O245" s="171" t="s">
        <v>37</v>
      </c>
      <c r="P245" s="171" t="s">
        <v>37</v>
      </c>
      <c r="Q245" s="171" t="s">
        <v>37</v>
      </c>
      <c r="R245" s="171" t="s">
        <v>37</v>
      </c>
      <c r="S245" s="171" t="s">
        <v>37</v>
      </c>
      <c r="T245" s="171" t="s">
        <v>37</v>
      </c>
      <c r="U245" s="171" t="s">
        <v>37</v>
      </c>
      <c r="V245" s="171" t="s">
        <v>37</v>
      </c>
      <c r="W245" s="171" t="s">
        <v>37</v>
      </c>
      <c r="X245" s="171" t="s">
        <v>37</v>
      </c>
      <c r="Y245" s="171" t="s">
        <v>37</v>
      </c>
      <c r="Z245" s="171" t="s">
        <v>37</v>
      </c>
      <c r="AA245" s="171" t="s">
        <v>37</v>
      </c>
      <c r="AB245" s="171" t="s">
        <v>37</v>
      </c>
      <c r="AC245" s="171" t="s">
        <v>37</v>
      </c>
    </row>
    <row r="246" ht="11.25" customHeight="1">
      <c r="A246" s="74"/>
      <c r="D246" s="153" t="s">
        <v>667</v>
      </c>
      <c r="E246" s="154" t="s">
        <v>114</v>
      </c>
      <c r="F246" s="155" t="s">
        <v>661</v>
      </c>
      <c r="G246" s="154" t="s">
        <v>662</v>
      </c>
      <c r="H246" s="154" t="s">
        <v>663</v>
      </c>
      <c r="I246" s="158" t="s">
        <v>202</v>
      </c>
      <c r="J246" s="156"/>
      <c r="K246" s="155" t="s">
        <v>668</v>
      </c>
      <c r="L246" s="160">
        <v>2</v>
      </c>
      <c r="M246" s="151" t="s">
        <v>200</v>
      </c>
      <c r="N246" s="147">
        <f>IF(("Default"&lt;&gt;"Reference probe"),"N","Y")</f>
      </c>
      <c r="O246" s="171" t="s">
        <v>37</v>
      </c>
      <c r="P246" s="171" t="s">
        <v>37</v>
      </c>
      <c r="Q246" s="171" t="s">
        <v>37</v>
      </c>
      <c r="R246" s="171" t="s">
        <v>37</v>
      </c>
      <c r="S246" s="171" t="s">
        <v>37</v>
      </c>
      <c r="T246" s="171" t="s">
        <v>37</v>
      </c>
      <c r="U246" s="171" t="s">
        <v>37</v>
      </c>
      <c r="V246" s="171" t="s">
        <v>37</v>
      </c>
      <c r="W246" s="171" t="s">
        <v>37</v>
      </c>
      <c r="X246" s="171" t="s">
        <v>37</v>
      </c>
      <c r="Y246" s="171" t="s">
        <v>37</v>
      </c>
      <c r="Z246" s="171" t="s">
        <v>37</v>
      </c>
      <c r="AA246" s="171" t="s">
        <v>37</v>
      </c>
      <c r="AB246" s="171" t="s">
        <v>37</v>
      </c>
      <c r="AC246" s="171" t="s">
        <v>37</v>
      </c>
    </row>
    <row r="247" ht="11.25" customHeight="1">
      <c r="A247" s="74"/>
      <c r="D247" s="153" t="s">
        <v>669</v>
      </c>
      <c r="E247" s="154" t="s">
        <v>114</v>
      </c>
      <c r="F247" s="155" t="s">
        <v>670</v>
      </c>
      <c r="G247" s="154" t="s">
        <v>662</v>
      </c>
      <c r="H247" s="154" t="s">
        <v>671</v>
      </c>
      <c r="I247" s="158" t="s">
        <v>202</v>
      </c>
      <c r="J247" s="156"/>
      <c r="K247" s="155" t="s">
        <v>672</v>
      </c>
      <c r="L247" s="160">
        <v>2</v>
      </c>
      <c r="M247" s="151"/>
      <c r="N247" s="147">
        <f>IF(("Default"&lt;&gt;"Reference probe"),"N","Y")</f>
      </c>
      <c r="O247" s="171" t="s">
        <v>37</v>
      </c>
      <c r="P247" s="171" t="s">
        <v>37</v>
      </c>
      <c r="Q247" s="171" t="s">
        <v>37</v>
      </c>
      <c r="R247" s="171" t="s">
        <v>37</v>
      </c>
      <c r="S247" s="171" t="s">
        <v>37</v>
      </c>
      <c r="T247" s="171" t="s">
        <v>37</v>
      </c>
      <c r="U247" s="171" t="s">
        <v>37</v>
      </c>
      <c r="V247" s="171" t="s">
        <v>37</v>
      </c>
      <c r="W247" s="171" t="s">
        <v>37</v>
      </c>
      <c r="X247" s="171" t="s">
        <v>37</v>
      </c>
      <c r="Y247" s="171" t="s">
        <v>37</v>
      </c>
      <c r="Z247" s="171" t="s">
        <v>37</v>
      </c>
      <c r="AA247" s="171" t="s">
        <v>37</v>
      </c>
      <c r="AB247" s="171" t="s">
        <v>37</v>
      </c>
      <c r="AC247" s="171" t="s">
        <v>37</v>
      </c>
    </row>
    <row r="248" ht="11.25" customHeight="1">
      <c r="A248" s="74"/>
      <c r="D248" s="153" t="s">
        <v>673</v>
      </c>
      <c r="E248" s="154" t="s">
        <v>114</v>
      </c>
      <c r="F248" s="155" t="s">
        <v>670</v>
      </c>
      <c r="G248" s="154" t="s">
        <v>662</v>
      </c>
      <c r="H248" s="154" t="s">
        <v>671</v>
      </c>
      <c r="I248" s="158" t="s">
        <v>202</v>
      </c>
      <c r="J248" s="156"/>
      <c r="K248" s="155" t="s">
        <v>674</v>
      </c>
      <c r="L248" s="160">
        <v>2</v>
      </c>
      <c r="M248" s="151"/>
      <c r="N248" s="147">
        <f>IF(("Default"&lt;&gt;"Reference probe"),"N","Y")</f>
      </c>
      <c r="O248" s="171" t="s">
        <v>37</v>
      </c>
      <c r="P248" s="171" t="s">
        <v>37</v>
      </c>
      <c r="Q248" s="171" t="s">
        <v>37</v>
      </c>
      <c r="R248" s="171" t="s">
        <v>37</v>
      </c>
      <c r="S248" s="171" t="s">
        <v>37</v>
      </c>
      <c r="T248" s="171" t="s">
        <v>37</v>
      </c>
      <c r="U248" s="171" t="s">
        <v>37</v>
      </c>
      <c r="V248" s="171" t="s">
        <v>37</v>
      </c>
      <c r="W248" s="171" t="s">
        <v>37</v>
      </c>
      <c r="X248" s="171" t="s">
        <v>37</v>
      </c>
      <c r="Y248" s="171" t="s">
        <v>37</v>
      </c>
      <c r="Z248" s="171" t="s">
        <v>37</v>
      </c>
      <c r="AA248" s="171" t="s">
        <v>37</v>
      </c>
      <c r="AB248" s="171" t="s">
        <v>37</v>
      </c>
      <c r="AC248" s="171" t="s">
        <v>37</v>
      </c>
    </row>
    <row r="249" ht="11.25" customHeight="1">
      <c r="A249" s="74"/>
      <c r="D249" s="153" t="s">
        <v>675</v>
      </c>
      <c r="E249" s="154" t="s">
        <v>114</v>
      </c>
      <c r="F249" s="155" t="s">
        <v>676</v>
      </c>
      <c r="G249" s="154" t="s">
        <v>662</v>
      </c>
      <c r="H249" s="154" t="s">
        <v>671</v>
      </c>
      <c r="I249" s="158" t="s">
        <v>202</v>
      </c>
      <c r="J249" s="156"/>
      <c r="K249" s="155" t="s">
        <v>677</v>
      </c>
      <c r="L249" s="160">
        <v>2</v>
      </c>
      <c r="M249" s="151"/>
      <c r="N249" s="147">
        <f>IF(("Default"&lt;&gt;"Reference probe"),"N","Y")</f>
      </c>
      <c r="O249" s="171" t="s">
        <v>37</v>
      </c>
      <c r="P249" s="171" t="s">
        <v>37</v>
      </c>
      <c r="Q249" s="171" t="s">
        <v>37</v>
      </c>
      <c r="R249" s="171" t="s">
        <v>37</v>
      </c>
      <c r="S249" s="171" t="s">
        <v>37</v>
      </c>
      <c r="T249" s="171" t="s">
        <v>37</v>
      </c>
      <c r="U249" s="171" t="s">
        <v>37</v>
      </c>
      <c r="V249" s="171" t="s">
        <v>37</v>
      </c>
      <c r="W249" s="171" t="s">
        <v>37</v>
      </c>
      <c r="X249" s="171" t="s">
        <v>37</v>
      </c>
      <c r="Y249" s="171" t="s">
        <v>37</v>
      </c>
      <c r="Z249" s="171" t="s">
        <v>37</v>
      </c>
      <c r="AA249" s="171" t="s">
        <v>37</v>
      </c>
      <c r="AB249" s="171" t="s">
        <v>37</v>
      </c>
      <c r="AC249" s="171" t="s">
        <v>37</v>
      </c>
    </row>
    <row r="250" ht="11.25" customHeight="1">
      <c r="A250" s="74"/>
      <c r="D250" s="153" t="s">
        <v>678</v>
      </c>
      <c r="E250" s="154" t="s">
        <v>114</v>
      </c>
      <c r="F250" s="155" t="s">
        <v>679</v>
      </c>
      <c r="G250" s="154" t="s">
        <v>662</v>
      </c>
      <c r="H250" s="154" t="s">
        <v>671</v>
      </c>
      <c r="I250" s="158" t="s">
        <v>151</v>
      </c>
      <c r="J250" s="156"/>
      <c r="K250" s="155"/>
      <c r="L250" s="160">
        <v>2</v>
      </c>
      <c r="M250" s="151"/>
      <c r="N250" s="147">
        <f>IF(("Default"&lt;&gt;"Reference probe"),"N","Y")</f>
      </c>
      <c r="O250" s="171" t="s">
        <v>37</v>
      </c>
      <c r="P250" s="171" t="s">
        <v>37</v>
      </c>
      <c r="Q250" s="171" t="s">
        <v>37</v>
      </c>
      <c r="R250" s="171" t="s">
        <v>37</v>
      </c>
      <c r="S250" s="171" t="s">
        <v>37</v>
      </c>
      <c r="T250" s="171" t="s">
        <v>37</v>
      </c>
      <c r="U250" s="171" t="s">
        <v>37</v>
      </c>
      <c r="V250" s="171" t="s">
        <v>37</v>
      </c>
      <c r="W250" s="171" t="s">
        <v>37</v>
      </c>
      <c r="X250" s="171" t="s">
        <v>37</v>
      </c>
      <c r="Y250" s="171" t="s">
        <v>37</v>
      </c>
      <c r="Z250" s="171" t="s">
        <v>37</v>
      </c>
      <c r="AA250" s="171" t="s">
        <v>37</v>
      </c>
      <c r="AB250" s="171" t="s">
        <v>37</v>
      </c>
      <c r="AC250" s="171" t="s">
        <v>37</v>
      </c>
    </row>
    <row r="251" ht="11.25" customHeight="1">
      <c r="A251" s="74"/>
      <c r="D251" s="153" t="s">
        <v>680</v>
      </c>
      <c r="E251" s="154" t="s">
        <v>114</v>
      </c>
      <c r="F251" s="155" t="s">
        <v>679</v>
      </c>
      <c r="G251" s="154" t="s">
        <v>662</v>
      </c>
      <c r="H251" s="154" t="s">
        <v>671</v>
      </c>
      <c r="I251" s="158" t="s">
        <v>539</v>
      </c>
      <c r="J251" s="156"/>
      <c r="K251" s="155" t="s">
        <v>681</v>
      </c>
      <c r="L251" s="160">
        <v>2</v>
      </c>
      <c r="M251" s="151"/>
      <c r="N251" s="147">
        <f>IF(("Default"&lt;&gt;"Reference probe"),"N","Y")</f>
      </c>
      <c r="O251" s="171" t="s">
        <v>37</v>
      </c>
      <c r="P251" s="171" t="s">
        <v>37</v>
      </c>
      <c r="Q251" s="171" t="s">
        <v>37</v>
      </c>
      <c r="R251" s="171" t="s">
        <v>37</v>
      </c>
      <c r="S251" s="171" t="s">
        <v>37</v>
      </c>
      <c r="T251" s="171" t="s">
        <v>37</v>
      </c>
      <c r="U251" s="171" t="s">
        <v>37</v>
      </c>
      <c r="V251" s="171" t="s">
        <v>37</v>
      </c>
      <c r="W251" s="171" t="s">
        <v>37</v>
      </c>
      <c r="X251" s="171" t="s">
        <v>37</v>
      </c>
      <c r="Y251" s="171" t="s">
        <v>37</v>
      </c>
      <c r="Z251" s="171" t="s">
        <v>37</v>
      </c>
      <c r="AA251" s="171" t="s">
        <v>37</v>
      </c>
      <c r="AB251" s="171" t="s">
        <v>37</v>
      </c>
      <c r="AC251" s="171" t="s">
        <v>37</v>
      </c>
    </row>
    <row r="252" ht="11.25" customHeight="1">
      <c r="A252" s="74"/>
      <c r="D252" s="153" t="s">
        <v>682</v>
      </c>
      <c r="E252" s="154" t="s">
        <v>114</v>
      </c>
      <c r="F252" s="155" t="s">
        <v>683</v>
      </c>
      <c r="G252" s="154" t="s">
        <v>662</v>
      </c>
      <c r="H252" s="154" t="s">
        <v>671</v>
      </c>
      <c r="I252" s="158" t="s">
        <v>539</v>
      </c>
      <c r="J252" s="156"/>
      <c r="K252" s="155" t="s">
        <v>540</v>
      </c>
      <c r="L252" s="160">
        <v>2</v>
      </c>
      <c r="M252" s="151"/>
      <c r="N252" s="147">
        <f>IF(("Default"&lt;&gt;"Reference probe"),"N","Y")</f>
      </c>
      <c r="O252" s="171" t="s">
        <v>37</v>
      </c>
      <c r="P252" s="171" t="s">
        <v>37</v>
      </c>
      <c r="Q252" s="171" t="s">
        <v>37</v>
      </c>
      <c r="R252" s="171" t="s">
        <v>37</v>
      </c>
      <c r="S252" s="171" t="s">
        <v>37</v>
      </c>
      <c r="T252" s="171" t="s">
        <v>37</v>
      </c>
      <c r="U252" s="171" t="s">
        <v>37</v>
      </c>
      <c r="V252" s="171" t="s">
        <v>37</v>
      </c>
      <c r="W252" s="171" t="s">
        <v>37</v>
      </c>
      <c r="X252" s="171" t="s">
        <v>37</v>
      </c>
      <c r="Y252" s="171" t="s">
        <v>37</v>
      </c>
      <c r="Z252" s="171" t="s">
        <v>37</v>
      </c>
      <c r="AA252" s="171" t="s">
        <v>37</v>
      </c>
      <c r="AB252" s="171" t="s">
        <v>37</v>
      </c>
      <c r="AC252" s="171" t="s">
        <v>37</v>
      </c>
    </row>
    <row r="253" ht="11.25" customHeight="1">
      <c r="A253" s="74"/>
      <c r="D253" s="153" t="s">
        <v>684</v>
      </c>
      <c r="E253" s="154" t="s">
        <v>114</v>
      </c>
      <c r="F253" s="155" t="s">
        <v>685</v>
      </c>
      <c r="G253" s="154" t="s">
        <v>662</v>
      </c>
      <c r="H253" s="154" t="s">
        <v>671</v>
      </c>
      <c r="I253" s="158" t="s">
        <v>148</v>
      </c>
      <c r="J253" s="156"/>
      <c r="K253" s="155" t="s">
        <v>686</v>
      </c>
      <c r="L253" s="160">
        <v>2</v>
      </c>
      <c r="M253" s="151"/>
      <c r="N253" s="147">
        <f>IF(("Default"&lt;&gt;"Reference probe"),"N","Y")</f>
      </c>
      <c r="O253" s="171" t="s">
        <v>37</v>
      </c>
      <c r="P253" s="171" t="s">
        <v>37</v>
      </c>
      <c r="Q253" s="171" t="s">
        <v>37</v>
      </c>
      <c r="R253" s="171" t="s">
        <v>37</v>
      </c>
      <c r="S253" s="171" t="s">
        <v>37</v>
      </c>
      <c r="T253" s="171" t="s">
        <v>37</v>
      </c>
      <c r="U253" s="171" t="s">
        <v>37</v>
      </c>
      <c r="V253" s="171" t="s">
        <v>37</v>
      </c>
      <c r="W253" s="171" t="s">
        <v>37</v>
      </c>
      <c r="X253" s="171" t="s">
        <v>37</v>
      </c>
      <c r="Y253" s="171" t="s">
        <v>37</v>
      </c>
      <c r="Z253" s="171" t="s">
        <v>37</v>
      </c>
      <c r="AA253" s="171" t="s">
        <v>37</v>
      </c>
      <c r="AB253" s="171" t="s">
        <v>37</v>
      </c>
      <c r="AC253" s="171" t="s">
        <v>37</v>
      </c>
    </row>
    <row r="254" ht="11.25" customHeight="1">
      <c r="A254" s="74"/>
      <c r="D254" s="153" t="s">
        <v>687</v>
      </c>
      <c r="E254" s="154" t="s">
        <v>114</v>
      </c>
      <c r="F254" s="155" t="s">
        <v>688</v>
      </c>
      <c r="G254" s="154" t="s">
        <v>662</v>
      </c>
      <c r="H254" s="154" t="s">
        <v>671</v>
      </c>
      <c r="I254" s="158" t="s">
        <v>145</v>
      </c>
      <c r="J254" s="156"/>
      <c r="K254" s="155" t="s">
        <v>689</v>
      </c>
      <c r="L254" s="160">
        <v>2</v>
      </c>
      <c r="M254" s="151"/>
      <c r="N254" s="147">
        <f>IF(("Default"&lt;&gt;"Reference probe"),"N","Y")</f>
      </c>
      <c r="O254" s="171" t="s">
        <v>37</v>
      </c>
      <c r="P254" s="171" t="s">
        <v>37</v>
      </c>
      <c r="Q254" s="171" t="s">
        <v>37</v>
      </c>
      <c r="R254" s="171" t="s">
        <v>37</v>
      </c>
      <c r="S254" s="171" t="s">
        <v>37</v>
      </c>
      <c r="T254" s="171" t="s">
        <v>37</v>
      </c>
      <c r="U254" s="171" t="s">
        <v>37</v>
      </c>
      <c r="V254" s="171" t="s">
        <v>37</v>
      </c>
      <c r="W254" s="171" t="s">
        <v>37</v>
      </c>
      <c r="X254" s="171" t="s">
        <v>37</v>
      </c>
      <c r="Y254" s="171" t="s">
        <v>37</v>
      </c>
      <c r="Z254" s="171" t="s">
        <v>37</v>
      </c>
      <c r="AA254" s="171" t="s">
        <v>37</v>
      </c>
      <c r="AB254" s="171" t="s">
        <v>37</v>
      </c>
      <c r="AC254" s="171" t="s">
        <v>37</v>
      </c>
    </row>
    <row r="255" ht="11.25" customHeight="1">
      <c r="A255" s="74"/>
      <c r="D255" s="153" t="s">
        <v>690</v>
      </c>
      <c r="E255" s="154" t="s">
        <v>114</v>
      </c>
      <c r="F255" s="155" t="s">
        <v>688</v>
      </c>
      <c r="G255" s="154" t="s">
        <v>662</v>
      </c>
      <c r="H255" s="154" t="s">
        <v>671</v>
      </c>
      <c r="I255" s="158" t="s">
        <v>145</v>
      </c>
      <c r="J255" s="156"/>
      <c r="K255" s="155" t="s">
        <v>691</v>
      </c>
      <c r="L255" s="160">
        <v>2</v>
      </c>
      <c r="M255" s="151"/>
      <c r="N255" s="147">
        <f>IF(("Default"&lt;&gt;"Reference probe"),"N","Y")</f>
      </c>
      <c r="O255" s="171" t="s">
        <v>37</v>
      </c>
      <c r="P255" s="171" t="s">
        <v>37</v>
      </c>
      <c r="Q255" s="171" t="s">
        <v>37</v>
      </c>
      <c r="R255" s="171" t="s">
        <v>37</v>
      </c>
      <c r="S255" s="171" t="s">
        <v>37</v>
      </c>
      <c r="T255" s="171" t="s">
        <v>37</v>
      </c>
      <c r="U255" s="171" t="s">
        <v>37</v>
      </c>
      <c r="V255" s="171" t="s">
        <v>37</v>
      </c>
      <c r="W255" s="171" t="s">
        <v>37</v>
      </c>
      <c r="X255" s="171" t="s">
        <v>37</v>
      </c>
      <c r="Y255" s="171" t="s">
        <v>37</v>
      </c>
      <c r="Z255" s="171" t="s">
        <v>37</v>
      </c>
      <c r="AA255" s="171" t="s">
        <v>37</v>
      </c>
      <c r="AB255" s="171" t="s">
        <v>37</v>
      </c>
      <c r="AC255" s="171" t="s">
        <v>37</v>
      </c>
    </row>
    <row r="256" ht="11.25" customHeight="1">
      <c r="A256" s="74"/>
      <c r="D256" s="153" t="s">
        <v>692</v>
      </c>
      <c r="E256" s="154" t="s">
        <v>114</v>
      </c>
      <c r="F256" s="155" t="s">
        <v>693</v>
      </c>
      <c r="G256" s="154" t="s">
        <v>662</v>
      </c>
      <c r="H256" s="154" t="s">
        <v>671</v>
      </c>
      <c r="I256" s="158" t="s">
        <v>143</v>
      </c>
      <c r="J256" s="156"/>
      <c r="K256" s="155"/>
      <c r="L256" s="160">
        <v>2</v>
      </c>
      <c r="M256" s="151"/>
      <c r="N256" s="147">
        <f>IF(("Default"&lt;&gt;"Reference probe"),"N","Y")</f>
      </c>
      <c r="O256" s="171" t="s">
        <v>37</v>
      </c>
      <c r="P256" s="171" t="s">
        <v>37</v>
      </c>
      <c r="Q256" s="171" t="s">
        <v>37</v>
      </c>
      <c r="R256" s="171" t="s">
        <v>37</v>
      </c>
      <c r="S256" s="171" t="s">
        <v>37</v>
      </c>
      <c r="T256" s="171" t="s">
        <v>37</v>
      </c>
      <c r="U256" s="171" t="s">
        <v>37</v>
      </c>
      <c r="V256" s="171" t="s">
        <v>37</v>
      </c>
      <c r="W256" s="171" t="s">
        <v>37</v>
      </c>
      <c r="X256" s="171" t="s">
        <v>37</v>
      </c>
      <c r="Y256" s="171" t="s">
        <v>37</v>
      </c>
      <c r="Z256" s="171" t="s">
        <v>37</v>
      </c>
      <c r="AA256" s="171" t="s">
        <v>37</v>
      </c>
      <c r="AB256" s="171" t="s">
        <v>37</v>
      </c>
      <c r="AC256" s="171" t="s">
        <v>37</v>
      </c>
    </row>
    <row r="257" ht="11.25" customHeight="1">
      <c r="A257" s="74"/>
      <c r="D257" s="153" t="s">
        <v>694</v>
      </c>
      <c r="E257" s="154" t="s">
        <v>114</v>
      </c>
      <c r="F257" s="155" t="s">
        <v>693</v>
      </c>
      <c r="G257" s="154" t="s">
        <v>662</v>
      </c>
      <c r="H257" s="154" t="s">
        <v>671</v>
      </c>
      <c r="I257" s="158" t="s">
        <v>143</v>
      </c>
      <c r="J257" s="156"/>
      <c r="K257" s="155" t="s">
        <v>695</v>
      </c>
      <c r="L257" s="160">
        <v>2</v>
      </c>
      <c r="M257" s="151"/>
      <c r="N257" s="147">
        <f>IF(("Default"&lt;&gt;"Reference probe"),"N","Y")</f>
      </c>
      <c r="O257" s="171" t="s">
        <v>37</v>
      </c>
      <c r="P257" s="171" t="s">
        <v>37</v>
      </c>
      <c r="Q257" s="171" t="s">
        <v>37</v>
      </c>
      <c r="R257" s="171" t="s">
        <v>37</v>
      </c>
      <c r="S257" s="171" t="s">
        <v>37</v>
      </c>
      <c r="T257" s="171" t="s">
        <v>37</v>
      </c>
      <c r="U257" s="171" t="s">
        <v>37</v>
      </c>
      <c r="V257" s="171" t="s">
        <v>37</v>
      </c>
      <c r="W257" s="171" t="s">
        <v>37</v>
      </c>
      <c r="X257" s="171" t="s">
        <v>37</v>
      </c>
      <c r="Y257" s="171" t="s">
        <v>37</v>
      </c>
      <c r="Z257" s="171" t="s">
        <v>37</v>
      </c>
      <c r="AA257" s="171" t="s">
        <v>37</v>
      </c>
      <c r="AB257" s="171" t="s">
        <v>37</v>
      </c>
      <c r="AC257" s="171" t="s">
        <v>37</v>
      </c>
    </row>
    <row r="258" ht="11.25" customHeight="1">
      <c r="A258" s="74"/>
      <c r="D258" s="153" t="s">
        <v>696</v>
      </c>
      <c r="E258" s="154" t="s">
        <v>114</v>
      </c>
      <c r="F258" s="155" t="s">
        <v>697</v>
      </c>
      <c r="G258" s="154" t="s">
        <v>662</v>
      </c>
      <c r="H258" s="154" t="s">
        <v>671</v>
      </c>
      <c r="I258" s="158" t="s">
        <v>140</v>
      </c>
      <c r="J258" s="156"/>
      <c r="K258" s="155"/>
      <c r="L258" s="160">
        <v>2</v>
      </c>
      <c r="M258" s="151"/>
      <c r="N258" s="147">
        <f>IF(("Default"&lt;&gt;"Reference probe"),"N","Y")</f>
      </c>
      <c r="O258" s="171" t="s">
        <v>37</v>
      </c>
      <c r="P258" s="171" t="s">
        <v>37</v>
      </c>
      <c r="Q258" s="171" t="s">
        <v>37</v>
      </c>
      <c r="R258" s="171" t="s">
        <v>37</v>
      </c>
      <c r="S258" s="171" t="s">
        <v>37</v>
      </c>
      <c r="T258" s="171" t="s">
        <v>37</v>
      </c>
      <c r="U258" s="171" t="s">
        <v>37</v>
      </c>
      <c r="V258" s="171" t="s">
        <v>37</v>
      </c>
      <c r="W258" s="171" t="s">
        <v>37</v>
      </c>
      <c r="X258" s="171" t="s">
        <v>37</v>
      </c>
      <c r="Y258" s="171" t="s">
        <v>37</v>
      </c>
      <c r="Z258" s="171" t="s">
        <v>37</v>
      </c>
      <c r="AA258" s="171" t="s">
        <v>37</v>
      </c>
      <c r="AB258" s="171" t="s">
        <v>37</v>
      </c>
      <c r="AC258" s="171" t="s">
        <v>37</v>
      </c>
    </row>
    <row r="259" ht="11.25" customHeight="1">
      <c r="A259" s="74"/>
      <c r="D259" s="153" t="s">
        <v>698</v>
      </c>
      <c r="E259" s="154" t="s">
        <v>114</v>
      </c>
      <c r="F259" s="155" t="s">
        <v>697</v>
      </c>
      <c r="G259" s="154" t="s">
        <v>662</v>
      </c>
      <c r="H259" s="154" t="s">
        <v>671</v>
      </c>
      <c r="I259" s="158" t="s">
        <v>140</v>
      </c>
      <c r="J259" s="156"/>
      <c r="K259" s="155"/>
      <c r="L259" s="160">
        <v>2</v>
      </c>
      <c r="M259" s="151"/>
      <c r="N259" s="147">
        <f>IF(("Default"&lt;&gt;"Reference probe"),"N","Y")</f>
      </c>
      <c r="O259" s="171" t="s">
        <v>37</v>
      </c>
      <c r="P259" s="171" t="s">
        <v>37</v>
      </c>
      <c r="Q259" s="171" t="s">
        <v>37</v>
      </c>
      <c r="R259" s="171" t="s">
        <v>37</v>
      </c>
      <c r="S259" s="171" t="s">
        <v>37</v>
      </c>
      <c r="T259" s="171" t="s">
        <v>37</v>
      </c>
      <c r="U259" s="171" t="s">
        <v>37</v>
      </c>
      <c r="V259" s="171" t="s">
        <v>37</v>
      </c>
      <c r="W259" s="171" t="s">
        <v>37</v>
      </c>
      <c r="X259" s="171" t="s">
        <v>37</v>
      </c>
      <c r="Y259" s="171" t="s">
        <v>37</v>
      </c>
      <c r="Z259" s="171" t="s">
        <v>37</v>
      </c>
      <c r="AA259" s="171" t="s">
        <v>37</v>
      </c>
      <c r="AB259" s="171" t="s">
        <v>37</v>
      </c>
      <c r="AC259" s="171" t="s">
        <v>37</v>
      </c>
    </row>
    <row r="260" ht="11.25" customHeight="1">
      <c r="A260" s="74"/>
      <c r="D260" s="153" t="s">
        <v>699</v>
      </c>
      <c r="E260" s="154" t="s">
        <v>114</v>
      </c>
      <c r="F260" s="155" t="s">
        <v>700</v>
      </c>
      <c r="G260" s="154" t="s">
        <v>662</v>
      </c>
      <c r="H260" s="154" t="s">
        <v>671</v>
      </c>
      <c r="I260" s="158" t="s">
        <v>138</v>
      </c>
      <c r="J260" s="156"/>
      <c r="K260" s="155"/>
      <c r="L260" s="160">
        <v>2</v>
      </c>
      <c r="M260" s="151"/>
      <c r="N260" s="147">
        <f>IF(("Default"&lt;&gt;"Reference probe"),"N","Y")</f>
      </c>
      <c r="O260" s="171" t="s">
        <v>37</v>
      </c>
      <c r="P260" s="171" t="s">
        <v>37</v>
      </c>
      <c r="Q260" s="171" t="s">
        <v>37</v>
      </c>
      <c r="R260" s="171" t="s">
        <v>37</v>
      </c>
      <c r="S260" s="171" t="s">
        <v>37</v>
      </c>
      <c r="T260" s="171" t="s">
        <v>37</v>
      </c>
      <c r="U260" s="171" t="s">
        <v>37</v>
      </c>
      <c r="V260" s="171" t="s">
        <v>37</v>
      </c>
      <c r="W260" s="171" t="s">
        <v>37</v>
      </c>
      <c r="X260" s="171" t="s">
        <v>37</v>
      </c>
      <c r="Y260" s="171" t="s">
        <v>37</v>
      </c>
      <c r="Z260" s="171" t="s">
        <v>37</v>
      </c>
      <c r="AA260" s="171" t="s">
        <v>37</v>
      </c>
      <c r="AB260" s="171" t="s">
        <v>37</v>
      </c>
      <c r="AC260" s="171" t="s">
        <v>37</v>
      </c>
    </row>
    <row r="261" ht="11.25" customHeight="1">
      <c r="A261" s="74"/>
      <c r="D261" s="153" t="s">
        <v>701</v>
      </c>
      <c r="E261" s="154" t="s">
        <v>114</v>
      </c>
      <c r="F261" s="155" t="s">
        <v>700</v>
      </c>
      <c r="G261" s="154" t="s">
        <v>662</v>
      </c>
      <c r="H261" s="154" t="s">
        <v>671</v>
      </c>
      <c r="I261" s="158" t="s">
        <v>138</v>
      </c>
      <c r="J261" s="156"/>
      <c r="K261" s="155" t="s">
        <v>702</v>
      </c>
      <c r="L261" s="160">
        <v>2</v>
      </c>
      <c r="M261" s="151"/>
      <c r="N261" s="147">
        <f>IF(("Default"&lt;&gt;"Reference probe"),"N","Y")</f>
      </c>
      <c r="O261" s="171" t="s">
        <v>37</v>
      </c>
      <c r="P261" s="171" t="s">
        <v>37</v>
      </c>
      <c r="Q261" s="171" t="s">
        <v>37</v>
      </c>
      <c r="R261" s="171" t="s">
        <v>37</v>
      </c>
      <c r="S261" s="171" t="s">
        <v>37</v>
      </c>
      <c r="T261" s="171" t="s">
        <v>37</v>
      </c>
      <c r="U261" s="171" t="s">
        <v>37</v>
      </c>
      <c r="V261" s="171" t="s">
        <v>37</v>
      </c>
      <c r="W261" s="171" t="s">
        <v>37</v>
      </c>
      <c r="X261" s="171" t="s">
        <v>37</v>
      </c>
      <c r="Y261" s="171" t="s">
        <v>37</v>
      </c>
      <c r="Z261" s="171" t="s">
        <v>37</v>
      </c>
      <c r="AA261" s="171" t="s">
        <v>37</v>
      </c>
      <c r="AB261" s="171" t="s">
        <v>37</v>
      </c>
      <c r="AC261" s="171" t="s">
        <v>37</v>
      </c>
    </row>
    <row r="262" ht="11.25" customHeight="1">
      <c r="A262" s="74"/>
      <c r="D262" s="153" t="s">
        <v>703</v>
      </c>
      <c r="E262" s="154" t="s">
        <v>114</v>
      </c>
      <c r="F262" s="155" t="s">
        <v>704</v>
      </c>
      <c r="G262" s="154" t="s">
        <v>662</v>
      </c>
      <c r="H262" s="154" t="s">
        <v>671</v>
      </c>
      <c r="I262" s="158" t="s">
        <v>136</v>
      </c>
      <c r="J262" s="156"/>
      <c r="K262" s="155"/>
      <c r="L262" s="160">
        <v>2</v>
      </c>
      <c r="M262" s="151"/>
      <c r="N262" s="147">
        <f>IF(("Default"&lt;&gt;"Reference probe"),"N","Y")</f>
      </c>
      <c r="O262" s="171" t="s">
        <v>37</v>
      </c>
      <c r="P262" s="171" t="s">
        <v>37</v>
      </c>
      <c r="Q262" s="171" t="s">
        <v>37</v>
      </c>
      <c r="R262" s="171" t="s">
        <v>37</v>
      </c>
      <c r="S262" s="171" t="s">
        <v>37</v>
      </c>
      <c r="T262" s="171" t="s">
        <v>37</v>
      </c>
      <c r="U262" s="171" t="s">
        <v>37</v>
      </c>
      <c r="V262" s="171" t="s">
        <v>37</v>
      </c>
      <c r="W262" s="171" t="s">
        <v>37</v>
      </c>
      <c r="X262" s="171" t="s">
        <v>37</v>
      </c>
      <c r="Y262" s="171" t="s">
        <v>37</v>
      </c>
      <c r="Z262" s="171" t="s">
        <v>37</v>
      </c>
      <c r="AA262" s="171" t="s">
        <v>37</v>
      </c>
      <c r="AB262" s="171" t="s">
        <v>37</v>
      </c>
      <c r="AC262" s="171" t="s">
        <v>37</v>
      </c>
    </row>
    <row r="263" ht="11.25" customHeight="1">
      <c r="A263" s="74"/>
      <c r="D263" s="153" t="s">
        <v>705</v>
      </c>
      <c r="E263" s="154" t="s">
        <v>114</v>
      </c>
      <c r="F263" s="155" t="s">
        <v>704</v>
      </c>
      <c r="G263" s="154" t="s">
        <v>662</v>
      </c>
      <c r="H263" s="154" t="s">
        <v>671</v>
      </c>
      <c r="I263" s="158" t="s">
        <v>136</v>
      </c>
      <c r="J263" s="156"/>
      <c r="K263" s="155" t="s">
        <v>706</v>
      </c>
      <c r="L263" s="160">
        <v>2</v>
      </c>
      <c r="M263" s="151"/>
      <c r="N263" s="147">
        <f>IF(("Default"&lt;&gt;"Reference probe"),"N","Y")</f>
      </c>
      <c r="O263" s="171" t="s">
        <v>37</v>
      </c>
      <c r="P263" s="171" t="s">
        <v>37</v>
      </c>
      <c r="Q263" s="171" t="s">
        <v>37</v>
      </c>
      <c r="R263" s="171" t="s">
        <v>37</v>
      </c>
      <c r="S263" s="171" t="s">
        <v>37</v>
      </c>
      <c r="T263" s="171" t="s">
        <v>37</v>
      </c>
      <c r="U263" s="171" t="s">
        <v>37</v>
      </c>
      <c r="V263" s="171" t="s">
        <v>37</v>
      </c>
      <c r="W263" s="171" t="s">
        <v>37</v>
      </c>
      <c r="X263" s="171" t="s">
        <v>37</v>
      </c>
      <c r="Y263" s="171" t="s">
        <v>37</v>
      </c>
      <c r="Z263" s="171" t="s">
        <v>37</v>
      </c>
      <c r="AA263" s="171" t="s">
        <v>37</v>
      </c>
      <c r="AB263" s="171" t="s">
        <v>37</v>
      </c>
      <c r="AC263" s="171" t="s">
        <v>37</v>
      </c>
    </row>
    <row r="264" ht="11.25" customHeight="1">
      <c r="A264" s="74"/>
      <c r="D264" s="153" t="s">
        <v>707</v>
      </c>
      <c r="E264" s="154" t="s">
        <v>114</v>
      </c>
      <c r="F264" s="155" t="s">
        <v>708</v>
      </c>
      <c r="G264" s="154" t="s">
        <v>662</v>
      </c>
      <c r="H264" s="154" t="s">
        <v>671</v>
      </c>
      <c r="I264" s="158" t="s">
        <v>133</v>
      </c>
      <c r="J264" s="156"/>
      <c r="K264" s="155" t="s">
        <v>709</v>
      </c>
      <c r="L264" s="160">
        <v>2</v>
      </c>
      <c r="M264" s="151"/>
      <c r="N264" s="147">
        <f>IF(("Default"&lt;&gt;"Reference probe"),"N","Y")</f>
      </c>
      <c r="O264" s="171" t="s">
        <v>37</v>
      </c>
      <c r="P264" s="171" t="s">
        <v>37</v>
      </c>
      <c r="Q264" s="171" t="s">
        <v>37</v>
      </c>
      <c r="R264" s="171" t="s">
        <v>37</v>
      </c>
      <c r="S264" s="171" t="s">
        <v>37</v>
      </c>
      <c r="T264" s="171" t="s">
        <v>37</v>
      </c>
      <c r="U264" s="171" t="s">
        <v>37</v>
      </c>
      <c r="V264" s="171" t="s">
        <v>37</v>
      </c>
      <c r="W264" s="171" t="s">
        <v>37</v>
      </c>
      <c r="X264" s="171" t="s">
        <v>37</v>
      </c>
      <c r="Y264" s="171" t="s">
        <v>37</v>
      </c>
      <c r="Z264" s="171" t="s">
        <v>37</v>
      </c>
      <c r="AA264" s="171" t="s">
        <v>37</v>
      </c>
      <c r="AB264" s="171" t="s">
        <v>37</v>
      </c>
      <c r="AC264" s="171" t="s">
        <v>37</v>
      </c>
    </row>
    <row r="265" ht="11.25" customHeight="1">
      <c r="A265" s="74"/>
      <c r="D265" s="153" t="s">
        <v>710</v>
      </c>
      <c r="E265" s="154" t="s">
        <v>114</v>
      </c>
      <c r="F265" s="155" t="s">
        <v>711</v>
      </c>
      <c r="G265" s="154" t="s">
        <v>662</v>
      </c>
      <c r="H265" s="154" t="s">
        <v>671</v>
      </c>
      <c r="I265" s="158" t="s">
        <v>133</v>
      </c>
      <c r="J265" s="156"/>
      <c r="K265" s="155" t="s">
        <v>375</v>
      </c>
      <c r="L265" s="160">
        <v>2</v>
      </c>
      <c r="M265" s="151"/>
      <c r="N265" s="147">
        <f>IF(("Default"&lt;&gt;"Reference probe"),"N","Y")</f>
      </c>
      <c r="O265" s="171" t="s">
        <v>37</v>
      </c>
      <c r="P265" s="171" t="s">
        <v>37</v>
      </c>
      <c r="Q265" s="171" t="s">
        <v>37</v>
      </c>
      <c r="R265" s="171" t="s">
        <v>37</v>
      </c>
      <c r="S265" s="171" t="s">
        <v>37</v>
      </c>
      <c r="T265" s="171" t="s">
        <v>37</v>
      </c>
      <c r="U265" s="171" t="s">
        <v>37</v>
      </c>
      <c r="V265" s="171" t="s">
        <v>37</v>
      </c>
      <c r="W265" s="171" t="s">
        <v>37</v>
      </c>
      <c r="X265" s="171" t="s">
        <v>37</v>
      </c>
      <c r="Y265" s="171" t="s">
        <v>37</v>
      </c>
      <c r="Z265" s="171" t="s">
        <v>37</v>
      </c>
      <c r="AA265" s="171" t="s">
        <v>37</v>
      </c>
      <c r="AB265" s="171" t="s">
        <v>37</v>
      </c>
      <c r="AC265" s="171" t="s">
        <v>37</v>
      </c>
    </row>
    <row r="266" ht="11.25" customHeight="1">
      <c r="A266" s="74"/>
      <c r="D266" s="153" t="s">
        <v>712</v>
      </c>
      <c r="E266" s="154" t="s">
        <v>114</v>
      </c>
      <c r="F266" s="155" t="s">
        <v>711</v>
      </c>
      <c r="G266" s="154" t="s">
        <v>662</v>
      </c>
      <c r="H266" s="154" t="s">
        <v>671</v>
      </c>
      <c r="I266" s="158" t="s">
        <v>133</v>
      </c>
      <c r="J266" s="156"/>
      <c r="K266" s="155" t="s">
        <v>713</v>
      </c>
      <c r="L266" s="160">
        <v>2</v>
      </c>
      <c r="M266" s="151"/>
      <c r="N266" s="147">
        <f>IF(("Default"&lt;&gt;"Reference probe"),"N","Y")</f>
      </c>
      <c r="O266" s="171" t="s">
        <v>37</v>
      </c>
      <c r="P266" s="171" t="s">
        <v>37</v>
      </c>
      <c r="Q266" s="171" t="s">
        <v>37</v>
      </c>
      <c r="R266" s="171" t="s">
        <v>37</v>
      </c>
      <c r="S266" s="171" t="s">
        <v>37</v>
      </c>
      <c r="T266" s="171" t="s">
        <v>37</v>
      </c>
      <c r="U266" s="171" t="s">
        <v>37</v>
      </c>
      <c r="V266" s="171" t="s">
        <v>37</v>
      </c>
      <c r="W266" s="171" t="s">
        <v>37</v>
      </c>
      <c r="X266" s="171" t="s">
        <v>37</v>
      </c>
      <c r="Y266" s="171" t="s">
        <v>37</v>
      </c>
      <c r="Z266" s="171" t="s">
        <v>37</v>
      </c>
      <c r="AA266" s="171" t="s">
        <v>37</v>
      </c>
      <c r="AB266" s="171" t="s">
        <v>37</v>
      </c>
      <c r="AC266" s="171" t="s">
        <v>37</v>
      </c>
    </row>
    <row r="267" ht="11.25" customHeight="1">
      <c r="A267" s="74"/>
      <c r="D267" s="153" t="s">
        <v>714</v>
      </c>
      <c r="E267" s="154" t="s">
        <v>114</v>
      </c>
      <c r="F267" s="155" t="s">
        <v>715</v>
      </c>
      <c r="G267" s="154" t="s">
        <v>716</v>
      </c>
      <c r="H267" s="154" t="s">
        <v>717</v>
      </c>
      <c r="I267" s="158" t="s">
        <v>205</v>
      </c>
      <c r="J267" s="156"/>
      <c r="K267" s="155" t="s">
        <v>718</v>
      </c>
      <c r="L267" s="160">
        <v>2</v>
      </c>
      <c r="M267" s="151"/>
      <c r="N267" s="147">
        <f>IF(("Default"&lt;&gt;"Reference probe"),"N","Y")</f>
      </c>
      <c r="O267" s="171" t="s">
        <v>37</v>
      </c>
      <c r="P267" s="171" t="s">
        <v>37</v>
      </c>
      <c r="Q267" s="171" t="s">
        <v>37</v>
      </c>
      <c r="R267" s="171" t="s">
        <v>37</v>
      </c>
      <c r="S267" s="171" t="s">
        <v>37</v>
      </c>
      <c r="T267" s="171" t="s">
        <v>37</v>
      </c>
      <c r="U267" s="171" t="s">
        <v>37</v>
      </c>
      <c r="V267" s="171" t="s">
        <v>37</v>
      </c>
      <c r="W267" s="171" t="s">
        <v>37</v>
      </c>
      <c r="X267" s="171" t="s">
        <v>37</v>
      </c>
      <c r="Y267" s="171" t="s">
        <v>37</v>
      </c>
      <c r="Z267" s="171" t="s">
        <v>33</v>
      </c>
      <c r="AA267" s="171" t="s">
        <v>37</v>
      </c>
      <c r="AB267" s="171" t="s">
        <v>37</v>
      </c>
      <c r="AC267" s="171" t="s">
        <v>37</v>
      </c>
    </row>
    <row r="268" ht="11.25" customHeight="1">
      <c r="A268" s="74"/>
      <c r="D268" s="153" t="s">
        <v>719</v>
      </c>
      <c r="E268" s="154" t="s">
        <v>114</v>
      </c>
      <c r="F268" s="155" t="s">
        <v>720</v>
      </c>
      <c r="G268" s="154" t="s">
        <v>716</v>
      </c>
      <c r="H268" s="154" t="s">
        <v>721</v>
      </c>
      <c r="I268" s="158" t="s">
        <v>154</v>
      </c>
      <c r="J268" s="156"/>
      <c r="K268" s="155" t="s">
        <v>722</v>
      </c>
      <c r="L268" s="160">
        <v>2</v>
      </c>
      <c r="M268" s="151" t="s">
        <v>207</v>
      </c>
      <c r="N268" s="147">
        <f>IF(("Default"&lt;&gt;"Reference probe"),"N","Y")</f>
      </c>
      <c r="O268" s="171" t="s">
        <v>37</v>
      </c>
      <c r="P268" s="171" t="s">
        <v>37</v>
      </c>
      <c r="Q268" s="171" t="s">
        <v>37</v>
      </c>
      <c r="R268" s="171" t="s">
        <v>37</v>
      </c>
      <c r="S268" s="171" t="s">
        <v>37</v>
      </c>
      <c r="T268" s="171" t="s">
        <v>37</v>
      </c>
      <c r="U268" s="171" t="s">
        <v>37</v>
      </c>
      <c r="V268" s="171" t="s">
        <v>37</v>
      </c>
      <c r="W268" s="171" t="s">
        <v>37</v>
      </c>
      <c r="X268" s="171" t="s">
        <v>37</v>
      </c>
      <c r="Y268" s="171" t="s">
        <v>37</v>
      </c>
      <c r="Z268" s="171" t="s">
        <v>33</v>
      </c>
      <c r="AA268" s="171" t="s">
        <v>37</v>
      </c>
      <c r="AB268" s="171" t="s">
        <v>37</v>
      </c>
      <c r="AC268" s="171" t="s">
        <v>37</v>
      </c>
    </row>
    <row r="269" ht="11.25" customHeight="1">
      <c r="A269" s="74"/>
      <c r="D269" s="153" t="s">
        <v>723</v>
      </c>
      <c r="E269" s="154" t="s">
        <v>114</v>
      </c>
      <c r="F269" s="155" t="s">
        <v>720</v>
      </c>
      <c r="G269" s="154" t="s">
        <v>716</v>
      </c>
      <c r="H269" s="154" t="s">
        <v>721</v>
      </c>
      <c r="I269" s="158" t="s">
        <v>202</v>
      </c>
      <c r="J269" s="156"/>
      <c r="K269" s="155" t="s">
        <v>724</v>
      </c>
      <c r="L269" s="160">
        <v>2</v>
      </c>
      <c r="M269" s="151" t="s">
        <v>207</v>
      </c>
      <c r="N269" s="147">
        <f>IF(("Default"&lt;&gt;"Reference probe"),"N","Y")</f>
      </c>
      <c r="O269" s="171" t="s">
        <v>37</v>
      </c>
      <c r="P269" s="171" t="s">
        <v>37</v>
      </c>
      <c r="Q269" s="171" t="s">
        <v>37</v>
      </c>
      <c r="R269" s="171" t="s">
        <v>37</v>
      </c>
      <c r="S269" s="171" t="s">
        <v>37</v>
      </c>
      <c r="T269" s="171" t="s">
        <v>37</v>
      </c>
      <c r="U269" s="171" t="s">
        <v>37</v>
      </c>
      <c r="V269" s="171" t="s">
        <v>37</v>
      </c>
      <c r="W269" s="171" t="s">
        <v>37</v>
      </c>
      <c r="X269" s="171" t="s">
        <v>37</v>
      </c>
      <c r="Y269" s="171" t="s">
        <v>37</v>
      </c>
      <c r="Z269" s="171" t="s">
        <v>33</v>
      </c>
      <c r="AA269" s="171" t="s">
        <v>37</v>
      </c>
      <c r="AB269" s="171" t="s">
        <v>37</v>
      </c>
      <c r="AC269" s="171" t="s">
        <v>37</v>
      </c>
    </row>
    <row r="270" ht="11.25" customHeight="1">
      <c r="A270" s="74"/>
      <c r="D270" s="153" t="s">
        <v>725</v>
      </c>
      <c r="E270" s="154" t="s">
        <v>114</v>
      </c>
      <c r="F270" s="155" t="s">
        <v>726</v>
      </c>
      <c r="G270" s="154" t="s">
        <v>716</v>
      </c>
      <c r="H270" s="154" t="s">
        <v>721</v>
      </c>
      <c r="I270" s="158" t="s">
        <v>151</v>
      </c>
      <c r="J270" s="156"/>
      <c r="K270" s="155"/>
      <c r="L270" s="160">
        <v>2</v>
      </c>
      <c r="M270" s="151"/>
      <c r="N270" s="147">
        <f>IF(("Default"&lt;&gt;"Reference probe"),"N","Y")</f>
      </c>
      <c r="O270" s="171" t="s">
        <v>37</v>
      </c>
      <c r="P270" s="171" t="s">
        <v>37</v>
      </c>
      <c r="Q270" s="171" t="s">
        <v>37</v>
      </c>
      <c r="R270" s="171" t="s">
        <v>37</v>
      </c>
      <c r="S270" s="171" t="s">
        <v>37</v>
      </c>
      <c r="T270" s="171" t="s">
        <v>37</v>
      </c>
      <c r="U270" s="171" t="s">
        <v>37</v>
      </c>
      <c r="V270" s="171" t="s">
        <v>37</v>
      </c>
      <c r="W270" s="171" t="s">
        <v>37</v>
      </c>
      <c r="X270" s="171" t="s">
        <v>37</v>
      </c>
      <c r="Y270" s="171" t="s">
        <v>37</v>
      </c>
      <c r="Z270" s="171" t="s">
        <v>33</v>
      </c>
      <c r="AA270" s="171" t="s">
        <v>37</v>
      </c>
      <c r="AB270" s="171" t="s">
        <v>37</v>
      </c>
      <c r="AC270" s="171" t="s">
        <v>37</v>
      </c>
    </row>
    <row r="271" ht="11.25" customHeight="1">
      <c r="A271" s="74"/>
      <c r="D271" s="153" t="s">
        <v>727</v>
      </c>
      <c r="E271" s="154" t="s">
        <v>114</v>
      </c>
      <c r="F271" s="155" t="s">
        <v>726</v>
      </c>
      <c r="G271" s="154" t="s">
        <v>716</v>
      </c>
      <c r="H271" s="154" t="s">
        <v>721</v>
      </c>
      <c r="I271" s="158" t="s">
        <v>148</v>
      </c>
      <c r="J271" s="156"/>
      <c r="K271" s="155"/>
      <c r="L271" s="160">
        <v>2</v>
      </c>
      <c r="M271" s="151"/>
      <c r="N271" s="147">
        <f>IF(("Default"&lt;&gt;"Reference probe"),"N","Y")</f>
      </c>
      <c r="O271" s="171" t="s">
        <v>37</v>
      </c>
      <c r="P271" s="171" t="s">
        <v>37</v>
      </c>
      <c r="Q271" s="171" t="s">
        <v>37</v>
      </c>
      <c r="R271" s="171" t="s">
        <v>37</v>
      </c>
      <c r="S271" s="171" t="s">
        <v>37</v>
      </c>
      <c r="T271" s="171" t="s">
        <v>37</v>
      </c>
      <c r="U271" s="171" t="s">
        <v>37</v>
      </c>
      <c r="V271" s="171" t="s">
        <v>37</v>
      </c>
      <c r="W271" s="171" t="s">
        <v>37</v>
      </c>
      <c r="X271" s="171" t="s">
        <v>37</v>
      </c>
      <c r="Y271" s="171" t="s">
        <v>37</v>
      </c>
      <c r="Z271" s="171" t="s">
        <v>33</v>
      </c>
      <c r="AA271" s="171" t="s">
        <v>37</v>
      </c>
      <c r="AB271" s="171" t="s">
        <v>37</v>
      </c>
      <c r="AC271" s="171" t="s">
        <v>37</v>
      </c>
    </row>
    <row r="272" ht="11.25" customHeight="1">
      <c r="A272" s="74"/>
      <c r="D272" s="153" t="s">
        <v>728</v>
      </c>
      <c r="E272" s="154" t="s">
        <v>114</v>
      </c>
      <c r="F272" s="155" t="s">
        <v>729</v>
      </c>
      <c r="G272" s="154" t="s">
        <v>716</v>
      </c>
      <c r="H272" s="154" t="s">
        <v>721</v>
      </c>
      <c r="I272" s="158" t="s">
        <v>145</v>
      </c>
      <c r="J272" s="156"/>
      <c r="K272" s="155"/>
      <c r="L272" s="160">
        <v>2</v>
      </c>
      <c r="M272" s="151"/>
      <c r="N272" s="147">
        <f>IF(("Default"&lt;&gt;"Reference probe"),"N","Y")</f>
      </c>
      <c r="O272" s="171" t="s">
        <v>37</v>
      </c>
      <c r="P272" s="171" t="s">
        <v>37</v>
      </c>
      <c r="Q272" s="171" t="s">
        <v>37</v>
      </c>
      <c r="R272" s="171" t="s">
        <v>37</v>
      </c>
      <c r="S272" s="171" t="s">
        <v>37</v>
      </c>
      <c r="T272" s="171" t="s">
        <v>37</v>
      </c>
      <c r="U272" s="171" t="s">
        <v>37</v>
      </c>
      <c r="V272" s="171" t="s">
        <v>37</v>
      </c>
      <c r="W272" s="171" t="s">
        <v>37</v>
      </c>
      <c r="X272" s="171" t="s">
        <v>37</v>
      </c>
      <c r="Y272" s="171" t="s">
        <v>37</v>
      </c>
      <c r="Z272" s="171" t="s">
        <v>33</v>
      </c>
      <c r="AA272" s="171" t="s">
        <v>37</v>
      </c>
      <c r="AB272" s="171" t="s">
        <v>37</v>
      </c>
      <c r="AC272" s="171" t="s">
        <v>37</v>
      </c>
    </row>
    <row r="273" ht="11.25" customHeight="1">
      <c r="A273" s="74"/>
      <c r="D273" s="153" t="s">
        <v>730</v>
      </c>
      <c r="E273" s="154" t="s">
        <v>114</v>
      </c>
      <c r="F273" s="155" t="s">
        <v>731</v>
      </c>
      <c r="G273" s="154" t="s">
        <v>716</v>
      </c>
      <c r="H273" s="154" t="s">
        <v>721</v>
      </c>
      <c r="I273" s="158" t="s">
        <v>143</v>
      </c>
      <c r="J273" s="156"/>
      <c r="K273" s="155"/>
      <c r="L273" s="160">
        <v>2</v>
      </c>
      <c r="M273" s="151"/>
      <c r="N273" s="147">
        <f>IF(("Default"&lt;&gt;"Reference probe"),"N","Y")</f>
      </c>
      <c r="O273" s="171" t="s">
        <v>37</v>
      </c>
      <c r="P273" s="171" t="s">
        <v>37</v>
      </c>
      <c r="Q273" s="171" t="s">
        <v>37</v>
      </c>
      <c r="R273" s="171" t="s">
        <v>37</v>
      </c>
      <c r="S273" s="171" t="s">
        <v>37</v>
      </c>
      <c r="T273" s="171" t="s">
        <v>37</v>
      </c>
      <c r="U273" s="171" t="s">
        <v>37</v>
      </c>
      <c r="V273" s="171" t="s">
        <v>37</v>
      </c>
      <c r="W273" s="171" t="s">
        <v>37</v>
      </c>
      <c r="X273" s="171" t="s">
        <v>37</v>
      </c>
      <c r="Y273" s="171" t="s">
        <v>37</v>
      </c>
      <c r="Z273" s="171" t="s">
        <v>33</v>
      </c>
      <c r="AA273" s="171" t="s">
        <v>37</v>
      </c>
      <c r="AB273" s="171" t="s">
        <v>37</v>
      </c>
      <c r="AC273" s="171" t="s">
        <v>37</v>
      </c>
    </row>
    <row r="274" ht="11.25" customHeight="1">
      <c r="A274" s="74"/>
      <c r="D274" s="153" t="s">
        <v>732</v>
      </c>
      <c r="E274" s="154" t="s">
        <v>114</v>
      </c>
      <c r="F274" s="155" t="s">
        <v>733</v>
      </c>
      <c r="G274" s="154" t="s">
        <v>716</v>
      </c>
      <c r="H274" s="154" t="s">
        <v>721</v>
      </c>
      <c r="I274" s="158" t="s">
        <v>140</v>
      </c>
      <c r="J274" s="156"/>
      <c r="K274" s="155"/>
      <c r="L274" s="160">
        <v>2</v>
      </c>
      <c r="M274" s="151"/>
      <c r="N274" s="147">
        <f>IF(("Reference probe"&lt;&gt;"Reference probe"),"N","Y")</f>
      </c>
      <c r="O274" s="171" t="s">
        <v>37</v>
      </c>
      <c r="P274" s="171" t="s">
        <v>37</v>
      </c>
      <c r="Q274" s="171" t="s">
        <v>37</v>
      </c>
      <c r="R274" s="171" t="s">
        <v>37</v>
      </c>
      <c r="S274" s="171" t="s">
        <v>37</v>
      </c>
      <c r="T274" s="171" t="s">
        <v>37</v>
      </c>
      <c r="U274" s="171" t="s">
        <v>37</v>
      </c>
      <c r="V274" s="171" t="s">
        <v>37</v>
      </c>
      <c r="W274" s="171" t="s">
        <v>37</v>
      </c>
      <c r="X274" s="171" t="s">
        <v>37</v>
      </c>
      <c r="Y274" s="171" t="s">
        <v>37</v>
      </c>
      <c r="Z274" s="171" t="s">
        <v>33</v>
      </c>
      <c r="AA274" s="171" t="s">
        <v>37</v>
      </c>
      <c r="AB274" s="171" t="s">
        <v>37</v>
      </c>
      <c r="AC274" s="171" t="s">
        <v>37</v>
      </c>
    </row>
    <row r="275" ht="11.25" customHeight="1">
      <c r="A275" s="74"/>
      <c r="D275" s="153" t="s">
        <v>734</v>
      </c>
      <c r="E275" s="154" t="s">
        <v>114</v>
      </c>
      <c r="F275" s="155" t="s">
        <v>735</v>
      </c>
      <c r="G275" s="154" t="s">
        <v>716</v>
      </c>
      <c r="H275" s="154" t="s">
        <v>721</v>
      </c>
      <c r="I275" s="158" t="s">
        <v>138</v>
      </c>
      <c r="J275" s="156"/>
      <c r="K275" s="155"/>
      <c r="L275" s="160">
        <v>2</v>
      </c>
      <c r="M275" s="151"/>
      <c r="N275" s="147">
        <f>IF(("Default"&lt;&gt;"Reference probe"),"N","Y")</f>
      </c>
      <c r="O275" s="171" t="s">
        <v>37</v>
      </c>
      <c r="P275" s="171" t="s">
        <v>37</v>
      </c>
      <c r="Q275" s="171" t="s">
        <v>37</v>
      </c>
      <c r="R275" s="171" t="s">
        <v>37</v>
      </c>
      <c r="S275" s="171" t="s">
        <v>37</v>
      </c>
      <c r="T275" s="171" t="s">
        <v>37</v>
      </c>
      <c r="U275" s="171" t="s">
        <v>37</v>
      </c>
      <c r="V275" s="171" t="s">
        <v>37</v>
      </c>
      <c r="W275" s="171" t="s">
        <v>37</v>
      </c>
      <c r="X275" s="171" t="s">
        <v>37</v>
      </c>
      <c r="Y275" s="171" t="s">
        <v>37</v>
      </c>
      <c r="Z275" s="171" t="s">
        <v>33</v>
      </c>
      <c r="AA275" s="171" t="s">
        <v>37</v>
      </c>
      <c r="AB275" s="171" t="s">
        <v>37</v>
      </c>
      <c r="AC275" s="171" t="s">
        <v>37</v>
      </c>
    </row>
    <row r="276" ht="11.25" customHeight="1">
      <c r="A276" s="74"/>
      <c r="D276" s="153" t="s">
        <v>736</v>
      </c>
      <c r="E276" s="154" t="s">
        <v>114</v>
      </c>
      <c r="F276" s="155" t="s">
        <v>737</v>
      </c>
      <c r="G276" s="154" t="s">
        <v>716</v>
      </c>
      <c r="H276" s="154" t="s">
        <v>721</v>
      </c>
      <c r="I276" s="158" t="s">
        <v>136</v>
      </c>
      <c r="J276" s="156"/>
      <c r="K276" s="155"/>
      <c r="L276" s="160">
        <v>2</v>
      </c>
      <c r="M276" s="151"/>
      <c r="N276" s="147">
        <f>IF(("Default"&lt;&gt;"Reference probe"),"N","Y")</f>
      </c>
      <c r="O276" s="171" t="s">
        <v>37</v>
      </c>
      <c r="P276" s="171" t="s">
        <v>37</v>
      </c>
      <c r="Q276" s="171" t="s">
        <v>37</v>
      </c>
      <c r="R276" s="171" t="s">
        <v>37</v>
      </c>
      <c r="S276" s="171" t="s">
        <v>37</v>
      </c>
      <c r="T276" s="171" t="s">
        <v>37</v>
      </c>
      <c r="U276" s="171" t="s">
        <v>37</v>
      </c>
      <c r="V276" s="171" t="s">
        <v>37</v>
      </c>
      <c r="W276" s="171" t="s">
        <v>37</v>
      </c>
      <c r="X276" s="171" t="s">
        <v>37</v>
      </c>
      <c r="Y276" s="171" t="s">
        <v>37</v>
      </c>
      <c r="Z276" s="171" t="s">
        <v>33</v>
      </c>
      <c r="AA276" s="171" t="s">
        <v>37</v>
      </c>
      <c r="AB276" s="171" t="s">
        <v>37</v>
      </c>
      <c r="AC276" s="171" t="s">
        <v>37</v>
      </c>
    </row>
    <row r="277" ht="11.25" customHeight="1">
      <c r="A277" s="74"/>
      <c r="D277" s="153" t="s">
        <v>738</v>
      </c>
      <c r="E277" s="154" t="s">
        <v>114</v>
      </c>
      <c r="F277" s="155" t="s">
        <v>739</v>
      </c>
      <c r="G277" s="154" t="s">
        <v>716</v>
      </c>
      <c r="H277" s="154" t="s">
        <v>721</v>
      </c>
      <c r="I277" s="158" t="s">
        <v>133</v>
      </c>
      <c r="J277" s="156"/>
      <c r="K277" s="155"/>
      <c r="L277" s="160">
        <v>2</v>
      </c>
      <c r="M277" s="151"/>
      <c r="N277" s="147">
        <f>IF(("Default"&lt;&gt;"Reference probe"),"N","Y")</f>
      </c>
      <c r="O277" s="171" t="s">
        <v>37</v>
      </c>
      <c r="P277" s="171" t="s">
        <v>37</v>
      </c>
      <c r="Q277" s="171" t="s">
        <v>37</v>
      </c>
      <c r="R277" s="171" t="s">
        <v>37</v>
      </c>
      <c r="S277" s="171" t="s">
        <v>37</v>
      </c>
      <c r="T277" s="171" t="s">
        <v>37</v>
      </c>
      <c r="U277" s="171" t="s">
        <v>37</v>
      </c>
      <c r="V277" s="171" t="s">
        <v>37</v>
      </c>
      <c r="W277" s="171" t="s">
        <v>37</v>
      </c>
      <c r="X277" s="171" t="s">
        <v>37</v>
      </c>
      <c r="Y277" s="171" t="s">
        <v>37</v>
      </c>
      <c r="Z277" s="171" t="s">
        <v>33</v>
      </c>
      <c r="AA277" s="171" t="s">
        <v>37</v>
      </c>
      <c r="AB277" s="171" t="s">
        <v>37</v>
      </c>
      <c r="AC277" s="171" t="s">
        <v>37</v>
      </c>
    </row>
    <row r="278" ht="11.25" customHeight="1">
      <c r="A278" s="74"/>
      <c r="D278" s="153" t="s">
        <v>740</v>
      </c>
      <c r="E278" s="154" t="s">
        <v>114</v>
      </c>
      <c r="F278" s="155" t="s">
        <v>741</v>
      </c>
      <c r="G278" s="154" t="s">
        <v>716</v>
      </c>
      <c r="H278" s="154" t="s">
        <v>721</v>
      </c>
      <c r="I278" s="158" t="s">
        <v>230</v>
      </c>
      <c r="J278" s="156"/>
      <c r="K278" s="155"/>
      <c r="L278" s="160">
        <v>2</v>
      </c>
      <c r="M278" s="151"/>
      <c r="N278" s="147">
        <f>IF(("Default"&lt;&gt;"Reference probe"),"N","Y")</f>
      </c>
      <c r="O278" s="171" t="s">
        <v>37</v>
      </c>
      <c r="P278" s="171" t="s">
        <v>37</v>
      </c>
      <c r="Q278" s="171" t="s">
        <v>37</v>
      </c>
      <c r="R278" s="171" t="s">
        <v>37</v>
      </c>
      <c r="S278" s="171" t="s">
        <v>37</v>
      </c>
      <c r="T278" s="171" t="s">
        <v>37</v>
      </c>
      <c r="U278" s="171" t="s">
        <v>37</v>
      </c>
      <c r="V278" s="171" t="s">
        <v>37</v>
      </c>
      <c r="W278" s="171" t="s">
        <v>37</v>
      </c>
      <c r="X278" s="171" t="s">
        <v>37</v>
      </c>
      <c r="Y278" s="171" t="s">
        <v>37</v>
      </c>
      <c r="Z278" s="171" t="s">
        <v>33</v>
      </c>
      <c r="AA278" s="171" t="s">
        <v>37</v>
      </c>
      <c r="AB278" s="171" t="s">
        <v>37</v>
      </c>
      <c r="AC278" s="171" t="s">
        <v>37</v>
      </c>
    </row>
    <row r="279" ht="11.25" customHeight="1">
      <c r="A279" s="74"/>
      <c r="D279" s="153" t="s">
        <v>742</v>
      </c>
      <c r="E279" s="154" t="s">
        <v>114</v>
      </c>
      <c r="F279" s="155" t="s">
        <v>743</v>
      </c>
      <c r="G279" s="154" t="s">
        <v>716</v>
      </c>
      <c r="H279" s="154" t="s">
        <v>721</v>
      </c>
      <c r="I279" s="158" t="s">
        <v>131</v>
      </c>
      <c r="J279" s="156"/>
      <c r="K279" s="155"/>
      <c r="L279" s="160">
        <v>2</v>
      </c>
      <c r="M279" s="151"/>
      <c r="N279" s="147">
        <f>IF(("Default"&lt;&gt;"Reference probe"),"N","Y")</f>
      </c>
      <c r="O279" s="171" t="s">
        <v>37</v>
      </c>
      <c r="P279" s="171" t="s">
        <v>37</v>
      </c>
      <c r="Q279" s="171" t="s">
        <v>37</v>
      </c>
      <c r="R279" s="171" t="s">
        <v>37</v>
      </c>
      <c r="S279" s="171" t="s">
        <v>37</v>
      </c>
      <c r="T279" s="171" t="s">
        <v>37</v>
      </c>
      <c r="U279" s="171" t="s">
        <v>37</v>
      </c>
      <c r="V279" s="171" t="s">
        <v>37</v>
      </c>
      <c r="W279" s="171" t="s">
        <v>37</v>
      </c>
      <c r="X279" s="171" t="s">
        <v>37</v>
      </c>
      <c r="Y279" s="171" t="s">
        <v>37</v>
      </c>
      <c r="Z279" s="171" t="s">
        <v>33</v>
      </c>
      <c r="AA279" s="171" t="s">
        <v>37</v>
      </c>
      <c r="AB279" s="171" t="s">
        <v>37</v>
      </c>
      <c r="AC279" s="171" t="s">
        <v>37</v>
      </c>
    </row>
    <row r="280" ht="11.25" customHeight="1">
      <c r="A280" s="74"/>
      <c r="D280" s="153" t="s">
        <v>744</v>
      </c>
      <c r="E280" s="154" t="s">
        <v>114</v>
      </c>
      <c r="F280" s="155" t="s">
        <v>745</v>
      </c>
      <c r="G280" s="154" t="s">
        <v>716</v>
      </c>
      <c r="H280" s="154" t="s">
        <v>721</v>
      </c>
      <c r="I280" s="158" t="s">
        <v>128</v>
      </c>
      <c r="J280" s="156"/>
      <c r="K280" s="155"/>
      <c r="L280" s="160">
        <v>2</v>
      </c>
      <c r="M280" s="151"/>
      <c r="N280" s="147">
        <f>IF(("Default"&lt;&gt;"Reference probe"),"N","Y")</f>
      </c>
      <c r="O280" s="171" t="s">
        <v>37</v>
      </c>
      <c r="P280" s="171" t="s">
        <v>37</v>
      </c>
      <c r="Q280" s="171" t="s">
        <v>37</v>
      </c>
      <c r="R280" s="171" t="s">
        <v>37</v>
      </c>
      <c r="S280" s="171" t="s">
        <v>37</v>
      </c>
      <c r="T280" s="171" t="s">
        <v>37</v>
      </c>
      <c r="U280" s="171" t="s">
        <v>37</v>
      </c>
      <c r="V280" s="171" t="s">
        <v>37</v>
      </c>
      <c r="W280" s="171" t="s">
        <v>37</v>
      </c>
      <c r="X280" s="171" t="s">
        <v>37</v>
      </c>
      <c r="Y280" s="171" t="s">
        <v>37</v>
      </c>
      <c r="Z280" s="171" t="s">
        <v>33</v>
      </c>
      <c r="AA280" s="171" t="s">
        <v>37</v>
      </c>
      <c r="AB280" s="171" t="s">
        <v>37</v>
      </c>
      <c r="AC280" s="171" t="s">
        <v>37</v>
      </c>
    </row>
    <row r="281" ht="11.25" customHeight="1">
      <c r="A281" s="74"/>
      <c r="D281" s="153" t="s">
        <v>746</v>
      </c>
      <c r="E281" s="154" t="s">
        <v>114</v>
      </c>
      <c r="F281" s="155" t="s">
        <v>747</v>
      </c>
      <c r="G281" s="154" t="s">
        <v>716</v>
      </c>
      <c r="H281" s="154" t="s">
        <v>721</v>
      </c>
      <c r="I281" s="158" t="s">
        <v>125</v>
      </c>
      <c r="J281" s="156"/>
      <c r="K281" s="155"/>
      <c r="L281" s="160">
        <v>2</v>
      </c>
      <c r="M281" s="151"/>
      <c r="N281" s="147">
        <f>IF(("Reference probe"&lt;&gt;"Reference probe"),"N","Y")</f>
      </c>
      <c r="O281" s="171" t="s">
        <v>37</v>
      </c>
      <c r="P281" s="171" t="s">
        <v>37</v>
      </c>
      <c r="Q281" s="171" t="s">
        <v>37</v>
      </c>
      <c r="R281" s="171" t="s">
        <v>37</v>
      </c>
      <c r="S281" s="171" t="s">
        <v>37</v>
      </c>
      <c r="T281" s="171" t="s">
        <v>37</v>
      </c>
      <c r="U281" s="171" t="s">
        <v>37</v>
      </c>
      <c r="V281" s="171" t="s">
        <v>37</v>
      </c>
      <c r="W281" s="171" t="s">
        <v>37</v>
      </c>
      <c r="X281" s="171" t="s">
        <v>37</v>
      </c>
      <c r="Y281" s="171" t="s">
        <v>37</v>
      </c>
      <c r="Z281" s="171" t="s">
        <v>33</v>
      </c>
      <c r="AA281" s="171" t="s">
        <v>37</v>
      </c>
      <c r="AB281" s="171" t="s">
        <v>37</v>
      </c>
      <c r="AC281" s="171" t="s">
        <v>37</v>
      </c>
    </row>
    <row r="282" ht="11.25" customHeight="1">
      <c r="A282" s="74"/>
      <c r="D282" s="153" t="s">
        <v>748</v>
      </c>
      <c r="E282" s="154" t="s">
        <v>114</v>
      </c>
      <c r="F282" s="155" t="s">
        <v>749</v>
      </c>
      <c r="G282" s="154" t="s">
        <v>716</v>
      </c>
      <c r="H282" s="154" t="s">
        <v>721</v>
      </c>
      <c r="I282" s="158" t="s">
        <v>123</v>
      </c>
      <c r="J282" s="156"/>
      <c r="K282" s="155"/>
      <c r="L282" s="160">
        <v>2</v>
      </c>
      <c r="M282" s="151"/>
      <c r="N282" s="147">
        <f>IF(("Default"&lt;&gt;"Reference probe"),"N","Y")</f>
      </c>
      <c r="O282" s="171" t="s">
        <v>37</v>
      </c>
      <c r="P282" s="171" t="s">
        <v>37</v>
      </c>
      <c r="Q282" s="171" t="s">
        <v>37</v>
      </c>
      <c r="R282" s="171" t="s">
        <v>37</v>
      </c>
      <c r="S282" s="171" t="s">
        <v>37</v>
      </c>
      <c r="T282" s="171" t="s">
        <v>37</v>
      </c>
      <c r="U282" s="171" t="s">
        <v>37</v>
      </c>
      <c r="V282" s="171" t="s">
        <v>37</v>
      </c>
      <c r="W282" s="171" t="s">
        <v>37</v>
      </c>
      <c r="X282" s="171" t="s">
        <v>37</v>
      </c>
      <c r="Y282" s="171" t="s">
        <v>37</v>
      </c>
      <c r="Z282" s="171" t="s">
        <v>33</v>
      </c>
      <c r="AA282" s="171" t="s">
        <v>37</v>
      </c>
      <c r="AB282" s="171" t="s">
        <v>37</v>
      </c>
      <c r="AC282" s="171" t="s">
        <v>37</v>
      </c>
    </row>
    <row r="283" ht="11.25" customHeight="1">
      <c r="A283" s="74"/>
      <c r="D283" s="153" t="s">
        <v>750</v>
      </c>
      <c r="E283" s="154" t="s">
        <v>114</v>
      </c>
      <c r="F283" s="155" t="s">
        <v>751</v>
      </c>
      <c r="G283" s="154" t="s">
        <v>716</v>
      </c>
      <c r="H283" s="154" t="s">
        <v>721</v>
      </c>
      <c r="I283" s="158" t="s">
        <v>121</v>
      </c>
      <c r="J283" s="156"/>
      <c r="K283" s="155"/>
      <c r="L283" s="160">
        <v>2</v>
      </c>
      <c r="M283" s="151"/>
      <c r="N283" s="147">
        <f>IF(("Default"&lt;&gt;"Reference probe"),"N","Y")</f>
      </c>
      <c r="O283" s="171" t="s">
        <v>37</v>
      </c>
      <c r="P283" s="171" t="s">
        <v>37</v>
      </c>
      <c r="Q283" s="171" t="s">
        <v>37</v>
      </c>
      <c r="R283" s="171" t="s">
        <v>37</v>
      </c>
      <c r="S283" s="171" t="s">
        <v>37</v>
      </c>
      <c r="T283" s="171" t="s">
        <v>37</v>
      </c>
      <c r="U283" s="171" t="s">
        <v>37</v>
      </c>
      <c r="V283" s="171" t="s">
        <v>37</v>
      </c>
      <c r="W283" s="171" t="s">
        <v>37</v>
      </c>
      <c r="X283" s="171" t="s">
        <v>37</v>
      </c>
      <c r="Y283" s="171" t="s">
        <v>37</v>
      </c>
      <c r="Z283" s="171" t="s">
        <v>33</v>
      </c>
      <c r="AA283" s="171" t="s">
        <v>37</v>
      </c>
      <c r="AB283" s="171" t="s">
        <v>37</v>
      </c>
      <c r="AC283" s="171" t="s">
        <v>37</v>
      </c>
    </row>
    <row r="284" ht="11.25" customHeight="1">
      <c r="A284" s="74"/>
      <c r="D284" s="153" t="s">
        <v>752</v>
      </c>
      <c r="E284" s="154" t="s">
        <v>114</v>
      </c>
      <c r="F284" s="155" t="s">
        <v>753</v>
      </c>
      <c r="G284" s="154" t="s">
        <v>716</v>
      </c>
      <c r="H284" s="154" t="s">
        <v>721</v>
      </c>
      <c r="I284" s="158" t="s">
        <v>118</v>
      </c>
      <c r="J284" s="156"/>
      <c r="K284" s="155"/>
      <c r="L284" s="160">
        <v>2</v>
      </c>
      <c r="M284" s="151"/>
      <c r="N284" s="147">
        <f>IF(("Default"&lt;&gt;"Reference probe"),"N","Y")</f>
      </c>
      <c r="O284" s="171" t="s">
        <v>37</v>
      </c>
      <c r="P284" s="171" t="s">
        <v>37</v>
      </c>
      <c r="Q284" s="171" t="s">
        <v>37</v>
      </c>
      <c r="R284" s="171" t="s">
        <v>37</v>
      </c>
      <c r="S284" s="171" t="s">
        <v>37</v>
      </c>
      <c r="T284" s="171" t="s">
        <v>37</v>
      </c>
      <c r="U284" s="171" t="s">
        <v>37</v>
      </c>
      <c r="V284" s="171" t="s">
        <v>37</v>
      </c>
      <c r="W284" s="171" t="s">
        <v>37</v>
      </c>
      <c r="X284" s="171" t="s">
        <v>37</v>
      </c>
      <c r="Y284" s="171" t="s">
        <v>37</v>
      </c>
      <c r="Z284" s="171" t="s">
        <v>33</v>
      </c>
      <c r="AA284" s="171" t="s">
        <v>37</v>
      </c>
      <c r="AB284" s="171" t="s">
        <v>37</v>
      </c>
      <c r="AC284" s="171" t="s">
        <v>37</v>
      </c>
    </row>
    <row r="285" ht="11.25" customHeight="1">
      <c r="A285" s="74"/>
      <c r="D285" s="153" t="s">
        <v>754</v>
      </c>
      <c r="E285" s="154" t="s">
        <v>114</v>
      </c>
      <c r="F285" s="155" t="s">
        <v>755</v>
      </c>
      <c r="G285" s="154" t="s">
        <v>716</v>
      </c>
      <c r="H285" s="154" t="s">
        <v>721</v>
      </c>
      <c r="I285" s="158" t="s">
        <v>368</v>
      </c>
      <c r="J285" s="156"/>
      <c r="K285" s="155"/>
      <c r="L285" s="160">
        <v>2</v>
      </c>
      <c r="M285" s="151"/>
      <c r="N285" s="147">
        <f>IF(("Default"&lt;&gt;"Reference probe"),"N","Y")</f>
      </c>
      <c r="O285" s="171" t="s">
        <v>37</v>
      </c>
      <c r="P285" s="171" t="s">
        <v>37</v>
      </c>
      <c r="Q285" s="171" t="s">
        <v>37</v>
      </c>
      <c r="R285" s="171" t="s">
        <v>37</v>
      </c>
      <c r="S285" s="171" t="s">
        <v>37</v>
      </c>
      <c r="T285" s="171" t="s">
        <v>37</v>
      </c>
      <c r="U285" s="171" t="s">
        <v>37</v>
      </c>
      <c r="V285" s="171" t="s">
        <v>37</v>
      </c>
      <c r="W285" s="171" t="s">
        <v>37</v>
      </c>
      <c r="X285" s="171" t="s">
        <v>37</v>
      </c>
      <c r="Y285" s="171" t="s">
        <v>37</v>
      </c>
      <c r="Z285" s="171" t="s">
        <v>33</v>
      </c>
      <c r="AA285" s="171" t="s">
        <v>37</v>
      </c>
      <c r="AB285" s="171" t="s">
        <v>37</v>
      </c>
      <c r="AC285" s="171" t="s">
        <v>37</v>
      </c>
    </row>
    <row r="286" ht="11.25" customHeight="1">
      <c r="A286" s="74"/>
      <c r="D286" s="153" t="s">
        <v>756</v>
      </c>
      <c r="E286" s="154" t="s">
        <v>114</v>
      </c>
      <c r="F286" s="155" t="s">
        <v>757</v>
      </c>
      <c r="G286" s="154" t="s">
        <v>716</v>
      </c>
      <c r="H286" s="154" t="s">
        <v>721</v>
      </c>
      <c r="I286" s="158" t="s">
        <v>370</v>
      </c>
      <c r="J286" s="156"/>
      <c r="K286" s="155"/>
      <c r="L286" s="160">
        <v>2</v>
      </c>
      <c r="M286" s="151"/>
      <c r="N286" s="147">
        <f>IF(("Default"&lt;&gt;"Reference probe"),"N","Y")</f>
      </c>
      <c r="O286" s="171" t="s">
        <v>37</v>
      </c>
      <c r="P286" s="171" t="s">
        <v>37</v>
      </c>
      <c r="Q286" s="171" t="s">
        <v>37</v>
      </c>
      <c r="R286" s="171" t="s">
        <v>37</v>
      </c>
      <c r="S286" s="171" t="s">
        <v>37</v>
      </c>
      <c r="T286" s="171" t="s">
        <v>37</v>
      </c>
      <c r="U286" s="171" t="s">
        <v>37</v>
      </c>
      <c r="V286" s="171" t="s">
        <v>37</v>
      </c>
      <c r="W286" s="171" t="s">
        <v>37</v>
      </c>
      <c r="X286" s="171" t="s">
        <v>37</v>
      </c>
      <c r="Y286" s="171" t="s">
        <v>37</v>
      </c>
      <c r="Z286" s="171" t="s">
        <v>33</v>
      </c>
      <c r="AA286" s="171" t="s">
        <v>37</v>
      </c>
      <c r="AB286" s="171" t="s">
        <v>37</v>
      </c>
      <c r="AC286" s="171" t="s">
        <v>37</v>
      </c>
    </row>
    <row r="287" ht="11.25" customHeight="1">
      <c r="A287" s="74"/>
      <c r="D287" s="153" t="s">
        <v>758</v>
      </c>
      <c r="E287" s="154" t="s">
        <v>114</v>
      </c>
      <c r="F287" s="155" t="s">
        <v>759</v>
      </c>
      <c r="G287" s="154" t="s">
        <v>716</v>
      </c>
      <c r="H287" s="154" t="s">
        <v>721</v>
      </c>
      <c r="I287" s="158" t="s">
        <v>373</v>
      </c>
      <c r="J287" s="156"/>
      <c r="K287" s="155"/>
      <c r="L287" s="160">
        <v>2</v>
      </c>
      <c r="M287" s="151"/>
      <c r="N287" s="147">
        <f>IF(("Default"&lt;&gt;"Reference probe"),"N","Y")</f>
      </c>
      <c r="O287" s="171" t="s">
        <v>37</v>
      </c>
      <c r="P287" s="171" t="s">
        <v>37</v>
      </c>
      <c r="Q287" s="171" t="s">
        <v>37</v>
      </c>
      <c r="R287" s="171" t="s">
        <v>37</v>
      </c>
      <c r="S287" s="171" t="s">
        <v>37</v>
      </c>
      <c r="T287" s="171" t="s">
        <v>37</v>
      </c>
      <c r="U287" s="171" t="s">
        <v>37</v>
      </c>
      <c r="V287" s="171" t="s">
        <v>37</v>
      </c>
      <c r="W287" s="171" t="s">
        <v>37</v>
      </c>
      <c r="X287" s="171" t="s">
        <v>37</v>
      </c>
      <c r="Y287" s="171" t="s">
        <v>37</v>
      </c>
      <c r="Z287" s="171" t="s">
        <v>33</v>
      </c>
      <c r="AA287" s="171" t="s">
        <v>37</v>
      </c>
      <c r="AB287" s="171" t="s">
        <v>37</v>
      </c>
      <c r="AC287" s="171" t="s">
        <v>37</v>
      </c>
    </row>
    <row r="288" ht="11.25" customHeight="1">
      <c r="A288" s="74"/>
      <c r="D288" s="153" t="s">
        <v>760</v>
      </c>
      <c r="E288" s="154" t="s">
        <v>114</v>
      </c>
      <c r="F288" s="155" t="s">
        <v>759</v>
      </c>
      <c r="G288" s="154" t="s">
        <v>716</v>
      </c>
      <c r="H288" s="154" t="s">
        <v>721</v>
      </c>
      <c r="I288" s="158" t="s">
        <v>761</v>
      </c>
      <c r="J288" s="156"/>
      <c r="K288" s="155"/>
      <c r="L288" s="160">
        <v>2</v>
      </c>
      <c r="M288" s="151"/>
      <c r="N288" s="147">
        <f>IF(("Reference probe"&lt;&gt;"Reference probe"),"N","Y")</f>
      </c>
      <c r="O288" s="171" t="s">
        <v>37</v>
      </c>
      <c r="P288" s="171" t="s">
        <v>37</v>
      </c>
      <c r="Q288" s="171" t="s">
        <v>37</v>
      </c>
      <c r="R288" s="171" t="s">
        <v>37</v>
      </c>
      <c r="S288" s="171" t="s">
        <v>37</v>
      </c>
      <c r="T288" s="171" t="s">
        <v>37</v>
      </c>
      <c r="U288" s="171" t="s">
        <v>37</v>
      </c>
      <c r="V288" s="171" t="s">
        <v>37</v>
      </c>
      <c r="W288" s="171" t="s">
        <v>37</v>
      </c>
      <c r="X288" s="171" t="s">
        <v>37</v>
      </c>
      <c r="Y288" s="171" t="s">
        <v>37</v>
      </c>
      <c r="Z288" s="171" t="s">
        <v>33</v>
      </c>
      <c r="AA288" s="171" t="s">
        <v>37</v>
      </c>
      <c r="AB288" s="171" t="s">
        <v>37</v>
      </c>
      <c r="AC288" s="171" t="s">
        <v>37</v>
      </c>
    </row>
    <row r="289" ht="11.25" customHeight="1">
      <c r="A289" s="74"/>
      <c r="D289" s="153" t="s">
        <v>762</v>
      </c>
      <c r="E289" s="154" t="s">
        <v>114</v>
      </c>
      <c r="F289" s="155" t="s">
        <v>763</v>
      </c>
      <c r="G289" s="154" t="s">
        <v>716</v>
      </c>
      <c r="H289" s="154" t="s">
        <v>721</v>
      </c>
      <c r="I289" s="158" t="s">
        <v>764</v>
      </c>
      <c r="J289" s="156"/>
      <c r="K289" s="155"/>
      <c r="L289" s="160">
        <v>2</v>
      </c>
      <c r="M289" s="151"/>
      <c r="N289" s="147">
        <f>IF(("Reference probe"&lt;&gt;"Reference probe"),"N","Y")</f>
      </c>
      <c r="O289" s="171" t="s">
        <v>37</v>
      </c>
      <c r="P289" s="171" t="s">
        <v>37</v>
      </c>
      <c r="Q289" s="171" t="s">
        <v>37</v>
      </c>
      <c r="R289" s="171" t="s">
        <v>37</v>
      </c>
      <c r="S289" s="171" t="s">
        <v>37</v>
      </c>
      <c r="T289" s="171" t="s">
        <v>37</v>
      </c>
      <c r="U289" s="171" t="s">
        <v>37</v>
      </c>
      <c r="V289" s="171" t="s">
        <v>37</v>
      </c>
      <c r="W289" s="171" t="s">
        <v>37</v>
      </c>
      <c r="X289" s="171" t="s">
        <v>37</v>
      </c>
      <c r="Y289" s="171" t="s">
        <v>37</v>
      </c>
      <c r="Z289" s="171" t="s">
        <v>33</v>
      </c>
      <c r="AA289" s="171" t="s">
        <v>37</v>
      </c>
      <c r="AB289" s="171" t="s">
        <v>37</v>
      </c>
      <c r="AC289" s="171" t="s">
        <v>37</v>
      </c>
    </row>
    <row r="290" ht="11.25" customHeight="1">
      <c r="A290" s="74"/>
      <c r="D290" s="153" t="s">
        <v>765</v>
      </c>
      <c r="E290" s="154" t="s">
        <v>114</v>
      </c>
      <c r="F290" s="155" t="s">
        <v>763</v>
      </c>
      <c r="G290" s="154" t="s">
        <v>716</v>
      </c>
      <c r="H290" s="154" t="s">
        <v>721</v>
      </c>
      <c r="I290" s="158" t="s">
        <v>766</v>
      </c>
      <c r="J290" s="156"/>
      <c r="K290" s="155"/>
      <c r="L290" s="160">
        <v>2</v>
      </c>
      <c r="M290" s="151"/>
      <c r="N290" s="147">
        <f>IF(("Default"&lt;&gt;"Reference probe"),"N","Y")</f>
      </c>
      <c r="O290" s="171" t="s">
        <v>37</v>
      </c>
      <c r="P290" s="171" t="s">
        <v>37</v>
      </c>
      <c r="Q290" s="171" t="s">
        <v>37</v>
      </c>
      <c r="R290" s="171" t="s">
        <v>37</v>
      </c>
      <c r="S290" s="171" t="s">
        <v>37</v>
      </c>
      <c r="T290" s="171" t="s">
        <v>37</v>
      </c>
      <c r="U290" s="171" t="s">
        <v>37</v>
      </c>
      <c r="V290" s="171" t="s">
        <v>37</v>
      </c>
      <c r="W290" s="171" t="s">
        <v>37</v>
      </c>
      <c r="X290" s="171" t="s">
        <v>37</v>
      </c>
      <c r="Y290" s="171" t="s">
        <v>37</v>
      </c>
      <c r="Z290" s="171" t="s">
        <v>33</v>
      </c>
      <c r="AA290" s="171" t="s">
        <v>37</v>
      </c>
      <c r="AB290" s="171" t="s">
        <v>37</v>
      </c>
      <c r="AC290" s="171" t="s">
        <v>37</v>
      </c>
    </row>
    <row r="291" ht="11.25" customHeight="1">
      <c r="A291" s="74"/>
      <c r="D291" s="153" t="s">
        <v>767</v>
      </c>
      <c r="E291" s="154" t="s">
        <v>114</v>
      </c>
      <c r="F291" s="155" t="s">
        <v>768</v>
      </c>
      <c r="G291" s="154" t="s">
        <v>716</v>
      </c>
      <c r="H291" s="154" t="s">
        <v>721</v>
      </c>
      <c r="I291" s="158" t="s">
        <v>769</v>
      </c>
      <c r="J291" s="156"/>
      <c r="K291" s="155"/>
      <c r="L291" s="160">
        <v>2</v>
      </c>
      <c r="M291" s="151"/>
      <c r="N291" s="147">
        <f>IF(("Reference probe"&lt;&gt;"Reference probe"),"N","Y")</f>
      </c>
      <c r="O291" s="171" t="s">
        <v>37</v>
      </c>
      <c r="P291" s="171" t="s">
        <v>37</v>
      </c>
      <c r="Q291" s="171" t="s">
        <v>37</v>
      </c>
      <c r="R291" s="171" t="s">
        <v>37</v>
      </c>
      <c r="S291" s="171" t="s">
        <v>37</v>
      </c>
      <c r="T291" s="171" t="s">
        <v>37</v>
      </c>
      <c r="U291" s="171" t="s">
        <v>37</v>
      </c>
      <c r="V291" s="171" t="s">
        <v>37</v>
      </c>
      <c r="W291" s="171" t="s">
        <v>37</v>
      </c>
      <c r="X291" s="171" t="s">
        <v>37</v>
      </c>
      <c r="Y291" s="171" t="s">
        <v>37</v>
      </c>
      <c r="Z291" s="171" t="s">
        <v>33</v>
      </c>
      <c r="AA291" s="171" t="s">
        <v>37</v>
      </c>
      <c r="AB291" s="171" t="s">
        <v>37</v>
      </c>
      <c r="AC291" s="171" t="s">
        <v>37</v>
      </c>
    </row>
    <row r="292" ht="11.25" customHeight="1">
      <c r="A292" s="74"/>
      <c r="D292" s="153" t="s">
        <v>770</v>
      </c>
      <c r="E292" s="154" t="s">
        <v>114</v>
      </c>
      <c r="F292" s="155" t="s">
        <v>771</v>
      </c>
      <c r="G292" s="154" t="s">
        <v>716</v>
      </c>
      <c r="H292" s="154" t="s">
        <v>721</v>
      </c>
      <c r="I292" s="158" t="s">
        <v>772</v>
      </c>
      <c r="J292" s="156"/>
      <c r="K292" s="155"/>
      <c r="L292" s="160">
        <v>2</v>
      </c>
      <c r="M292" s="151"/>
      <c r="N292" s="147">
        <f>IF(("Reference probe"&lt;&gt;"Reference probe"),"N","Y")</f>
      </c>
      <c r="O292" s="171" t="s">
        <v>37</v>
      </c>
      <c r="P292" s="171" t="s">
        <v>37</v>
      </c>
      <c r="Q292" s="171" t="s">
        <v>37</v>
      </c>
      <c r="R292" s="171" t="s">
        <v>37</v>
      </c>
      <c r="S292" s="171" t="s">
        <v>37</v>
      </c>
      <c r="T292" s="171" t="s">
        <v>37</v>
      </c>
      <c r="U292" s="171" t="s">
        <v>37</v>
      </c>
      <c r="V292" s="171" t="s">
        <v>37</v>
      </c>
      <c r="W292" s="171" t="s">
        <v>37</v>
      </c>
      <c r="X292" s="171" t="s">
        <v>37</v>
      </c>
      <c r="Y292" s="171" t="s">
        <v>37</v>
      </c>
      <c r="Z292" s="171" t="s">
        <v>33</v>
      </c>
      <c r="AA292" s="171" t="s">
        <v>37</v>
      </c>
      <c r="AB292" s="171" t="s">
        <v>37</v>
      </c>
      <c r="AC292" s="171" t="s">
        <v>37</v>
      </c>
    </row>
    <row r="293" ht="11.25" customHeight="1">
      <c r="A293" s="74"/>
      <c r="D293" s="153" t="s">
        <v>773</v>
      </c>
      <c r="E293" s="154" t="s">
        <v>114</v>
      </c>
      <c r="F293" s="155" t="s">
        <v>774</v>
      </c>
      <c r="G293" s="154" t="s">
        <v>716</v>
      </c>
      <c r="H293" s="154" t="s">
        <v>721</v>
      </c>
      <c r="I293" s="158" t="s">
        <v>775</v>
      </c>
      <c r="J293" s="156"/>
      <c r="K293" s="155"/>
      <c r="L293" s="160">
        <v>2</v>
      </c>
      <c r="M293" s="151"/>
      <c r="N293" s="147">
        <f>IF(("Default"&lt;&gt;"Reference probe"),"N","Y")</f>
      </c>
      <c r="O293" s="171" t="s">
        <v>37</v>
      </c>
      <c r="P293" s="171" t="s">
        <v>37</v>
      </c>
      <c r="Q293" s="171" t="s">
        <v>37</v>
      </c>
      <c r="R293" s="171" t="s">
        <v>37</v>
      </c>
      <c r="S293" s="171" t="s">
        <v>37</v>
      </c>
      <c r="T293" s="171" t="s">
        <v>37</v>
      </c>
      <c r="U293" s="171" t="s">
        <v>37</v>
      </c>
      <c r="V293" s="171" t="s">
        <v>37</v>
      </c>
      <c r="W293" s="171" t="s">
        <v>37</v>
      </c>
      <c r="X293" s="171" t="s">
        <v>37</v>
      </c>
      <c r="Y293" s="171" t="s">
        <v>37</v>
      </c>
      <c r="Z293" s="171" t="s">
        <v>33</v>
      </c>
      <c r="AA293" s="171" t="s">
        <v>37</v>
      </c>
      <c r="AB293" s="171" t="s">
        <v>37</v>
      </c>
      <c r="AC293" s="171" t="s">
        <v>37</v>
      </c>
    </row>
    <row r="294" ht="11.25" customHeight="1">
      <c r="A294" s="74"/>
      <c r="D294" s="153" t="s">
        <v>776</v>
      </c>
      <c r="E294" s="154" t="s">
        <v>114</v>
      </c>
      <c r="F294" s="155" t="s">
        <v>777</v>
      </c>
      <c r="G294" s="154" t="s">
        <v>716</v>
      </c>
      <c r="H294" s="154" t="s">
        <v>721</v>
      </c>
      <c r="I294" s="158" t="s">
        <v>778</v>
      </c>
      <c r="J294" s="156"/>
      <c r="K294" s="155"/>
      <c r="L294" s="160">
        <v>2</v>
      </c>
      <c r="M294" s="151"/>
      <c r="N294" s="147">
        <f>IF(("Default"&lt;&gt;"Reference probe"),"N","Y")</f>
      </c>
      <c r="O294" s="171" t="s">
        <v>37</v>
      </c>
      <c r="P294" s="171" t="s">
        <v>37</v>
      </c>
      <c r="Q294" s="171" t="s">
        <v>37</v>
      </c>
      <c r="R294" s="171" t="s">
        <v>37</v>
      </c>
      <c r="S294" s="171" t="s">
        <v>37</v>
      </c>
      <c r="T294" s="171" t="s">
        <v>37</v>
      </c>
      <c r="U294" s="171" t="s">
        <v>37</v>
      </c>
      <c r="V294" s="171" t="s">
        <v>37</v>
      </c>
      <c r="W294" s="171" t="s">
        <v>37</v>
      </c>
      <c r="X294" s="171" t="s">
        <v>37</v>
      </c>
      <c r="Y294" s="171" t="s">
        <v>37</v>
      </c>
      <c r="Z294" s="171" t="s">
        <v>33</v>
      </c>
      <c r="AA294" s="171" t="s">
        <v>37</v>
      </c>
      <c r="AB294" s="171" t="s">
        <v>37</v>
      </c>
      <c r="AC294" s="171" t="s">
        <v>37</v>
      </c>
    </row>
    <row r="295" ht="11.25" customHeight="1">
      <c r="A295" s="74"/>
      <c r="D295" s="153" t="s">
        <v>779</v>
      </c>
      <c r="E295" s="154" t="s">
        <v>114</v>
      </c>
      <c r="F295" s="155" t="s">
        <v>780</v>
      </c>
      <c r="G295" s="154" t="s">
        <v>716</v>
      </c>
      <c r="H295" s="154" t="s">
        <v>721</v>
      </c>
      <c r="I295" s="158" t="s">
        <v>781</v>
      </c>
      <c r="J295" s="156"/>
      <c r="K295" s="155"/>
      <c r="L295" s="160">
        <v>2</v>
      </c>
      <c r="M295" s="151"/>
      <c r="N295" s="147">
        <f>IF(("Default"&lt;&gt;"Reference probe"),"N","Y")</f>
      </c>
      <c r="O295" s="171" t="s">
        <v>37</v>
      </c>
      <c r="P295" s="171" t="s">
        <v>37</v>
      </c>
      <c r="Q295" s="171" t="s">
        <v>37</v>
      </c>
      <c r="R295" s="171" t="s">
        <v>37</v>
      </c>
      <c r="S295" s="171" t="s">
        <v>37</v>
      </c>
      <c r="T295" s="171" t="s">
        <v>37</v>
      </c>
      <c r="U295" s="171" t="s">
        <v>37</v>
      </c>
      <c r="V295" s="171" t="s">
        <v>37</v>
      </c>
      <c r="W295" s="171" t="s">
        <v>37</v>
      </c>
      <c r="X295" s="171" t="s">
        <v>37</v>
      </c>
      <c r="Y295" s="171" t="s">
        <v>37</v>
      </c>
      <c r="Z295" s="171" t="s">
        <v>33</v>
      </c>
      <c r="AA295" s="171" t="s">
        <v>37</v>
      </c>
      <c r="AB295" s="171" t="s">
        <v>37</v>
      </c>
      <c r="AC295" s="171" t="s">
        <v>37</v>
      </c>
    </row>
    <row r="296" ht="11.25" customHeight="1">
      <c r="A296" s="74"/>
      <c r="D296" s="153" t="s">
        <v>782</v>
      </c>
      <c r="E296" s="154" t="s">
        <v>114</v>
      </c>
      <c r="F296" s="155" t="s">
        <v>783</v>
      </c>
      <c r="G296" s="154" t="s">
        <v>716</v>
      </c>
      <c r="H296" s="154" t="s">
        <v>721</v>
      </c>
      <c r="I296" s="158" t="s">
        <v>784</v>
      </c>
      <c r="J296" s="156"/>
      <c r="K296" s="155" t="s">
        <v>785</v>
      </c>
      <c r="L296" s="160">
        <v>2</v>
      </c>
      <c r="M296" s="151"/>
      <c r="N296" s="147">
        <f>IF(("Default"&lt;&gt;"Reference probe"),"N","Y")</f>
      </c>
      <c r="O296" s="171" t="s">
        <v>37</v>
      </c>
      <c r="P296" s="171" t="s">
        <v>37</v>
      </c>
      <c r="Q296" s="171" t="s">
        <v>37</v>
      </c>
      <c r="R296" s="171" t="s">
        <v>37</v>
      </c>
      <c r="S296" s="171" t="s">
        <v>37</v>
      </c>
      <c r="T296" s="171" t="s">
        <v>37</v>
      </c>
      <c r="U296" s="171" t="s">
        <v>37</v>
      </c>
      <c r="V296" s="171" t="s">
        <v>37</v>
      </c>
      <c r="W296" s="171" t="s">
        <v>37</v>
      </c>
      <c r="X296" s="171" t="s">
        <v>37</v>
      </c>
      <c r="Y296" s="171" t="s">
        <v>37</v>
      </c>
      <c r="Z296" s="171" t="s">
        <v>33</v>
      </c>
      <c r="AA296" s="171" t="s">
        <v>37</v>
      </c>
      <c r="AB296" s="171" t="s">
        <v>37</v>
      </c>
      <c r="AC296" s="171" t="s">
        <v>37</v>
      </c>
    </row>
    <row r="297" ht="11.25" customHeight="1">
      <c r="A297" s="74"/>
      <c r="D297" s="153" t="s">
        <v>786</v>
      </c>
      <c r="E297" s="154" t="s">
        <v>114</v>
      </c>
      <c r="F297" s="155" t="s">
        <v>787</v>
      </c>
      <c r="G297" s="154" t="s">
        <v>716</v>
      </c>
      <c r="H297" s="154" t="s">
        <v>721</v>
      </c>
      <c r="I297" s="158" t="s">
        <v>788</v>
      </c>
      <c r="J297" s="156"/>
      <c r="K297" s="155"/>
      <c r="L297" s="160">
        <v>2</v>
      </c>
      <c r="M297" s="151"/>
      <c r="N297" s="147">
        <f>IF(("Default"&lt;&gt;"Reference probe"),"N","Y")</f>
      </c>
      <c r="O297" s="171" t="s">
        <v>37</v>
      </c>
      <c r="P297" s="171" t="s">
        <v>37</v>
      </c>
      <c r="Q297" s="171" t="s">
        <v>37</v>
      </c>
      <c r="R297" s="171" t="s">
        <v>37</v>
      </c>
      <c r="S297" s="171" t="s">
        <v>37</v>
      </c>
      <c r="T297" s="171" t="s">
        <v>37</v>
      </c>
      <c r="U297" s="171" t="s">
        <v>37</v>
      </c>
      <c r="V297" s="171" t="s">
        <v>37</v>
      </c>
      <c r="W297" s="171" t="s">
        <v>37</v>
      </c>
      <c r="X297" s="171" t="s">
        <v>37</v>
      </c>
      <c r="Y297" s="171" t="s">
        <v>37</v>
      </c>
      <c r="Z297" s="171" t="s">
        <v>33</v>
      </c>
      <c r="AA297" s="171" t="s">
        <v>37</v>
      </c>
      <c r="AB297" s="171" t="s">
        <v>37</v>
      </c>
      <c r="AC297" s="171" t="s">
        <v>37</v>
      </c>
    </row>
    <row r="298" ht="11.25" customHeight="1">
      <c r="A298" s="74"/>
      <c r="D298" s="153" t="s">
        <v>789</v>
      </c>
      <c r="E298" s="154" t="s">
        <v>114</v>
      </c>
      <c r="F298" s="155" t="s">
        <v>790</v>
      </c>
      <c r="G298" s="154" t="s">
        <v>716</v>
      </c>
      <c r="H298" s="154" t="s">
        <v>721</v>
      </c>
      <c r="I298" s="158" t="s">
        <v>791</v>
      </c>
      <c r="J298" s="156"/>
      <c r="K298" s="155"/>
      <c r="L298" s="160">
        <v>2</v>
      </c>
      <c r="M298" s="151"/>
      <c r="N298" s="147">
        <f>IF(("Reference probe"&lt;&gt;"Reference probe"),"N","Y")</f>
      </c>
      <c r="O298" s="171" t="s">
        <v>37</v>
      </c>
      <c r="P298" s="171" t="s">
        <v>37</v>
      </c>
      <c r="Q298" s="171" t="s">
        <v>37</v>
      </c>
      <c r="R298" s="171" t="s">
        <v>37</v>
      </c>
      <c r="S298" s="171" t="s">
        <v>37</v>
      </c>
      <c r="T298" s="171" t="s">
        <v>37</v>
      </c>
      <c r="U298" s="171" t="s">
        <v>37</v>
      </c>
      <c r="V298" s="171" t="s">
        <v>37</v>
      </c>
      <c r="W298" s="171" t="s">
        <v>37</v>
      </c>
      <c r="X298" s="171" t="s">
        <v>37</v>
      </c>
      <c r="Y298" s="171" t="s">
        <v>37</v>
      </c>
      <c r="Z298" s="171" t="s">
        <v>33</v>
      </c>
      <c r="AA298" s="171" t="s">
        <v>37</v>
      </c>
      <c r="AB298" s="171" t="s">
        <v>37</v>
      </c>
      <c r="AC298" s="171" t="s">
        <v>37</v>
      </c>
    </row>
    <row r="299" ht="11.25" customHeight="1">
      <c r="A299" s="74"/>
      <c r="D299" s="153" t="s">
        <v>792</v>
      </c>
      <c r="E299" s="154" t="s">
        <v>114</v>
      </c>
      <c r="F299" s="155" t="s">
        <v>790</v>
      </c>
      <c r="G299" s="154" t="s">
        <v>716</v>
      </c>
      <c r="H299" s="154" t="s">
        <v>721</v>
      </c>
      <c r="I299" s="158" t="s">
        <v>793</v>
      </c>
      <c r="J299" s="156"/>
      <c r="K299" s="155"/>
      <c r="L299" s="160">
        <v>2</v>
      </c>
      <c r="M299" s="151"/>
      <c r="N299" s="147">
        <f>IF(("Reference probe"&lt;&gt;"Reference probe"),"N","Y")</f>
      </c>
      <c r="O299" s="171" t="s">
        <v>37</v>
      </c>
      <c r="P299" s="171" t="s">
        <v>37</v>
      </c>
      <c r="Q299" s="171" t="s">
        <v>37</v>
      </c>
      <c r="R299" s="171" t="s">
        <v>37</v>
      </c>
      <c r="S299" s="171" t="s">
        <v>37</v>
      </c>
      <c r="T299" s="171" t="s">
        <v>37</v>
      </c>
      <c r="U299" s="171" t="s">
        <v>37</v>
      </c>
      <c r="V299" s="171" t="s">
        <v>37</v>
      </c>
      <c r="W299" s="171" t="s">
        <v>37</v>
      </c>
      <c r="X299" s="171" t="s">
        <v>37</v>
      </c>
      <c r="Y299" s="171" t="s">
        <v>37</v>
      </c>
      <c r="Z299" s="171" t="s">
        <v>33</v>
      </c>
      <c r="AA299" s="171" t="s">
        <v>37</v>
      </c>
      <c r="AB299" s="171" t="s">
        <v>37</v>
      </c>
      <c r="AC299" s="171" t="s">
        <v>37</v>
      </c>
    </row>
    <row r="300" ht="11.25" customHeight="1">
      <c r="A300" s="74"/>
      <c r="D300" s="153" t="s">
        <v>794</v>
      </c>
      <c r="E300" s="154" t="s">
        <v>114</v>
      </c>
      <c r="F300" s="155" t="s">
        <v>795</v>
      </c>
      <c r="G300" s="154" t="s">
        <v>716</v>
      </c>
      <c r="H300" s="154" t="s">
        <v>721</v>
      </c>
      <c r="I300" s="158" t="s">
        <v>796</v>
      </c>
      <c r="J300" s="156"/>
      <c r="K300" s="155"/>
      <c r="L300" s="160">
        <v>2</v>
      </c>
      <c r="M300" s="151"/>
      <c r="N300" s="147">
        <f>IF(("Default"&lt;&gt;"Reference probe"),"N","Y")</f>
      </c>
      <c r="O300" s="171" t="s">
        <v>37</v>
      </c>
      <c r="P300" s="171" t="s">
        <v>37</v>
      </c>
      <c r="Q300" s="171" t="s">
        <v>37</v>
      </c>
      <c r="R300" s="171" t="s">
        <v>37</v>
      </c>
      <c r="S300" s="171" t="s">
        <v>37</v>
      </c>
      <c r="T300" s="171" t="s">
        <v>37</v>
      </c>
      <c r="U300" s="171" t="s">
        <v>37</v>
      </c>
      <c r="V300" s="171" t="s">
        <v>37</v>
      </c>
      <c r="W300" s="171" t="s">
        <v>37</v>
      </c>
      <c r="X300" s="171" t="s">
        <v>37</v>
      </c>
      <c r="Y300" s="171" t="s">
        <v>37</v>
      </c>
      <c r="Z300" s="171" t="s">
        <v>33</v>
      </c>
      <c r="AA300" s="171" t="s">
        <v>37</v>
      </c>
      <c r="AB300" s="171" t="s">
        <v>37</v>
      </c>
      <c r="AC300" s="171" t="s">
        <v>37</v>
      </c>
    </row>
    <row r="301" ht="11.25" customHeight="1">
      <c r="A301" s="74"/>
      <c r="D301" s="153" t="s">
        <v>797</v>
      </c>
      <c r="E301" s="154" t="s">
        <v>114</v>
      </c>
      <c r="F301" s="155" t="s">
        <v>798</v>
      </c>
      <c r="G301" s="154" t="s">
        <v>716</v>
      </c>
      <c r="H301" s="154" t="s">
        <v>721</v>
      </c>
      <c r="I301" s="158" t="s">
        <v>799</v>
      </c>
      <c r="J301" s="156"/>
      <c r="K301" s="155"/>
      <c r="L301" s="160">
        <v>2</v>
      </c>
      <c r="M301" s="151"/>
      <c r="N301" s="147">
        <f>IF(("Default"&lt;&gt;"Reference probe"),"N","Y")</f>
      </c>
      <c r="O301" s="171" t="s">
        <v>37</v>
      </c>
      <c r="P301" s="171" t="s">
        <v>37</v>
      </c>
      <c r="Q301" s="171" t="s">
        <v>37</v>
      </c>
      <c r="R301" s="171" t="s">
        <v>37</v>
      </c>
      <c r="S301" s="171" t="s">
        <v>37</v>
      </c>
      <c r="T301" s="171" t="s">
        <v>37</v>
      </c>
      <c r="U301" s="171" t="s">
        <v>37</v>
      </c>
      <c r="V301" s="171" t="s">
        <v>37</v>
      </c>
      <c r="W301" s="171" t="s">
        <v>37</v>
      </c>
      <c r="X301" s="171" t="s">
        <v>37</v>
      </c>
      <c r="Y301" s="171" t="s">
        <v>37</v>
      </c>
      <c r="Z301" s="171" t="s">
        <v>33</v>
      </c>
      <c r="AA301" s="171" t="s">
        <v>37</v>
      </c>
      <c r="AB301" s="171" t="s">
        <v>37</v>
      </c>
      <c r="AC301" s="171" t="s">
        <v>37</v>
      </c>
    </row>
    <row r="302" ht="11.25" customHeight="1">
      <c r="A302" s="74"/>
      <c r="D302" s="153" t="s">
        <v>800</v>
      </c>
      <c r="E302" s="154" t="s">
        <v>114</v>
      </c>
      <c r="F302" s="155" t="s">
        <v>801</v>
      </c>
      <c r="G302" s="154" t="s">
        <v>716</v>
      </c>
      <c r="H302" s="154" t="s">
        <v>721</v>
      </c>
      <c r="I302" s="158" t="s">
        <v>802</v>
      </c>
      <c r="J302" s="156"/>
      <c r="K302" s="155"/>
      <c r="L302" s="160">
        <v>2</v>
      </c>
      <c r="M302" s="151"/>
      <c r="N302" s="147">
        <f>IF(("Default"&lt;&gt;"Reference probe"),"N","Y")</f>
      </c>
      <c r="O302" s="171" t="s">
        <v>37</v>
      </c>
      <c r="P302" s="171" t="s">
        <v>37</v>
      </c>
      <c r="Q302" s="171" t="s">
        <v>37</v>
      </c>
      <c r="R302" s="171" t="s">
        <v>37</v>
      </c>
      <c r="S302" s="171" t="s">
        <v>37</v>
      </c>
      <c r="T302" s="171" t="s">
        <v>37</v>
      </c>
      <c r="U302" s="171" t="s">
        <v>37</v>
      </c>
      <c r="V302" s="171" t="s">
        <v>37</v>
      </c>
      <c r="W302" s="171" t="s">
        <v>37</v>
      </c>
      <c r="X302" s="171" t="s">
        <v>37</v>
      </c>
      <c r="Y302" s="171" t="s">
        <v>37</v>
      </c>
      <c r="Z302" s="171" t="s">
        <v>33</v>
      </c>
      <c r="AA302" s="171" t="s">
        <v>37</v>
      </c>
      <c r="AB302" s="171" t="s">
        <v>37</v>
      </c>
      <c r="AC302" s="171" t="s">
        <v>37</v>
      </c>
    </row>
    <row r="303" ht="11.25" customHeight="1">
      <c r="A303" s="74"/>
      <c r="D303" s="153" t="s">
        <v>803</v>
      </c>
      <c r="E303" s="154" t="s">
        <v>114</v>
      </c>
      <c r="F303" s="155" t="s">
        <v>804</v>
      </c>
      <c r="G303" s="154" t="s">
        <v>716</v>
      </c>
      <c r="H303" s="154" t="s">
        <v>721</v>
      </c>
      <c r="I303" s="158" t="s">
        <v>805</v>
      </c>
      <c r="J303" s="156"/>
      <c r="K303" s="155"/>
      <c r="L303" s="160">
        <v>2</v>
      </c>
      <c r="M303" s="151"/>
      <c r="N303" s="147">
        <f>IF(("Reference probe"&lt;&gt;"Reference probe"),"N","Y")</f>
      </c>
      <c r="O303" s="171" t="s">
        <v>37</v>
      </c>
      <c r="P303" s="171" t="s">
        <v>37</v>
      </c>
      <c r="Q303" s="171" t="s">
        <v>37</v>
      </c>
      <c r="R303" s="171" t="s">
        <v>37</v>
      </c>
      <c r="S303" s="171" t="s">
        <v>37</v>
      </c>
      <c r="T303" s="171" t="s">
        <v>37</v>
      </c>
      <c r="U303" s="171" t="s">
        <v>37</v>
      </c>
      <c r="V303" s="171" t="s">
        <v>37</v>
      </c>
      <c r="W303" s="171" t="s">
        <v>37</v>
      </c>
      <c r="X303" s="171" t="s">
        <v>37</v>
      </c>
      <c r="Y303" s="171" t="s">
        <v>37</v>
      </c>
      <c r="Z303" s="171" t="s">
        <v>33</v>
      </c>
      <c r="AA303" s="171" t="s">
        <v>37</v>
      </c>
      <c r="AB303" s="171" t="s">
        <v>37</v>
      </c>
      <c r="AC303" s="171" t="s">
        <v>37</v>
      </c>
    </row>
    <row r="304" ht="11.25" customHeight="1">
      <c r="A304" s="74"/>
      <c r="D304" s="153" t="s">
        <v>806</v>
      </c>
      <c r="E304" s="154" t="s">
        <v>114</v>
      </c>
      <c r="F304" s="155" t="s">
        <v>807</v>
      </c>
      <c r="G304" s="154" t="s">
        <v>716</v>
      </c>
      <c r="H304" s="154" t="s">
        <v>721</v>
      </c>
      <c r="I304" s="158" t="s">
        <v>808</v>
      </c>
      <c r="J304" s="156"/>
      <c r="K304" s="155"/>
      <c r="L304" s="160">
        <v>2</v>
      </c>
      <c r="M304" s="151"/>
      <c r="N304" s="147">
        <f>IF(("Reference probe"&lt;&gt;"Reference probe"),"N","Y")</f>
      </c>
      <c r="O304" s="171" t="s">
        <v>37</v>
      </c>
      <c r="P304" s="171" t="s">
        <v>37</v>
      </c>
      <c r="Q304" s="171" t="s">
        <v>37</v>
      </c>
      <c r="R304" s="171" t="s">
        <v>37</v>
      </c>
      <c r="S304" s="171" t="s">
        <v>37</v>
      </c>
      <c r="T304" s="171" t="s">
        <v>37</v>
      </c>
      <c r="U304" s="171" t="s">
        <v>37</v>
      </c>
      <c r="V304" s="171" t="s">
        <v>37</v>
      </c>
      <c r="W304" s="171" t="s">
        <v>37</v>
      </c>
      <c r="X304" s="171" t="s">
        <v>37</v>
      </c>
      <c r="Y304" s="171" t="s">
        <v>37</v>
      </c>
      <c r="Z304" s="171" t="s">
        <v>33</v>
      </c>
      <c r="AA304" s="171" t="s">
        <v>37</v>
      </c>
      <c r="AB304" s="171" t="s">
        <v>37</v>
      </c>
      <c r="AC304" s="171" t="s">
        <v>37</v>
      </c>
    </row>
    <row r="305" ht="11.25" customHeight="1">
      <c r="A305" s="74"/>
      <c r="D305" s="153" t="s">
        <v>809</v>
      </c>
      <c r="E305" s="154" t="s">
        <v>114</v>
      </c>
      <c r="F305" s="155" t="s">
        <v>810</v>
      </c>
      <c r="G305" s="154" t="s">
        <v>716</v>
      </c>
      <c r="H305" s="154" t="s">
        <v>721</v>
      </c>
      <c r="I305" s="158" t="s">
        <v>811</v>
      </c>
      <c r="J305" s="156"/>
      <c r="K305" s="155"/>
      <c r="L305" s="160">
        <v>2</v>
      </c>
      <c r="M305" s="151"/>
      <c r="N305" s="147">
        <f>IF(("Default"&lt;&gt;"Reference probe"),"N","Y")</f>
      </c>
      <c r="O305" s="171" t="s">
        <v>37</v>
      </c>
      <c r="P305" s="171" t="s">
        <v>37</v>
      </c>
      <c r="Q305" s="171" t="s">
        <v>37</v>
      </c>
      <c r="R305" s="171" t="s">
        <v>37</v>
      </c>
      <c r="S305" s="171" t="s">
        <v>37</v>
      </c>
      <c r="T305" s="171" t="s">
        <v>37</v>
      </c>
      <c r="U305" s="171" t="s">
        <v>37</v>
      </c>
      <c r="V305" s="171" t="s">
        <v>37</v>
      </c>
      <c r="W305" s="171" t="s">
        <v>37</v>
      </c>
      <c r="X305" s="171" t="s">
        <v>37</v>
      </c>
      <c r="Y305" s="171" t="s">
        <v>37</v>
      </c>
      <c r="Z305" s="171" t="s">
        <v>33</v>
      </c>
      <c r="AA305" s="171" t="s">
        <v>37</v>
      </c>
      <c r="AB305" s="171" t="s">
        <v>37</v>
      </c>
      <c r="AC305" s="171" t="s">
        <v>37</v>
      </c>
    </row>
    <row r="306" ht="11.25" customHeight="1">
      <c r="A306" s="74"/>
      <c r="D306" s="153" t="s">
        <v>812</v>
      </c>
      <c r="E306" s="154" t="s">
        <v>114</v>
      </c>
      <c r="F306" s="155" t="s">
        <v>813</v>
      </c>
      <c r="G306" s="154" t="s">
        <v>716</v>
      </c>
      <c r="H306" s="154" t="s">
        <v>721</v>
      </c>
      <c r="I306" s="158" t="s">
        <v>814</v>
      </c>
      <c r="J306" s="156"/>
      <c r="K306" s="155"/>
      <c r="L306" s="160">
        <v>2</v>
      </c>
      <c r="M306" s="151"/>
      <c r="N306" s="147">
        <f>IF(("Reference probe"&lt;&gt;"Reference probe"),"N","Y")</f>
      </c>
      <c r="O306" s="171" t="s">
        <v>37</v>
      </c>
      <c r="P306" s="171" t="s">
        <v>37</v>
      </c>
      <c r="Q306" s="171" t="s">
        <v>37</v>
      </c>
      <c r="R306" s="171" t="s">
        <v>37</v>
      </c>
      <c r="S306" s="171" t="s">
        <v>37</v>
      </c>
      <c r="T306" s="171" t="s">
        <v>37</v>
      </c>
      <c r="U306" s="171" t="s">
        <v>37</v>
      </c>
      <c r="V306" s="171" t="s">
        <v>37</v>
      </c>
      <c r="W306" s="171" t="s">
        <v>37</v>
      </c>
      <c r="X306" s="171" t="s">
        <v>37</v>
      </c>
      <c r="Y306" s="171" t="s">
        <v>37</v>
      </c>
      <c r="Z306" s="171" t="s">
        <v>33</v>
      </c>
      <c r="AA306" s="171" t="s">
        <v>37</v>
      </c>
      <c r="AB306" s="171" t="s">
        <v>37</v>
      </c>
      <c r="AC306" s="171" t="s">
        <v>37</v>
      </c>
    </row>
    <row r="307" ht="11.25" customHeight="1">
      <c r="A307" s="74"/>
      <c r="D307" s="153" t="s">
        <v>815</v>
      </c>
      <c r="E307" s="154" t="s">
        <v>114</v>
      </c>
      <c r="F307" s="155" t="s">
        <v>816</v>
      </c>
      <c r="G307" s="154" t="s">
        <v>716</v>
      </c>
      <c r="H307" s="154" t="s">
        <v>721</v>
      </c>
      <c r="I307" s="158" t="s">
        <v>817</v>
      </c>
      <c r="J307" s="156"/>
      <c r="K307" s="155"/>
      <c r="L307" s="160">
        <v>2</v>
      </c>
      <c r="M307" s="151"/>
      <c r="N307" s="147">
        <f>IF(("Reference probe"&lt;&gt;"Reference probe"),"N","Y")</f>
      </c>
      <c r="O307" s="171" t="s">
        <v>37</v>
      </c>
      <c r="P307" s="171" t="s">
        <v>37</v>
      </c>
      <c r="Q307" s="171" t="s">
        <v>37</v>
      </c>
      <c r="R307" s="171" t="s">
        <v>37</v>
      </c>
      <c r="S307" s="171" t="s">
        <v>37</v>
      </c>
      <c r="T307" s="171" t="s">
        <v>37</v>
      </c>
      <c r="U307" s="171" t="s">
        <v>37</v>
      </c>
      <c r="V307" s="171" t="s">
        <v>37</v>
      </c>
      <c r="W307" s="171" t="s">
        <v>37</v>
      </c>
      <c r="X307" s="171" t="s">
        <v>37</v>
      </c>
      <c r="Y307" s="171" t="s">
        <v>37</v>
      </c>
      <c r="Z307" s="171" t="s">
        <v>33</v>
      </c>
      <c r="AA307" s="171" t="s">
        <v>37</v>
      </c>
      <c r="AB307" s="171" t="s">
        <v>37</v>
      </c>
      <c r="AC307" s="171" t="s">
        <v>37</v>
      </c>
    </row>
    <row r="308" ht="11.25" customHeight="1">
      <c r="A308" s="74"/>
      <c r="D308" s="153" t="s">
        <v>818</v>
      </c>
      <c r="E308" s="154" t="s">
        <v>114</v>
      </c>
      <c r="F308" s="155" t="s">
        <v>819</v>
      </c>
      <c r="G308" s="154" t="s">
        <v>716</v>
      </c>
      <c r="H308" s="154" t="s">
        <v>721</v>
      </c>
      <c r="I308" s="158" t="s">
        <v>820</v>
      </c>
      <c r="J308" s="156"/>
      <c r="K308" s="155"/>
      <c r="L308" s="160">
        <v>2</v>
      </c>
      <c r="M308" s="151"/>
      <c r="N308" s="147">
        <f>IF(("Reference probe"&lt;&gt;"Reference probe"),"N","Y")</f>
      </c>
      <c r="O308" s="171" t="s">
        <v>37</v>
      </c>
      <c r="P308" s="171" t="s">
        <v>37</v>
      </c>
      <c r="Q308" s="171" t="s">
        <v>37</v>
      </c>
      <c r="R308" s="171" t="s">
        <v>37</v>
      </c>
      <c r="S308" s="171" t="s">
        <v>37</v>
      </c>
      <c r="T308" s="171" t="s">
        <v>37</v>
      </c>
      <c r="U308" s="171" t="s">
        <v>37</v>
      </c>
      <c r="V308" s="171" t="s">
        <v>37</v>
      </c>
      <c r="W308" s="171" t="s">
        <v>37</v>
      </c>
      <c r="X308" s="171" t="s">
        <v>37</v>
      </c>
      <c r="Y308" s="171" t="s">
        <v>37</v>
      </c>
      <c r="Z308" s="171" t="s">
        <v>33</v>
      </c>
      <c r="AA308" s="171" t="s">
        <v>37</v>
      </c>
      <c r="AB308" s="171" t="s">
        <v>37</v>
      </c>
      <c r="AC308" s="171" t="s">
        <v>37</v>
      </c>
    </row>
    <row r="309" ht="11.25" customHeight="1">
      <c r="A309" s="74"/>
      <c r="D309" s="153" t="s">
        <v>821</v>
      </c>
      <c r="E309" s="154" t="s">
        <v>114</v>
      </c>
      <c r="F309" s="155" t="s">
        <v>822</v>
      </c>
      <c r="G309" s="154" t="s">
        <v>716</v>
      </c>
      <c r="H309" s="154" t="s">
        <v>721</v>
      </c>
      <c r="I309" s="158" t="s">
        <v>823</v>
      </c>
      <c r="J309" s="156"/>
      <c r="K309" s="155"/>
      <c r="L309" s="160">
        <v>2</v>
      </c>
      <c r="M309" s="151"/>
      <c r="N309" s="147">
        <f>IF(("Default"&lt;&gt;"Reference probe"),"N","Y")</f>
      </c>
      <c r="O309" s="171" t="s">
        <v>37</v>
      </c>
      <c r="P309" s="171" t="s">
        <v>37</v>
      </c>
      <c r="Q309" s="171" t="s">
        <v>37</v>
      </c>
      <c r="R309" s="171" t="s">
        <v>37</v>
      </c>
      <c r="S309" s="171" t="s">
        <v>37</v>
      </c>
      <c r="T309" s="171" t="s">
        <v>37</v>
      </c>
      <c r="U309" s="171" t="s">
        <v>37</v>
      </c>
      <c r="V309" s="171" t="s">
        <v>37</v>
      </c>
      <c r="W309" s="171" t="s">
        <v>37</v>
      </c>
      <c r="X309" s="171" t="s">
        <v>37</v>
      </c>
      <c r="Y309" s="171" t="s">
        <v>37</v>
      </c>
      <c r="Z309" s="171" t="s">
        <v>33</v>
      </c>
      <c r="AA309" s="171" t="s">
        <v>37</v>
      </c>
      <c r="AB309" s="171" t="s">
        <v>37</v>
      </c>
      <c r="AC309" s="171" t="s">
        <v>37</v>
      </c>
    </row>
    <row r="310" ht="11.25" customHeight="1">
      <c r="A310" s="74"/>
      <c r="D310" s="153" t="s">
        <v>824</v>
      </c>
      <c r="E310" s="154" t="s">
        <v>114</v>
      </c>
      <c r="F310" s="155" t="s">
        <v>822</v>
      </c>
      <c r="G310" s="154" t="s">
        <v>716</v>
      </c>
      <c r="H310" s="154" t="s">
        <v>721</v>
      </c>
      <c r="I310" s="158" t="s">
        <v>825</v>
      </c>
      <c r="J310" s="156"/>
      <c r="K310" s="155"/>
      <c r="L310" s="160">
        <v>2</v>
      </c>
      <c r="M310" s="151"/>
      <c r="N310" s="147">
        <f>IF(("Default"&lt;&gt;"Reference probe"),"N","Y")</f>
      </c>
      <c r="O310" s="171" t="s">
        <v>37</v>
      </c>
      <c r="P310" s="171" t="s">
        <v>37</v>
      </c>
      <c r="Q310" s="171" t="s">
        <v>37</v>
      </c>
      <c r="R310" s="171" t="s">
        <v>37</v>
      </c>
      <c r="S310" s="171" t="s">
        <v>37</v>
      </c>
      <c r="T310" s="171" t="s">
        <v>37</v>
      </c>
      <c r="U310" s="171" t="s">
        <v>37</v>
      </c>
      <c r="V310" s="171" t="s">
        <v>37</v>
      </c>
      <c r="W310" s="171" t="s">
        <v>37</v>
      </c>
      <c r="X310" s="171" t="s">
        <v>37</v>
      </c>
      <c r="Y310" s="171" t="s">
        <v>37</v>
      </c>
      <c r="Z310" s="171" t="s">
        <v>33</v>
      </c>
      <c r="AA310" s="171" t="s">
        <v>37</v>
      </c>
      <c r="AB310" s="171" t="s">
        <v>37</v>
      </c>
      <c r="AC310" s="171" t="s">
        <v>37</v>
      </c>
    </row>
    <row r="311" ht="11.25" customHeight="1">
      <c r="A311" s="74"/>
      <c r="D311" s="153" t="s">
        <v>826</v>
      </c>
      <c r="E311" s="154" t="s">
        <v>114</v>
      </c>
      <c r="F311" s="155" t="s">
        <v>827</v>
      </c>
      <c r="G311" s="154" t="s">
        <v>716</v>
      </c>
      <c r="H311" s="154" t="s">
        <v>721</v>
      </c>
      <c r="I311" s="158" t="s">
        <v>828</v>
      </c>
      <c r="J311" s="156"/>
      <c r="K311" s="155"/>
      <c r="L311" s="160">
        <v>2</v>
      </c>
      <c r="M311" s="151"/>
      <c r="N311" s="147">
        <f>IF(("Default"&lt;&gt;"Reference probe"),"N","Y")</f>
      </c>
      <c r="O311" s="171" t="s">
        <v>37</v>
      </c>
      <c r="P311" s="171" t="s">
        <v>37</v>
      </c>
      <c r="Q311" s="171" t="s">
        <v>37</v>
      </c>
      <c r="R311" s="171" t="s">
        <v>37</v>
      </c>
      <c r="S311" s="171" t="s">
        <v>37</v>
      </c>
      <c r="T311" s="171" t="s">
        <v>37</v>
      </c>
      <c r="U311" s="171" t="s">
        <v>37</v>
      </c>
      <c r="V311" s="171" t="s">
        <v>37</v>
      </c>
      <c r="W311" s="171" t="s">
        <v>37</v>
      </c>
      <c r="X311" s="171" t="s">
        <v>37</v>
      </c>
      <c r="Y311" s="171" t="s">
        <v>37</v>
      </c>
      <c r="Z311" s="171" t="s">
        <v>33</v>
      </c>
      <c r="AA311" s="171" t="s">
        <v>37</v>
      </c>
      <c r="AB311" s="171" t="s">
        <v>37</v>
      </c>
      <c r="AC311" s="171" t="s">
        <v>37</v>
      </c>
    </row>
    <row r="312" ht="11.25" customHeight="1">
      <c r="A312" s="74"/>
      <c r="D312" s="153" t="s">
        <v>829</v>
      </c>
      <c r="E312" s="154" t="s">
        <v>114</v>
      </c>
      <c r="F312" s="155" t="s">
        <v>830</v>
      </c>
      <c r="G312" s="154" t="s">
        <v>716</v>
      </c>
      <c r="H312" s="154" t="s">
        <v>721</v>
      </c>
      <c r="I312" s="158" t="s">
        <v>831</v>
      </c>
      <c r="J312" s="156"/>
      <c r="K312" s="155"/>
      <c r="L312" s="160">
        <v>2</v>
      </c>
      <c r="M312" s="151"/>
      <c r="N312" s="147">
        <f>IF(("Reference probe"&lt;&gt;"Reference probe"),"N","Y")</f>
      </c>
      <c r="O312" s="171" t="s">
        <v>37</v>
      </c>
      <c r="P312" s="171" t="s">
        <v>37</v>
      </c>
      <c r="Q312" s="171" t="s">
        <v>37</v>
      </c>
      <c r="R312" s="171" t="s">
        <v>37</v>
      </c>
      <c r="S312" s="171" t="s">
        <v>37</v>
      </c>
      <c r="T312" s="171" t="s">
        <v>37</v>
      </c>
      <c r="U312" s="171" t="s">
        <v>37</v>
      </c>
      <c r="V312" s="171" t="s">
        <v>37</v>
      </c>
      <c r="W312" s="171" t="s">
        <v>37</v>
      </c>
      <c r="X312" s="171" t="s">
        <v>37</v>
      </c>
      <c r="Y312" s="171" t="s">
        <v>37</v>
      </c>
      <c r="Z312" s="171" t="s">
        <v>33</v>
      </c>
      <c r="AA312" s="171" t="s">
        <v>37</v>
      </c>
      <c r="AB312" s="171" t="s">
        <v>37</v>
      </c>
      <c r="AC312" s="171" t="s">
        <v>37</v>
      </c>
    </row>
    <row r="313" ht="11.25" customHeight="1">
      <c r="A313" s="74"/>
      <c r="D313" s="153" t="s">
        <v>832</v>
      </c>
      <c r="E313" s="154" t="s">
        <v>114</v>
      </c>
      <c r="F313" s="155" t="s">
        <v>833</v>
      </c>
      <c r="G313" s="154" t="s">
        <v>716</v>
      </c>
      <c r="H313" s="154" t="s">
        <v>721</v>
      </c>
      <c r="I313" s="158" t="s">
        <v>834</v>
      </c>
      <c r="J313" s="156"/>
      <c r="K313" s="155"/>
      <c r="L313" s="160">
        <v>2</v>
      </c>
      <c r="M313" s="151"/>
      <c r="N313" s="147">
        <f>IF(("Default"&lt;&gt;"Reference probe"),"N","Y")</f>
      </c>
      <c r="O313" s="171" t="s">
        <v>37</v>
      </c>
      <c r="P313" s="171" t="s">
        <v>37</v>
      </c>
      <c r="Q313" s="171" t="s">
        <v>37</v>
      </c>
      <c r="R313" s="171" t="s">
        <v>37</v>
      </c>
      <c r="S313" s="171" t="s">
        <v>37</v>
      </c>
      <c r="T313" s="171" t="s">
        <v>37</v>
      </c>
      <c r="U313" s="171" t="s">
        <v>37</v>
      </c>
      <c r="V313" s="171" t="s">
        <v>37</v>
      </c>
      <c r="W313" s="171" t="s">
        <v>37</v>
      </c>
      <c r="X313" s="171" t="s">
        <v>37</v>
      </c>
      <c r="Y313" s="171" t="s">
        <v>37</v>
      </c>
      <c r="Z313" s="171" t="s">
        <v>33</v>
      </c>
      <c r="AA313" s="171" t="s">
        <v>37</v>
      </c>
      <c r="AB313" s="171" t="s">
        <v>37</v>
      </c>
      <c r="AC313" s="171" t="s">
        <v>37</v>
      </c>
    </row>
    <row r="314" ht="11.25" customHeight="1">
      <c r="A314" s="74"/>
      <c r="D314" s="153" t="s">
        <v>835</v>
      </c>
      <c r="E314" s="154" t="s">
        <v>114</v>
      </c>
      <c r="F314" s="155" t="s">
        <v>836</v>
      </c>
      <c r="G314" s="154" t="s">
        <v>716</v>
      </c>
      <c r="H314" s="154" t="s">
        <v>721</v>
      </c>
      <c r="I314" s="158" t="s">
        <v>837</v>
      </c>
      <c r="J314" s="156"/>
      <c r="K314" s="155"/>
      <c r="L314" s="160">
        <v>2</v>
      </c>
      <c r="M314" s="151"/>
      <c r="N314" s="147">
        <f>IF(("Default"&lt;&gt;"Reference probe"),"N","Y")</f>
      </c>
      <c r="O314" s="171" t="s">
        <v>37</v>
      </c>
      <c r="P314" s="171" t="s">
        <v>37</v>
      </c>
      <c r="Q314" s="171" t="s">
        <v>37</v>
      </c>
      <c r="R314" s="171" t="s">
        <v>37</v>
      </c>
      <c r="S314" s="171" t="s">
        <v>37</v>
      </c>
      <c r="T314" s="171" t="s">
        <v>37</v>
      </c>
      <c r="U314" s="171" t="s">
        <v>37</v>
      </c>
      <c r="V314" s="171" t="s">
        <v>37</v>
      </c>
      <c r="W314" s="171" t="s">
        <v>37</v>
      </c>
      <c r="X314" s="171" t="s">
        <v>37</v>
      </c>
      <c r="Y314" s="171" t="s">
        <v>37</v>
      </c>
      <c r="Z314" s="171" t="s">
        <v>33</v>
      </c>
      <c r="AA314" s="171" t="s">
        <v>37</v>
      </c>
      <c r="AB314" s="171" t="s">
        <v>37</v>
      </c>
      <c r="AC314" s="171" t="s">
        <v>37</v>
      </c>
    </row>
    <row r="315" ht="11.25" customHeight="1">
      <c r="A315" s="74"/>
      <c r="D315" s="153" t="s">
        <v>838</v>
      </c>
      <c r="E315" s="154" t="s">
        <v>114</v>
      </c>
      <c r="F315" s="155" t="s">
        <v>839</v>
      </c>
      <c r="G315" s="154" t="s">
        <v>716</v>
      </c>
      <c r="H315" s="154" t="s">
        <v>721</v>
      </c>
      <c r="I315" s="158" t="s">
        <v>840</v>
      </c>
      <c r="J315" s="156"/>
      <c r="K315" s="155"/>
      <c r="L315" s="160">
        <v>2</v>
      </c>
      <c r="M315" s="151"/>
      <c r="N315" s="147">
        <f>IF(("Default"&lt;&gt;"Reference probe"),"N","Y")</f>
      </c>
      <c r="O315" s="171" t="s">
        <v>37</v>
      </c>
      <c r="P315" s="171" t="s">
        <v>37</v>
      </c>
      <c r="Q315" s="171" t="s">
        <v>37</v>
      </c>
      <c r="R315" s="171" t="s">
        <v>37</v>
      </c>
      <c r="S315" s="171" t="s">
        <v>37</v>
      </c>
      <c r="T315" s="171" t="s">
        <v>37</v>
      </c>
      <c r="U315" s="171" t="s">
        <v>37</v>
      </c>
      <c r="V315" s="171" t="s">
        <v>37</v>
      </c>
      <c r="W315" s="171" t="s">
        <v>37</v>
      </c>
      <c r="X315" s="171" t="s">
        <v>37</v>
      </c>
      <c r="Y315" s="171" t="s">
        <v>37</v>
      </c>
      <c r="Z315" s="171" t="s">
        <v>33</v>
      </c>
      <c r="AA315" s="171" t="s">
        <v>37</v>
      </c>
      <c r="AB315" s="171" t="s">
        <v>37</v>
      </c>
      <c r="AC315" s="171" t="s">
        <v>37</v>
      </c>
    </row>
    <row r="316" ht="11.25" customHeight="1">
      <c r="A316" s="74"/>
      <c r="D316" s="153" t="s">
        <v>841</v>
      </c>
      <c r="E316" s="154" t="s">
        <v>114</v>
      </c>
      <c r="F316" s="155" t="s">
        <v>842</v>
      </c>
      <c r="G316" s="154" t="s">
        <v>716</v>
      </c>
      <c r="H316" s="154" t="s">
        <v>721</v>
      </c>
      <c r="I316" s="158" t="s">
        <v>843</v>
      </c>
      <c r="J316" s="156"/>
      <c r="K316" s="155"/>
      <c r="L316" s="160">
        <v>2</v>
      </c>
      <c r="M316" s="151"/>
      <c r="N316" s="147">
        <f>IF(("Default"&lt;&gt;"Reference probe"),"N","Y")</f>
      </c>
      <c r="O316" s="171" t="s">
        <v>37</v>
      </c>
      <c r="P316" s="171" t="s">
        <v>37</v>
      </c>
      <c r="Q316" s="171" t="s">
        <v>37</v>
      </c>
      <c r="R316" s="171" t="s">
        <v>37</v>
      </c>
      <c r="S316" s="171" t="s">
        <v>37</v>
      </c>
      <c r="T316" s="171" t="s">
        <v>37</v>
      </c>
      <c r="U316" s="171" t="s">
        <v>37</v>
      </c>
      <c r="V316" s="171" t="s">
        <v>37</v>
      </c>
      <c r="W316" s="171" t="s">
        <v>37</v>
      </c>
      <c r="X316" s="171" t="s">
        <v>37</v>
      </c>
      <c r="Y316" s="171" t="s">
        <v>37</v>
      </c>
      <c r="Z316" s="171" t="s">
        <v>33</v>
      </c>
      <c r="AA316" s="171" t="s">
        <v>37</v>
      </c>
      <c r="AB316" s="171" t="s">
        <v>37</v>
      </c>
      <c r="AC316" s="171" t="s">
        <v>37</v>
      </c>
    </row>
    <row r="317" ht="11.25" customHeight="1">
      <c r="A317" s="74"/>
      <c r="D317" s="153" t="s">
        <v>844</v>
      </c>
      <c r="E317" s="154" t="s">
        <v>114</v>
      </c>
      <c r="F317" s="155" t="s">
        <v>845</v>
      </c>
      <c r="G317" s="154" t="s">
        <v>716</v>
      </c>
      <c r="H317" s="154" t="s">
        <v>721</v>
      </c>
      <c r="I317" s="158" t="s">
        <v>846</v>
      </c>
      <c r="J317" s="156"/>
      <c r="K317" s="155"/>
      <c r="L317" s="160">
        <v>2</v>
      </c>
      <c r="M317" s="151" t="s">
        <v>200</v>
      </c>
      <c r="N317" s="147">
        <f>IF(("Default"&lt;&gt;"Reference probe"),"N","Y")</f>
      </c>
      <c r="O317" s="171" t="s">
        <v>37</v>
      </c>
      <c r="P317" s="171" t="s">
        <v>37</v>
      </c>
      <c r="Q317" s="171" t="s">
        <v>37</v>
      </c>
      <c r="R317" s="171" t="s">
        <v>37</v>
      </c>
      <c r="S317" s="171" t="s">
        <v>37</v>
      </c>
      <c r="T317" s="171" t="s">
        <v>37</v>
      </c>
      <c r="U317" s="171" t="s">
        <v>37</v>
      </c>
      <c r="V317" s="171" t="s">
        <v>37</v>
      </c>
      <c r="W317" s="171" t="s">
        <v>37</v>
      </c>
      <c r="X317" s="171" t="s">
        <v>37</v>
      </c>
      <c r="Y317" s="171" t="s">
        <v>37</v>
      </c>
      <c r="Z317" s="171" t="s">
        <v>33</v>
      </c>
      <c r="AA317" s="171" t="s">
        <v>37</v>
      </c>
      <c r="AB317" s="171" t="s">
        <v>37</v>
      </c>
      <c r="AC317" s="171" t="s">
        <v>37</v>
      </c>
    </row>
    <row r="318" ht="11.25" customHeight="1">
      <c r="A318" s="74"/>
      <c r="D318" s="153" t="s">
        <v>847</v>
      </c>
      <c r="E318" s="154" t="s">
        <v>114</v>
      </c>
      <c r="F318" s="155" t="s">
        <v>848</v>
      </c>
      <c r="G318" s="154" t="s">
        <v>716</v>
      </c>
      <c r="H318" s="154" t="s">
        <v>721</v>
      </c>
      <c r="I318" s="158" t="s">
        <v>849</v>
      </c>
      <c r="J318" s="156"/>
      <c r="K318" s="155"/>
      <c r="L318" s="160">
        <v>2</v>
      </c>
      <c r="M318" s="151"/>
      <c r="N318" s="147">
        <f>IF(("Default"&lt;&gt;"Reference probe"),"N","Y")</f>
      </c>
      <c r="O318" s="171" t="s">
        <v>37</v>
      </c>
      <c r="P318" s="171" t="s">
        <v>37</v>
      </c>
      <c r="Q318" s="171" t="s">
        <v>37</v>
      </c>
      <c r="R318" s="171" t="s">
        <v>37</v>
      </c>
      <c r="S318" s="171" t="s">
        <v>37</v>
      </c>
      <c r="T318" s="171" t="s">
        <v>37</v>
      </c>
      <c r="U318" s="171" t="s">
        <v>37</v>
      </c>
      <c r="V318" s="171" t="s">
        <v>37</v>
      </c>
      <c r="W318" s="171" t="s">
        <v>37</v>
      </c>
      <c r="X318" s="171" t="s">
        <v>37</v>
      </c>
      <c r="Y318" s="171" t="s">
        <v>37</v>
      </c>
      <c r="Z318" s="171" t="s">
        <v>33</v>
      </c>
      <c r="AA318" s="171" t="s">
        <v>37</v>
      </c>
      <c r="AB318" s="171" t="s">
        <v>37</v>
      </c>
      <c r="AC318" s="171" t="s">
        <v>37</v>
      </c>
    </row>
    <row r="319" ht="11.25" customHeight="1">
      <c r="A319" s="74"/>
      <c r="D319" s="153" t="s">
        <v>850</v>
      </c>
      <c r="E319" s="154" t="s">
        <v>114</v>
      </c>
      <c r="F319" s="155" t="s">
        <v>851</v>
      </c>
      <c r="G319" s="154" t="s">
        <v>716</v>
      </c>
      <c r="H319" s="154" t="s">
        <v>721</v>
      </c>
      <c r="I319" s="158" t="s">
        <v>852</v>
      </c>
      <c r="J319" s="156"/>
      <c r="K319" s="155"/>
      <c r="L319" s="160">
        <v>2</v>
      </c>
      <c r="M319" s="151"/>
      <c r="N319" s="147">
        <f>IF(("Default"&lt;&gt;"Reference probe"),"N","Y")</f>
      </c>
      <c r="O319" s="171" t="s">
        <v>37</v>
      </c>
      <c r="P319" s="171" t="s">
        <v>37</v>
      </c>
      <c r="Q319" s="171" t="s">
        <v>37</v>
      </c>
      <c r="R319" s="171" t="s">
        <v>37</v>
      </c>
      <c r="S319" s="171" t="s">
        <v>37</v>
      </c>
      <c r="T319" s="171" t="s">
        <v>37</v>
      </c>
      <c r="U319" s="171" t="s">
        <v>37</v>
      </c>
      <c r="V319" s="171" t="s">
        <v>37</v>
      </c>
      <c r="W319" s="171" t="s">
        <v>37</v>
      </c>
      <c r="X319" s="171" t="s">
        <v>37</v>
      </c>
      <c r="Y319" s="171" t="s">
        <v>37</v>
      </c>
      <c r="Z319" s="171" t="s">
        <v>33</v>
      </c>
      <c r="AA319" s="171" t="s">
        <v>37</v>
      </c>
      <c r="AB319" s="171" t="s">
        <v>37</v>
      </c>
      <c r="AC319" s="171" t="s">
        <v>37</v>
      </c>
    </row>
    <row r="320" ht="11.25" customHeight="1">
      <c r="A320" s="74"/>
      <c r="D320" s="153" t="s">
        <v>853</v>
      </c>
      <c r="E320" s="154" t="s">
        <v>114</v>
      </c>
      <c r="F320" s="155" t="s">
        <v>851</v>
      </c>
      <c r="G320" s="154" t="s">
        <v>716</v>
      </c>
      <c r="H320" s="154" t="s">
        <v>721</v>
      </c>
      <c r="I320" s="158" t="s">
        <v>854</v>
      </c>
      <c r="J320" s="156"/>
      <c r="K320" s="155"/>
      <c r="L320" s="160">
        <v>2</v>
      </c>
      <c r="M320" s="151"/>
      <c r="N320" s="147">
        <f>IF(("Reference probe"&lt;&gt;"Reference probe"),"N","Y")</f>
      </c>
      <c r="O320" s="171" t="s">
        <v>37</v>
      </c>
      <c r="P320" s="171" t="s">
        <v>37</v>
      </c>
      <c r="Q320" s="171" t="s">
        <v>37</v>
      </c>
      <c r="R320" s="171" t="s">
        <v>37</v>
      </c>
      <c r="S320" s="171" t="s">
        <v>37</v>
      </c>
      <c r="T320" s="171" t="s">
        <v>37</v>
      </c>
      <c r="U320" s="171" t="s">
        <v>37</v>
      </c>
      <c r="V320" s="171" t="s">
        <v>37</v>
      </c>
      <c r="W320" s="171" t="s">
        <v>37</v>
      </c>
      <c r="X320" s="171" t="s">
        <v>37</v>
      </c>
      <c r="Y320" s="171" t="s">
        <v>37</v>
      </c>
      <c r="Z320" s="171" t="s">
        <v>33</v>
      </c>
      <c r="AA320" s="171" t="s">
        <v>37</v>
      </c>
      <c r="AB320" s="171" t="s">
        <v>37</v>
      </c>
      <c r="AC320" s="171" t="s">
        <v>37</v>
      </c>
    </row>
    <row r="321" ht="11.25" customHeight="1">
      <c r="A321" s="74"/>
      <c r="D321" s="153" t="s">
        <v>855</v>
      </c>
      <c r="E321" s="154" t="s">
        <v>114</v>
      </c>
      <c r="F321" s="155" t="s">
        <v>856</v>
      </c>
      <c r="G321" s="154" t="s">
        <v>716</v>
      </c>
      <c r="H321" s="154" t="s">
        <v>721</v>
      </c>
      <c r="I321" s="158" t="s">
        <v>857</v>
      </c>
      <c r="J321" s="156"/>
      <c r="K321" s="155"/>
      <c r="L321" s="160">
        <v>2</v>
      </c>
      <c r="M321" s="151"/>
      <c r="N321" s="147">
        <f>IF(("Reference probe"&lt;&gt;"Reference probe"),"N","Y")</f>
      </c>
      <c r="O321" s="171" t="s">
        <v>37</v>
      </c>
      <c r="P321" s="171" t="s">
        <v>37</v>
      </c>
      <c r="Q321" s="171" t="s">
        <v>37</v>
      </c>
      <c r="R321" s="171" t="s">
        <v>37</v>
      </c>
      <c r="S321" s="171" t="s">
        <v>37</v>
      </c>
      <c r="T321" s="171" t="s">
        <v>37</v>
      </c>
      <c r="U321" s="171" t="s">
        <v>37</v>
      </c>
      <c r="V321" s="171" t="s">
        <v>37</v>
      </c>
      <c r="W321" s="171" t="s">
        <v>37</v>
      </c>
      <c r="X321" s="171" t="s">
        <v>37</v>
      </c>
      <c r="Y321" s="171" t="s">
        <v>37</v>
      </c>
      <c r="Z321" s="171" t="s">
        <v>33</v>
      </c>
      <c r="AA321" s="171" t="s">
        <v>37</v>
      </c>
      <c r="AB321" s="171" t="s">
        <v>37</v>
      </c>
      <c r="AC321" s="171" t="s">
        <v>37</v>
      </c>
    </row>
    <row r="322" ht="11.25" customHeight="1">
      <c r="A322" s="74"/>
      <c r="D322" s="153" t="s">
        <v>858</v>
      </c>
      <c r="E322" s="154" t="s">
        <v>114</v>
      </c>
      <c r="F322" s="155" t="s">
        <v>859</v>
      </c>
      <c r="G322" s="154" t="s">
        <v>716</v>
      </c>
      <c r="H322" s="154" t="s">
        <v>721</v>
      </c>
      <c r="I322" s="158" t="s">
        <v>860</v>
      </c>
      <c r="J322" s="156"/>
      <c r="K322" s="155"/>
      <c r="L322" s="160">
        <v>2</v>
      </c>
      <c r="M322" s="151"/>
      <c r="N322" s="147">
        <f>IF(("Default"&lt;&gt;"Reference probe"),"N","Y")</f>
      </c>
      <c r="O322" s="171" t="s">
        <v>37</v>
      </c>
      <c r="P322" s="171" t="s">
        <v>37</v>
      </c>
      <c r="Q322" s="171" t="s">
        <v>37</v>
      </c>
      <c r="R322" s="171" t="s">
        <v>37</v>
      </c>
      <c r="S322" s="171" t="s">
        <v>37</v>
      </c>
      <c r="T322" s="171" t="s">
        <v>37</v>
      </c>
      <c r="U322" s="171" t="s">
        <v>37</v>
      </c>
      <c r="V322" s="171" t="s">
        <v>37</v>
      </c>
      <c r="W322" s="171" t="s">
        <v>37</v>
      </c>
      <c r="X322" s="171" t="s">
        <v>37</v>
      </c>
      <c r="Y322" s="171" t="s">
        <v>37</v>
      </c>
      <c r="Z322" s="171" t="s">
        <v>33</v>
      </c>
      <c r="AA322" s="171" t="s">
        <v>37</v>
      </c>
      <c r="AB322" s="171" t="s">
        <v>37</v>
      </c>
      <c r="AC322" s="171" t="s">
        <v>37</v>
      </c>
    </row>
    <row r="323" ht="11.25" customHeight="1">
      <c r="A323" s="74"/>
      <c r="D323" s="153" t="s">
        <v>861</v>
      </c>
      <c r="E323" s="154" t="s">
        <v>114</v>
      </c>
      <c r="F323" s="155" t="s">
        <v>862</v>
      </c>
      <c r="G323" s="154" t="s">
        <v>716</v>
      </c>
      <c r="H323" s="154" t="s">
        <v>721</v>
      </c>
      <c r="I323" s="158" t="s">
        <v>863</v>
      </c>
      <c r="J323" s="156"/>
      <c r="K323" s="155"/>
      <c r="L323" s="160">
        <v>2</v>
      </c>
      <c r="M323" s="151"/>
      <c r="N323" s="147">
        <f>IF(("Default"&lt;&gt;"Reference probe"),"N","Y")</f>
      </c>
      <c r="O323" s="171" t="s">
        <v>37</v>
      </c>
      <c r="P323" s="171" t="s">
        <v>37</v>
      </c>
      <c r="Q323" s="171" t="s">
        <v>37</v>
      </c>
      <c r="R323" s="171" t="s">
        <v>37</v>
      </c>
      <c r="S323" s="171" t="s">
        <v>37</v>
      </c>
      <c r="T323" s="171" t="s">
        <v>37</v>
      </c>
      <c r="U323" s="171" t="s">
        <v>37</v>
      </c>
      <c r="V323" s="171" t="s">
        <v>37</v>
      </c>
      <c r="W323" s="171" t="s">
        <v>37</v>
      </c>
      <c r="X323" s="171" t="s">
        <v>37</v>
      </c>
      <c r="Y323" s="171" t="s">
        <v>37</v>
      </c>
      <c r="Z323" s="171" t="s">
        <v>33</v>
      </c>
      <c r="AA323" s="171" t="s">
        <v>37</v>
      </c>
      <c r="AB323" s="171" t="s">
        <v>37</v>
      </c>
      <c r="AC323" s="171" t="s">
        <v>37</v>
      </c>
    </row>
    <row r="324" ht="11.25" customHeight="1">
      <c r="A324" s="74"/>
      <c r="D324" s="153" t="s">
        <v>864</v>
      </c>
      <c r="E324" s="154" t="s">
        <v>114</v>
      </c>
      <c r="F324" s="155" t="s">
        <v>865</v>
      </c>
      <c r="G324" s="154" t="s">
        <v>716</v>
      </c>
      <c r="H324" s="154" t="s">
        <v>721</v>
      </c>
      <c r="I324" s="158" t="s">
        <v>866</v>
      </c>
      <c r="J324" s="156"/>
      <c r="K324" s="155"/>
      <c r="L324" s="160">
        <v>2</v>
      </c>
      <c r="M324" s="151"/>
      <c r="N324" s="147">
        <f>IF(("Reference probe"&lt;&gt;"Reference probe"),"N","Y")</f>
      </c>
      <c r="O324" s="171" t="s">
        <v>37</v>
      </c>
      <c r="P324" s="171" t="s">
        <v>37</v>
      </c>
      <c r="Q324" s="171" t="s">
        <v>37</v>
      </c>
      <c r="R324" s="171" t="s">
        <v>37</v>
      </c>
      <c r="S324" s="171" t="s">
        <v>37</v>
      </c>
      <c r="T324" s="171" t="s">
        <v>37</v>
      </c>
      <c r="U324" s="171" t="s">
        <v>37</v>
      </c>
      <c r="V324" s="171" t="s">
        <v>37</v>
      </c>
      <c r="W324" s="171" t="s">
        <v>37</v>
      </c>
      <c r="X324" s="171" t="s">
        <v>37</v>
      </c>
      <c r="Y324" s="171" t="s">
        <v>37</v>
      </c>
      <c r="Z324" s="171" t="s">
        <v>33</v>
      </c>
      <c r="AA324" s="171" t="s">
        <v>37</v>
      </c>
      <c r="AB324" s="171" t="s">
        <v>37</v>
      </c>
      <c r="AC324" s="171" t="s">
        <v>37</v>
      </c>
    </row>
    <row r="325" ht="11.25" customHeight="1">
      <c r="A325" s="74"/>
      <c r="D325" s="153" t="s">
        <v>867</v>
      </c>
      <c r="E325" s="154" t="s">
        <v>114</v>
      </c>
      <c r="F325" s="155" t="s">
        <v>868</v>
      </c>
      <c r="G325" s="154" t="s">
        <v>716</v>
      </c>
      <c r="H325" s="154" t="s">
        <v>721</v>
      </c>
      <c r="I325" s="158" t="s">
        <v>869</v>
      </c>
      <c r="J325" s="156"/>
      <c r="K325" s="155"/>
      <c r="L325" s="160">
        <v>2</v>
      </c>
      <c r="M325" s="151"/>
      <c r="N325" s="147">
        <f>IF(("Default"&lt;&gt;"Reference probe"),"N","Y")</f>
      </c>
      <c r="O325" s="171" t="s">
        <v>37</v>
      </c>
      <c r="P325" s="171" t="s">
        <v>37</v>
      </c>
      <c r="Q325" s="171" t="s">
        <v>37</v>
      </c>
      <c r="R325" s="171" t="s">
        <v>37</v>
      </c>
      <c r="S325" s="171" t="s">
        <v>37</v>
      </c>
      <c r="T325" s="171" t="s">
        <v>37</v>
      </c>
      <c r="U325" s="171" t="s">
        <v>37</v>
      </c>
      <c r="V325" s="171" t="s">
        <v>37</v>
      </c>
      <c r="W325" s="171" t="s">
        <v>37</v>
      </c>
      <c r="X325" s="171" t="s">
        <v>37</v>
      </c>
      <c r="Y325" s="171" t="s">
        <v>37</v>
      </c>
      <c r="Z325" s="171" t="s">
        <v>33</v>
      </c>
      <c r="AA325" s="171" t="s">
        <v>37</v>
      </c>
      <c r="AB325" s="171" t="s">
        <v>37</v>
      </c>
      <c r="AC325" s="171" t="s">
        <v>37</v>
      </c>
    </row>
    <row r="326" ht="11.25" customHeight="1">
      <c r="A326" s="74"/>
      <c r="D326" s="153" t="s">
        <v>870</v>
      </c>
      <c r="E326" s="154" t="s">
        <v>114</v>
      </c>
      <c r="F326" s="155" t="s">
        <v>871</v>
      </c>
      <c r="G326" s="154" t="s">
        <v>716</v>
      </c>
      <c r="H326" s="154" t="s">
        <v>721</v>
      </c>
      <c r="I326" s="158" t="s">
        <v>872</v>
      </c>
      <c r="J326" s="156"/>
      <c r="K326" s="155"/>
      <c r="L326" s="160">
        <v>2</v>
      </c>
      <c r="M326" s="151"/>
      <c r="N326" s="147">
        <f>IF(("Default"&lt;&gt;"Reference probe"),"N","Y")</f>
      </c>
      <c r="O326" s="171" t="s">
        <v>37</v>
      </c>
      <c r="P326" s="171" t="s">
        <v>37</v>
      </c>
      <c r="Q326" s="171" t="s">
        <v>37</v>
      </c>
      <c r="R326" s="171" t="s">
        <v>37</v>
      </c>
      <c r="S326" s="171" t="s">
        <v>37</v>
      </c>
      <c r="T326" s="171" t="s">
        <v>37</v>
      </c>
      <c r="U326" s="171" t="s">
        <v>37</v>
      </c>
      <c r="V326" s="171" t="s">
        <v>37</v>
      </c>
      <c r="W326" s="171" t="s">
        <v>37</v>
      </c>
      <c r="X326" s="171" t="s">
        <v>37</v>
      </c>
      <c r="Y326" s="171" t="s">
        <v>37</v>
      </c>
      <c r="Z326" s="171" t="s">
        <v>33</v>
      </c>
      <c r="AA326" s="171" t="s">
        <v>37</v>
      </c>
      <c r="AB326" s="171" t="s">
        <v>37</v>
      </c>
      <c r="AC326" s="171" t="s">
        <v>37</v>
      </c>
    </row>
    <row r="327" ht="11.25" customHeight="1">
      <c r="A327" s="74"/>
      <c r="D327" s="153" t="s">
        <v>873</v>
      </c>
      <c r="E327" s="154" t="s">
        <v>114</v>
      </c>
      <c r="F327" s="155" t="s">
        <v>874</v>
      </c>
      <c r="G327" s="154" t="s">
        <v>716</v>
      </c>
      <c r="H327" s="154" t="s">
        <v>721</v>
      </c>
      <c r="I327" s="158" t="s">
        <v>875</v>
      </c>
      <c r="J327" s="156"/>
      <c r="K327" s="155"/>
      <c r="L327" s="160">
        <v>2</v>
      </c>
      <c r="M327" s="151"/>
      <c r="N327" s="147">
        <f>IF(("Default"&lt;&gt;"Reference probe"),"N","Y")</f>
      </c>
      <c r="O327" s="171" t="s">
        <v>37</v>
      </c>
      <c r="P327" s="171" t="s">
        <v>37</v>
      </c>
      <c r="Q327" s="171" t="s">
        <v>37</v>
      </c>
      <c r="R327" s="171" t="s">
        <v>37</v>
      </c>
      <c r="S327" s="171" t="s">
        <v>37</v>
      </c>
      <c r="T327" s="171" t="s">
        <v>37</v>
      </c>
      <c r="U327" s="171" t="s">
        <v>37</v>
      </c>
      <c r="V327" s="171" t="s">
        <v>37</v>
      </c>
      <c r="W327" s="171" t="s">
        <v>37</v>
      </c>
      <c r="X327" s="171" t="s">
        <v>37</v>
      </c>
      <c r="Y327" s="171" t="s">
        <v>37</v>
      </c>
      <c r="Z327" s="171" t="s">
        <v>33</v>
      </c>
      <c r="AA327" s="171" t="s">
        <v>37</v>
      </c>
      <c r="AB327" s="171" t="s">
        <v>37</v>
      </c>
      <c r="AC327" s="171" t="s">
        <v>37</v>
      </c>
    </row>
    <row r="328" ht="11.25" customHeight="1">
      <c r="A328" s="74"/>
      <c r="D328" s="153" t="s">
        <v>876</v>
      </c>
      <c r="E328" s="154" t="s">
        <v>114</v>
      </c>
      <c r="F328" s="155" t="s">
        <v>877</v>
      </c>
      <c r="G328" s="154" t="s">
        <v>716</v>
      </c>
      <c r="H328" s="154" t="s">
        <v>721</v>
      </c>
      <c r="I328" s="158" t="s">
        <v>878</v>
      </c>
      <c r="J328" s="156"/>
      <c r="K328" s="155"/>
      <c r="L328" s="160">
        <v>2</v>
      </c>
      <c r="M328" s="151"/>
      <c r="N328" s="147">
        <f>IF(("Default"&lt;&gt;"Reference probe"),"N","Y")</f>
      </c>
      <c r="O328" s="171" t="s">
        <v>37</v>
      </c>
      <c r="P328" s="171" t="s">
        <v>37</v>
      </c>
      <c r="Q328" s="171" t="s">
        <v>37</v>
      </c>
      <c r="R328" s="171" t="s">
        <v>37</v>
      </c>
      <c r="S328" s="171" t="s">
        <v>37</v>
      </c>
      <c r="T328" s="171" t="s">
        <v>37</v>
      </c>
      <c r="U328" s="171" t="s">
        <v>37</v>
      </c>
      <c r="V328" s="171" t="s">
        <v>37</v>
      </c>
      <c r="W328" s="171" t="s">
        <v>37</v>
      </c>
      <c r="X328" s="171" t="s">
        <v>37</v>
      </c>
      <c r="Y328" s="171" t="s">
        <v>37</v>
      </c>
      <c r="Z328" s="171" t="s">
        <v>33</v>
      </c>
      <c r="AA328" s="171" t="s">
        <v>37</v>
      </c>
      <c r="AB328" s="171" t="s">
        <v>37</v>
      </c>
      <c r="AC328" s="171" t="s">
        <v>37</v>
      </c>
    </row>
    <row r="329" ht="11.25" customHeight="1">
      <c r="A329" s="74"/>
      <c r="D329" s="153" t="s">
        <v>879</v>
      </c>
      <c r="E329" s="154" t="s">
        <v>114</v>
      </c>
      <c r="F329" s="155" t="s">
        <v>880</v>
      </c>
      <c r="G329" s="154" t="s">
        <v>716</v>
      </c>
      <c r="H329" s="154" t="s">
        <v>721</v>
      </c>
      <c r="I329" s="158" t="s">
        <v>881</v>
      </c>
      <c r="J329" s="156"/>
      <c r="K329" s="155"/>
      <c r="L329" s="160">
        <v>2</v>
      </c>
      <c r="M329" s="151" t="s">
        <v>207</v>
      </c>
      <c r="N329" s="147">
        <f>IF(("Default"&lt;&gt;"Reference probe"),"N","Y")</f>
      </c>
      <c r="O329" s="171" t="s">
        <v>37</v>
      </c>
      <c r="P329" s="171" t="s">
        <v>37</v>
      </c>
      <c r="Q329" s="171" t="s">
        <v>37</v>
      </c>
      <c r="R329" s="171" t="s">
        <v>37</v>
      </c>
      <c r="S329" s="171" t="s">
        <v>37</v>
      </c>
      <c r="T329" s="171" t="s">
        <v>37</v>
      </c>
      <c r="U329" s="171" t="s">
        <v>37</v>
      </c>
      <c r="V329" s="171" t="s">
        <v>37</v>
      </c>
      <c r="W329" s="171" t="s">
        <v>37</v>
      </c>
      <c r="X329" s="171" t="s">
        <v>37</v>
      </c>
      <c r="Y329" s="171" t="s">
        <v>37</v>
      </c>
      <c r="Z329" s="171" t="s">
        <v>33</v>
      </c>
      <c r="AA329" s="171" t="s">
        <v>37</v>
      </c>
      <c r="AB329" s="171" t="s">
        <v>37</v>
      </c>
      <c r="AC329" s="171" t="s">
        <v>37</v>
      </c>
    </row>
    <row r="330" ht="11.25" customHeight="1">
      <c r="A330" s="74"/>
      <c r="D330" s="153" t="s">
        <v>882</v>
      </c>
      <c r="E330" s="154" t="s">
        <v>114</v>
      </c>
      <c r="F330" s="155" t="s">
        <v>883</v>
      </c>
      <c r="G330" s="154" t="s">
        <v>716</v>
      </c>
      <c r="H330" s="154" t="s">
        <v>721</v>
      </c>
      <c r="I330" s="158" t="s">
        <v>884</v>
      </c>
      <c r="J330" s="156"/>
      <c r="K330" s="155" t="s">
        <v>885</v>
      </c>
      <c r="L330" s="160">
        <v>2</v>
      </c>
      <c r="M330" s="151"/>
      <c r="N330" s="147">
        <f>IF(("Default"&lt;&gt;"Reference probe"),"N","Y")</f>
      </c>
      <c r="O330" s="171" t="s">
        <v>37</v>
      </c>
      <c r="P330" s="171" t="s">
        <v>37</v>
      </c>
      <c r="Q330" s="171" t="s">
        <v>37</v>
      </c>
      <c r="R330" s="171" t="s">
        <v>37</v>
      </c>
      <c r="S330" s="171" t="s">
        <v>37</v>
      </c>
      <c r="T330" s="171" t="s">
        <v>37</v>
      </c>
      <c r="U330" s="171" t="s">
        <v>37</v>
      </c>
      <c r="V330" s="171" t="s">
        <v>37</v>
      </c>
      <c r="W330" s="171" t="s">
        <v>37</v>
      </c>
      <c r="X330" s="171" t="s">
        <v>37</v>
      </c>
      <c r="Y330" s="171" t="s">
        <v>37</v>
      </c>
      <c r="Z330" s="171" t="s">
        <v>33</v>
      </c>
      <c r="AA330" s="171" t="s">
        <v>37</v>
      </c>
      <c r="AB330" s="171" t="s">
        <v>37</v>
      </c>
      <c r="AC330" s="171" t="s">
        <v>37</v>
      </c>
    </row>
    <row r="331" ht="11.25" customHeight="1">
      <c r="A331" s="74"/>
      <c r="D331" s="153" t="s">
        <v>886</v>
      </c>
      <c r="E331" s="154" t="s">
        <v>114</v>
      </c>
      <c r="F331" s="155" t="s">
        <v>883</v>
      </c>
      <c r="G331" s="154" t="s">
        <v>716</v>
      </c>
      <c r="H331" s="154" t="s">
        <v>721</v>
      </c>
      <c r="I331" s="158" t="s">
        <v>887</v>
      </c>
      <c r="J331" s="156"/>
      <c r="K331" s="155" t="s">
        <v>885</v>
      </c>
      <c r="L331" s="160">
        <v>2</v>
      </c>
      <c r="M331" s="151"/>
      <c r="N331" s="147">
        <f>IF(("Default"&lt;&gt;"Reference probe"),"N","Y")</f>
      </c>
      <c r="O331" s="171" t="s">
        <v>37</v>
      </c>
      <c r="P331" s="171" t="s">
        <v>37</v>
      </c>
      <c r="Q331" s="171" t="s">
        <v>37</v>
      </c>
      <c r="R331" s="171" t="s">
        <v>37</v>
      </c>
      <c r="S331" s="171" t="s">
        <v>37</v>
      </c>
      <c r="T331" s="171" t="s">
        <v>37</v>
      </c>
      <c r="U331" s="171" t="s">
        <v>37</v>
      </c>
      <c r="V331" s="171" t="s">
        <v>37</v>
      </c>
      <c r="W331" s="171" t="s">
        <v>37</v>
      </c>
      <c r="X331" s="171" t="s">
        <v>37</v>
      </c>
      <c r="Y331" s="171" t="s">
        <v>37</v>
      </c>
      <c r="Z331" s="171" t="s">
        <v>33</v>
      </c>
      <c r="AA331" s="171" t="s">
        <v>37</v>
      </c>
      <c r="AB331" s="171" t="s">
        <v>37</v>
      </c>
      <c r="AC331" s="171" t="s">
        <v>37</v>
      </c>
    </row>
    <row r="332" ht="11.25" customHeight="1">
      <c r="A332" s="74"/>
      <c r="D332" s="153" t="s">
        <v>888</v>
      </c>
      <c r="E332" s="154" t="s">
        <v>114</v>
      </c>
      <c r="F332" s="155" t="s">
        <v>889</v>
      </c>
      <c r="G332" s="154" t="s">
        <v>716</v>
      </c>
      <c r="H332" s="154" t="s">
        <v>721</v>
      </c>
      <c r="I332" s="158" t="s">
        <v>887</v>
      </c>
      <c r="J332" s="156"/>
      <c r="K332" s="155" t="s">
        <v>890</v>
      </c>
      <c r="L332" s="160">
        <v>2</v>
      </c>
      <c r="M332" s="151"/>
      <c r="N332" s="147">
        <f>IF(("Default"&lt;&gt;"Reference probe"),"N","Y")</f>
      </c>
      <c r="O332" s="171" t="s">
        <v>37</v>
      </c>
      <c r="P332" s="171" t="s">
        <v>37</v>
      </c>
      <c r="Q332" s="171" t="s">
        <v>37</v>
      </c>
      <c r="R332" s="171" t="s">
        <v>37</v>
      </c>
      <c r="S332" s="171" t="s">
        <v>37</v>
      </c>
      <c r="T332" s="171" t="s">
        <v>37</v>
      </c>
      <c r="U332" s="171" t="s">
        <v>37</v>
      </c>
      <c r="V332" s="171" t="s">
        <v>37</v>
      </c>
      <c r="W332" s="171" t="s">
        <v>37</v>
      </c>
      <c r="X332" s="171" t="s">
        <v>37</v>
      </c>
      <c r="Y332" s="171" t="s">
        <v>37</v>
      </c>
      <c r="Z332" s="171" t="s">
        <v>33</v>
      </c>
      <c r="AA332" s="171" t="s">
        <v>37</v>
      </c>
      <c r="AB332" s="171" t="s">
        <v>37</v>
      </c>
      <c r="AC332" s="171" t="s">
        <v>37</v>
      </c>
    </row>
    <row r="333" ht="11.25" customHeight="1">
      <c r="A333" s="74"/>
      <c r="D333" s="153" t="s">
        <v>891</v>
      </c>
      <c r="E333" s="154" t="s">
        <v>114</v>
      </c>
      <c r="F333" s="155" t="s">
        <v>892</v>
      </c>
      <c r="G333" s="154" t="s">
        <v>893</v>
      </c>
      <c r="H333" s="154" t="s">
        <v>894</v>
      </c>
      <c r="I333" s="158" t="s">
        <v>136</v>
      </c>
      <c r="J333" s="156"/>
      <c r="K333" s="155" t="s">
        <v>375</v>
      </c>
      <c r="L333" s="160">
        <v>2</v>
      </c>
      <c r="M333" s="151"/>
      <c r="N333" s="147">
        <f>IF(("Reference probe"&lt;&gt;"Reference probe"),"N","Y")</f>
      </c>
      <c r="O333" s="171" t="s">
        <v>37</v>
      </c>
      <c r="P333" s="171" t="s">
        <v>37</v>
      </c>
      <c r="Q333" s="171" t="s">
        <v>37</v>
      </c>
      <c r="R333" s="171" t="s">
        <v>37</v>
      </c>
      <c r="S333" s="171" t="s">
        <v>37</v>
      </c>
      <c r="T333" s="171" t="s">
        <v>37</v>
      </c>
      <c r="U333" s="171" t="s">
        <v>37</v>
      </c>
      <c r="V333" s="171" t="s">
        <v>37</v>
      </c>
      <c r="W333" s="171" t="s">
        <v>37</v>
      </c>
      <c r="X333" s="171" t="s">
        <v>37</v>
      </c>
      <c r="Y333" s="171" t="s">
        <v>37</v>
      </c>
      <c r="Z333" s="171" t="s">
        <v>37</v>
      </c>
      <c r="AA333" s="171" t="s">
        <v>37</v>
      </c>
      <c r="AB333" s="171" t="s">
        <v>37</v>
      </c>
      <c r="AC333" s="171" t="s">
        <v>37</v>
      </c>
    </row>
    <row r="334" ht="11.25" customHeight="1">
      <c r="A334" s="74"/>
      <c r="D334" s="153" t="s">
        <v>895</v>
      </c>
      <c r="E334" s="154" t="s">
        <v>114</v>
      </c>
      <c r="F334" s="155" t="s">
        <v>896</v>
      </c>
      <c r="G334" s="154" t="s">
        <v>893</v>
      </c>
      <c r="H334" s="154" t="s">
        <v>894</v>
      </c>
      <c r="I334" s="158" t="s">
        <v>138</v>
      </c>
      <c r="J334" s="156"/>
      <c r="K334" s="155"/>
      <c r="L334" s="160">
        <v>2</v>
      </c>
      <c r="M334" s="151" t="s">
        <v>200</v>
      </c>
      <c r="N334" s="147">
        <f>IF(("Default"&lt;&gt;"Reference probe"),"N","Y")</f>
      </c>
      <c r="O334" s="171" t="s">
        <v>37</v>
      </c>
      <c r="P334" s="171" t="s">
        <v>37</v>
      </c>
      <c r="Q334" s="171" t="s">
        <v>37</v>
      </c>
      <c r="R334" s="171" t="s">
        <v>37</v>
      </c>
      <c r="S334" s="171" t="s">
        <v>37</v>
      </c>
      <c r="T334" s="171" t="s">
        <v>37</v>
      </c>
      <c r="U334" s="171" t="s">
        <v>37</v>
      </c>
      <c r="V334" s="171" t="s">
        <v>37</v>
      </c>
      <c r="W334" s="171" t="s">
        <v>37</v>
      </c>
      <c r="X334" s="171" t="s">
        <v>37</v>
      </c>
      <c r="Y334" s="171" t="s">
        <v>37</v>
      </c>
      <c r="Z334" s="171" t="s">
        <v>37</v>
      </c>
      <c r="AA334" s="171" t="s">
        <v>37</v>
      </c>
      <c r="AB334" s="171" t="s">
        <v>37</v>
      </c>
      <c r="AC334" s="171" t="s">
        <v>37</v>
      </c>
    </row>
    <row r="335" ht="11.25" customHeight="1">
      <c r="A335" s="74"/>
      <c r="D335" s="153" t="s">
        <v>897</v>
      </c>
      <c r="E335" s="154" t="s">
        <v>114</v>
      </c>
      <c r="F335" s="155" t="s">
        <v>896</v>
      </c>
      <c r="G335" s="154" t="s">
        <v>893</v>
      </c>
      <c r="H335" s="154" t="s">
        <v>894</v>
      </c>
      <c r="I335" s="158" t="s">
        <v>140</v>
      </c>
      <c r="J335" s="156"/>
      <c r="K335" s="155"/>
      <c r="L335" s="160">
        <v>2</v>
      </c>
      <c r="M335" s="151"/>
      <c r="N335" s="147">
        <f>IF(("Reference probe"&lt;&gt;"Reference probe"),"N","Y")</f>
      </c>
      <c r="O335" s="171" t="s">
        <v>37</v>
      </c>
      <c r="P335" s="171" t="s">
        <v>37</v>
      </c>
      <c r="Q335" s="171" t="s">
        <v>37</v>
      </c>
      <c r="R335" s="171" t="s">
        <v>37</v>
      </c>
      <c r="S335" s="171" t="s">
        <v>37</v>
      </c>
      <c r="T335" s="171" t="s">
        <v>37</v>
      </c>
      <c r="U335" s="171" t="s">
        <v>37</v>
      </c>
      <c r="V335" s="171" t="s">
        <v>37</v>
      </c>
      <c r="W335" s="171" t="s">
        <v>37</v>
      </c>
      <c r="X335" s="171" t="s">
        <v>37</v>
      </c>
      <c r="Y335" s="171" t="s">
        <v>37</v>
      </c>
      <c r="Z335" s="171" t="s">
        <v>37</v>
      </c>
      <c r="AA335" s="171" t="s">
        <v>37</v>
      </c>
      <c r="AB335" s="171" t="s">
        <v>37</v>
      </c>
      <c r="AC335" s="171" t="s">
        <v>37</v>
      </c>
    </row>
    <row r="336" ht="11.25" customHeight="1">
      <c r="A336" s="74"/>
      <c r="D336" s="153" t="s">
        <v>898</v>
      </c>
      <c r="E336" s="154" t="s">
        <v>114</v>
      </c>
      <c r="F336" s="155" t="s">
        <v>899</v>
      </c>
      <c r="G336" s="154" t="s">
        <v>893</v>
      </c>
      <c r="H336" s="154" t="s">
        <v>894</v>
      </c>
      <c r="I336" s="158" t="s">
        <v>143</v>
      </c>
      <c r="J336" s="156"/>
      <c r="K336" s="155"/>
      <c r="L336" s="160">
        <v>2</v>
      </c>
      <c r="M336" s="151"/>
      <c r="N336" s="147">
        <f>IF(("Reference probe"&lt;&gt;"Reference probe"),"N","Y")</f>
      </c>
      <c r="O336" s="171" t="s">
        <v>37</v>
      </c>
      <c r="P336" s="171" t="s">
        <v>37</v>
      </c>
      <c r="Q336" s="171" t="s">
        <v>37</v>
      </c>
      <c r="R336" s="171" t="s">
        <v>37</v>
      </c>
      <c r="S336" s="171" t="s">
        <v>37</v>
      </c>
      <c r="T336" s="171" t="s">
        <v>37</v>
      </c>
      <c r="U336" s="171" t="s">
        <v>37</v>
      </c>
      <c r="V336" s="171" t="s">
        <v>37</v>
      </c>
      <c r="W336" s="171" t="s">
        <v>37</v>
      </c>
      <c r="X336" s="171" t="s">
        <v>37</v>
      </c>
      <c r="Y336" s="171" t="s">
        <v>37</v>
      </c>
      <c r="Z336" s="171" t="s">
        <v>37</v>
      </c>
      <c r="AA336" s="171" t="s">
        <v>37</v>
      </c>
      <c r="AB336" s="171" t="s">
        <v>37</v>
      </c>
      <c r="AC336" s="171" t="s">
        <v>37</v>
      </c>
    </row>
    <row r="337" ht="11.25" customHeight="1">
      <c r="A337" s="74"/>
      <c r="D337" s="153" t="s">
        <v>900</v>
      </c>
      <c r="E337" s="154" t="s">
        <v>114</v>
      </c>
      <c r="F337" s="155" t="s">
        <v>899</v>
      </c>
      <c r="G337" s="154" t="s">
        <v>893</v>
      </c>
      <c r="H337" s="154" t="s">
        <v>894</v>
      </c>
      <c r="I337" s="158" t="s">
        <v>145</v>
      </c>
      <c r="J337" s="156"/>
      <c r="K337" s="155"/>
      <c r="L337" s="160">
        <v>2</v>
      </c>
      <c r="M337" s="151"/>
      <c r="N337" s="147">
        <f>IF(("Reference probe"&lt;&gt;"Reference probe"),"N","Y")</f>
      </c>
      <c r="O337" s="171" t="s">
        <v>37</v>
      </c>
      <c r="P337" s="171" t="s">
        <v>37</v>
      </c>
      <c r="Q337" s="171" t="s">
        <v>37</v>
      </c>
      <c r="R337" s="171" t="s">
        <v>37</v>
      </c>
      <c r="S337" s="171" t="s">
        <v>37</v>
      </c>
      <c r="T337" s="171" t="s">
        <v>37</v>
      </c>
      <c r="U337" s="171" t="s">
        <v>37</v>
      </c>
      <c r="V337" s="171" t="s">
        <v>37</v>
      </c>
      <c r="W337" s="171" t="s">
        <v>37</v>
      </c>
      <c r="X337" s="171" t="s">
        <v>37</v>
      </c>
      <c r="Y337" s="171" t="s">
        <v>37</v>
      </c>
      <c r="Z337" s="171" t="s">
        <v>37</v>
      </c>
      <c r="AA337" s="171" t="s">
        <v>37</v>
      </c>
      <c r="AB337" s="171" t="s">
        <v>37</v>
      </c>
      <c r="AC337" s="171" t="s">
        <v>37</v>
      </c>
    </row>
    <row r="338" ht="11.25" customHeight="1">
      <c r="A338" s="74"/>
      <c r="D338" s="153" t="s">
        <v>901</v>
      </c>
      <c r="E338" s="154" t="s">
        <v>114</v>
      </c>
      <c r="F338" s="155" t="s">
        <v>899</v>
      </c>
      <c r="G338" s="154" t="s">
        <v>893</v>
      </c>
      <c r="H338" s="154" t="s">
        <v>894</v>
      </c>
      <c r="I338" s="158" t="s">
        <v>148</v>
      </c>
      <c r="J338" s="156"/>
      <c r="K338" s="155"/>
      <c r="L338" s="160">
        <v>2</v>
      </c>
      <c r="M338" s="151"/>
      <c r="N338" s="147">
        <f>IF(("Default"&lt;&gt;"Reference probe"),"N","Y")</f>
      </c>
      <c r="O338" s="171" t="s">
        <v>37</v>
      </c>
      <c r="P338" s="171" t="s">
        <v>37</v>
      </c>
      <c r="Q338" s="171" t="s">
        <v>37</v>
      </c>
      <c r="R338" s="171" t="s">
        <v>37</v>
      </c>
      <c r="S338" s="171" t="s">
        <v>37</v>
      </c>
      <c r="T338" s="171" t="s">
        <v>37</v>
      </c>
      <c r="U338" s="171" t="s">
        <v>37</v>
      </c>
      <c r="V338" s="171" t="s">
        <v>37</v>
      </c>
      <c r="W338" s="171" t="s">
        <v>37</v>
      </c>
      <c r="X338" s="171" t="s">
        <v>37</v>
      </c>
      <c r="Y338" s="171" t="s">
        <v>37</v>
      </c>
      <c r="Z338" s="171" t="s">
        <v>37</v>
      </c>
      <c r="AA338" s="171" t="s">
        <v>37</v>
      </c>
      <c r="AB338" s="171" t="s">
        <v>37</v>
      </c>
      <c r="AC338" s="171" t="s">
        <v>37</v>
      </c>
    </row>
    <row r="339" ht="11.25" customHeight="1">
      <c r="A339" s="74"/>
      <c r="D339" s="153" t="s">
        <v>902</v>
      </c>
      <c r="E339" s="154" t="s">
        <v>114</v>
      </c>
      <c r="F339" s="155" t="s">
        <v>903</v>
      </c>
      <c r="G339" s="154" t="s">
        <v>893</v>
      </c>
      <c r="H339" s="154" t="s">
        <v>894</v>
      </c>
      <c r="I339" s="158" t="s">
        <v>151</v>
      </c>
      <c r="J339" s="156"/>
      <c r="K339" s="155"/>
      <c r="L339" s="160">
        <v>2</v>
      </c>
      <c r="M339" s="151"/>
      <c r="N339" s="147">
        <f>IF(("Default"&lt;&gt;"Reference probe"),"N","Y")</f>
      </c>
      <c r="O339" s="171" t="s">
        <v>37</v>
      </c>
      <c r="P339" s="171" t="s">
        <v>37</v>
      </c>
      <c r="Q339" s="171" t="s">
        <v>37</v>
      </c>
      <c r="R339" s="171" t="s">
        <v>37</v>
      </c>
      <c r="S339" s="171" t="s">
        <v>37</v>
      </c>
      <c r="T339" s="171" t="s">
        <v>37</v>
      </c>
      <c r="U339" s="171" t="s">
        <v>37</v>
      </c>
      <c r="V339" s="171" t="s">
        <v>37</v>
      </c>
      <c r="W339" s="171" t="s">
        <v>37</v>
      </c>
      <c r="X339" s="171" t="s">
        <v>37</v>
      </c>
      <c r="Y339" s="171" t="s">
        <v>37</v>
      </c>
      <c r="Z339" s="171" t="s">
        <v>37</v>
      </c>
      <c r="AA339" s="171" t="s">
        <v>37</v>
      </c>
      <c r="AB339" s="171" t="s">
        <v>37</v>
      </c>
      <c r="AC339" s="171" t="s">
        <v>37</v>
      </c>
    </row>
    <row r="340" ht="11.25" customHeight="1">
      <c r="A340" s="74"/>
      <c r="D340" s="153" t="s">
        <v>904</v>
      </c>
      <c r="E340" s="154" t="s">
        <v>114</v>
      </c>
      <c r="F340" s="155" t="s">
        <v>903</v>
      </c>
      <c r="G340" s="154" t="s">
        <v>893</v>
      </c>
      <c r="H340" s="154" t="s">
        <v>894</v>
      </c>
      <c r="I340" s="158" t="s">
        <v>202</v>
      </c>
      <c r="J340" s="156"/>
      <c r="K340" s="155" t="s">
        <v>905</v>
      </c>
      <c r="L340" s="160">
        <v>2</v>
      </c>
      <c r="M340" s="151"/>
      <c r="N340" s="147">
        <f>IF(("Default"&lt;&gt;"Reference probe"),"N","Y")</f>
      </c>
      <c r="O340" s="171" t="s">
        <v>37</v>
      </c>
      <c r="P340" s="171" t="s">
        <v>37</v>
      </c>
      <c r="Q340" s="171" t="s">
        <v>37</v>
      </c>
      <c r="R340" s="171" t="s">
        <v>37</v>
      </c>
      <c r="S340" s="171" t="s">
        <v>37</v>
      </c>
      <c r="T340" s="171" t="s">
        <v>37</v>
      </c>
      <c r="U340" s="171" t="s">
        <v>37</v>
      </c>
      <c r="V340" s="171" t="s">
        <v>37</v>
      </c>
      <c r="W340" s="171" t="s">
        <v>37</v>
      </c>
      <c r="X340" s="171" t="s">
        <v>37</v>
      </c>
      <c r="Y340" s="171" t="s">
        <v>37</v>
      </c>
      <c r="Z340" s="171" t="s">
        <v>37</v>
      </c>
      <c r="AA340" s="171" t="s">
        <v>37</v>
      </c>
      <c r="AB340" s="171" t="s">
        <v>37</v>
      </c>
      <c r="AC340" s="171" t="s">
        <v>37</v>
      </c>
    </row>
    <row r="341" ht="11.25" customHeight="1">
      <c r="A341" s="74"/>
      <c r="D341" s="153" t="s">
        <v>906</v>
      </c>
      <c r="E341" s="154" t="s">
        <v>114</v>
      </c>
      <c r="F341" s="155" t="s">
        <v>903</v>
      </c>
      <c r="G341" s="154" t="s">
        <v>893</v>
      </c>
      <c r="H341" s="154" t="s">
        <v>894</v>
      </c>
      <c r="I341" s="158" t="s">
        <v>202</v>
      </c>
      <c r="J341" s="156"/>
      <c r="K341" s="155" t="s">
        <v>907</v>
      </c>
      <c r="L341" s="160">
        <v>2</v>
      </c>
      <c r="M341" s="151"/>
      <c r="N341" s="147">
        <f>IF(("Default"&lt;&gt;"Reference probe"),"N","Y")</f>
      </c>
      <c r="O341" s="171" t="s">
        <v>37</v>
      </c>
      <c r="P341" s="171" t="s">
        <v>37</v>
      </c>
      <c r="Q341" s="171" t="s">
        <v>37</v>
      </c>
      <c r="R341" s="171" t="s">
        <v>37</v>
      </c>
      <c r="S341" s="171" t="s">
        <v>37</v>
      </c>
      <c r="T341" s="171" t="s">
        <v>37</v>
      </c>
      <c r="U341" s="171" t="s">
        <v>37</v>
      </c>
      <c r="V341" s="171" t="s">
        <v>37</v>
      </c>
      <c r="W341" s="171" t="s">
        <v>37</v>
      </c>
      <c r="X341" s="171" t="s">
        <v>37</v>
      </c>
      <c r="Y341" s="171" t="s">
        <v>37</v>
      </c>
      <c r="Z341" s="171" t="s">
        <v>37</v>
      </c>
      <c r="AA341" s="171" t="s">
        <v>37</v>
      </c>
      <c r="AB341" s="171" t="s">
        <v>37</v>
      </c>
      <c r="AC341" s="171" t="s">
        <v>37</v>
      </c>
    </row>
    <row r="342" ht="11.25" customHeight="1">
      <c r="A342" s="74"/>
      <c r="D342" s="153" t="s">
        <v>908</v>
      </c>
      <c r="E342" s="154" t="s">
        <v>114</v>
      </c>
      <c r="F342" s="155" t="s">
        <v>909</v>
      </c>
      <c r="G342" s="154" t="s">
        <v>910</v>
      </c>
      <c r="H342" s="154" t="s">
        <v>911</v>
      </c>
      <c r="I342" s="158" t="s">
        <v>837</v>
      </c>
      <c r="J342" s="156"/>
      <c r="K342" s="155"/>
      <c r="L342" s="160">
        <v>2</v>
      </c>
      <c r="M342" s="151"/>
      <c r="N342" s="147">
        <f>IF(("Default"&lt;&gt;"Reference probe"),"N","Y")</f>
      </c>
      <c r="O342" s="171" t="s">
        <v>37</v>
      </c>
      <c r="P342" s="171" t="s">
        <v>37</v>
      </c>
      <c r="Q342" s="171" t="s">
        <v>37</v>
      </c>
      <c r="R342" s="171" t="s">
        <v>41</v>
      </c>
      <c r="S342" s="171" t="s">
        <v>37</v>
      </c>
      <c r="T342" s="171" t="s">
        <v>37</v>
      </c>
      <c r="U342" s="171" t="s">
        <v>37</v>
      </c>
      <c r="V342" s="171" t="s">
        <v>37</v>
      </c>
      <c r="W342" s="171" t="s">
        <v>37</v>
      </c>
      <c r="X342" s="171" t="s">
        <v>37</v>
      </c>
      <c r="Y342" s="171" t="s">
        <v>37</v>
      </c>
      <c r="Z342" s="171" t="s">
        <v>37</v>
      </c>
      <c r="AA342" s="171" t="s">
        <v>37</v>
      </c>
      <c r="AB342" s="171" t="s">
        <v>37</v>
      </c>
      <c r="AC342" s="171" t="s">
        <v>37</v>
      </c>
    </row>
    <row r="343" ht="11.25" customHeight="1">
      <c r="A343" s="74"/>
      <c r="D343" s="153" t="s">
        <v>912</v>
      </c>
      <c r="E343" s="154" t="s">
        <v>114</v>
      </c>
      <c r="F343" s="155" t="s">
        <v>913</v>
      </c>
      <c r="G343" s="154" t="s">
        <v>910</v>
      </c>
      <c r="H343" s="154" t="s">
        <v>911</v>
      </c>
      <c r="I343" s="158" t="s">
        <v>121</v>
      </c>
      <c r="J343" s="156"/>
      <c r="K343" s="155"/>
      <c r="L343" s="160">
        <v>2</v>
      </c>
      <c r="M343" s="151"/>
      <c r="N343" s="147">
        <f>IF(("Default"&lt;&gt;"Reference probe"),"N","Y")</f>
      </c>
      <c r="O343" s="171" t="s">
        <v>37</v>
      </c>
      <c r="P343" s="171" t="s">
        <v>37</v>
      </c>
      <c r="Q343" s="171" t="s">
        <v>37</v>
      </c>
      <c r="R343" s="171" t="s">
        <v>41</v>
      </c>
      <c r="S343" s="171" t="s">
        <v>37</v>
      </c>
      <c r="T343" s="171" t="s">
        <v>37</v>
      </c>
      <c r="U343" s="171" t="s">
        <v>37</v>
      </c>
      <c r="V343" s="171" t="s">
        <v>37</v>
      </c>
      <c r="W343" s="171" t="s">
        <v>37</v>
      </c>
      <c r="X343" s="171" t="s">
        <v>37</v>
      </c>
      <c r="Y343" s="171" t="s">
        <v>37</v>
      </c>
      <c r="Z343" s="171" t="s">
        <v>37</v>
      </c>
      <c r="AA343" s="171" t="s">
        <v>37</v>
      </c>
      <c r="AB343" s="171" t="s">
        <v>37</v>
      </c>
      <c r="AC343" s="171" t="s">
        <v>37</v>
      </c>
    </row>
    <row r="344" ht="11.25" customHeight="1">
      <c r="A344" s="74"/>
      <c r="D344" s="153" t="s">
        <v>914</v>
      </c>
      <c r="E344" s="154" t="s">
        <v>491</v>
      </c>
      <c r="F344" s="155" t="s">
        <v>915</v>
      </c>
      <c r="G344" s="154" t="s">
        <v>910</v>
      </c>
      <c r="H344" s="154" t="s">
        <v>1645</v>
      </c>
      <c r="I344" s="158" t="s">
        <v>125</v>
      </c>
      <c r="J344" s="156" t="s">
        <v>916</v>
      </c>
      <c r="K344" s="155" t="s">
        <v>917</v>
      </c>
      <c r="L344" s="160">
        <v>2</v>
      </c>
      <c r="M344" s="151"/>
      <c r="N344" s="147">
        <f>IF(("Mutation detection probe (wild type)"&lt;&gt;"Reference probe"),"N","Y")</f>
      </c>
      <c r="O344" s="171" t="s">
        <v>37</v>
      </c>
      <c r="P344" s="171" t="s">
        <v>37</v>
      </c>
      <c r="Q344" s="171" t="s">
        <v>37</v>
      </c>
      <c r="R344" s="171" t="s">
        <v>41</v>
      </c>
      <c r="S344" s="171" t="s">
        <v>37</v>
      </c>
      <c r="T344" s="171" t="s">
        <v>37</v>
      </c>
      <c r="U344" s="171" t="s">
        <v>37</v>
      </c>
      <c r="V344" s="171" t="s">
        <v>37</v>
      </c>
      <c r="W344" s="171" t="s">
        <v>37</v>
      </c>
      <c r="X344" s="171" t="s">
        <v>37</v>
      </c>
      <c r="Y344" s="171" t="s">
        <v>37</v>
      </c>
      <c r="Z344" s="171" t="s">
        <v>37</v>
      </c>
      <c r="AA344" s="171" t="s">
        <v>37</v>
      </c>
      <c r="AB344" s="171" t="s">
        <v>37</v>
      </c>
      <c r="AC344" s="171" t="s">
        <v>37</v>
      </c>
    </row>
    <row r="345" ht="11.25" customHeight="1">
      <c r="A345" s="74"/>
      <c r="D345" s="153" t="s">
        <v>918</v>
      </c>
      <c r="E345" s="154" t="s">
        <v>114</v>
      </c>
      <c r="F345" s="155" t="s">
        <v>919</v>
      </c>
      <c r="G345" s="154" t="s">
        <v>910</v>
      </c>
      <c r="H345" s="154" t="s">
        <v>911</v>
      </c>
      <c r="I345" s="158" t="s">
        <v>151</v>
      </c>
      <c r="J345" s="156"/>
      <c r="K345" s="155"/>
      <c r="L345" s="160">
        <v>2</v>
      </c>
      <c r="M345" s="151" t="s">
        <v>200</v>
      </c>
      <c r="N345" s="147">
        <f>IF(("Default"&lt;&gt;"Reference probe"),"N","Y")</f>
      </c>
      <c r="O345" s="171" t="s">
        <v>37</v>
      </c>
      <c r="P345" s="171" t="s">
        <v>37</v>
      </c>
      <c r="Q345" s="171" t="s">
        <v>37</v>
      </c>
      <c r="R345" s="171" t="s">
        <v>41</v>
      </c>
      <c r="S345" s="171" t="s">
        <v>37</v>
      </c>
      <c r="T345" s="171" t="s">
        <v>37</v>
      </c>
      <c r="U345" s="171" t="s">
        <v>37</v>
      </c>
      <c r="V345" s="171" t="s">
        <v>37</v>
      </c>
      <c r="W345" s="171" t="s">
        <v>37</v>
      </c>
      <c r="X345" s="171" t="s">
        <v>37</v>
      </c>
      <c r="Y345" s="171" t="s">
        <v>37</v>
      </c>
      <c r="Z345" s="171" t="s">
        <v>37</v>
      </c>
      <c r="AA345" s="171" t="s">
        <v>37</v>
      </c>
      <c r="AB345" s="171" t="s">
        <v>37</v>
      </c>
      <c r="AC345" s="171" t="s">
        <v>37</v>
      </c>
    </row>
    <row r="346" ht="11.25" customHeight="1">
      <c r="A346" s="74"/>
      <c r="D346" s="153" t="s">
        <v>920</v>
      </c>
      <c r="E346" s="154" t="s">
        <v>114</v>
      </c>
      <c r="F346" s="155" t="s">
        <v>921</v>
      </c>
      <c r="G346" s="154" t="s">
        <v>922</v>
      </c>
      <c r="H346" s="154" t="s">
        <v>923</v>
      </c>
      <c r="I346" s="158" t="s">
        <v>539</v>
      </c>
      <c r="J346" s="156"/>
      <c r="K346" s="155" t="s">
        <v>924</v>
      </c>
      <c r="L346" s="160">
        <v>2</v>
      </c>
      <c r="M346" s="151" t="s">
        <v>261</v>
      </c>
      <c r="N346" s="147">
        <f>IF(("Default"&lt;&gt;"Reference probe"),"N","Y")</f>
      </c>
      <c r="O346" s="171" t="s">
        <v>37</v>
      </c>
      <c r="P346" s="171" t="s">
        <v>37</v>
      </c>
      <c r="Q346" s="171" t="s">
        <v>37</v>
      </c>
      <c r="R346" s="171" t="s">
        <v>37</v>
      </c>
      <c r="S346" s="171" t="s">
        <v>37</v>
      </c>
      <c r="T346" s="171" t="s">
        <v>41</v>
      </c>
      <c r="U346" s="171" t="s">
        <v>37</v>
      </c>
      <c r="V346" s="171" t="s">
        <v>37</v>
      </c>
      <c r="W346" s="171" t="s">
        <v>37</v>
      </c>
      <c r="X346" s="171" t="s">
        <v>37</v>
      </c>
      <c r="Y346" s="171" t="s">
        <v>37</v>
      </c>
      <c r="Z346" s="171" t="s">
        <v>37</v>
      </c>
      <c r="AA346" s="171" t="s">
        <v>37</v>
      </c>
      <c r="AB346" s="171" t="s">
        <v>37</v>
      </c>
      <c r="AC346" s="171" t="s">
        <v>37</v>
      </c>
    </row>
    <row r="347" ht="11.25" customHeight="1">
      <c r="A347" s="74"/>
      <c r="D347" s="153" t="s">
        <v>925</v>
      </c>
      <c r="E347" s="154" t="s">
        <v>114</v>
      </c>
      <c r="F347" s="155" t="s">
        <v>926</v>
      </c>
      <c r="G347" s="154" t="s">
        <v>922</v>
      </c>
      <c r="H347" s="154" t="s">
        <v>927</v>
      </c>
      <c r="I347" s="158" t="s">
        <v>202</v>
      </c>
      <c r="J347" s="156"/>
      <c r="K347" s="155" t="s">
        <v>928</v>
      </c>
      <c r="L347" s="160">
        <v>2</v>
      </c>
      <c r="M347" s="151"/>
      <c r="N347" s="147">
        <f>IF(("Default"&lt;&gt;"Reference probe"),"N","Y")</f>
      </c>
      <c r="O347" s="171" t="s">
        <v>37</v>
      </c>
      <c r="P347" s="171" t="s">
        <v>37</v>
      </c>
      <c r="Q347" s="171" t="s">
        <v>37</v>
      </c>
      <c r="R347" s="171" t="s">
        <v>37</v>
      </c>
      <c r="S347" s="171" t="s">
        <v>37</v>
      </c>
      <c r="T347" s="171" t="s">
        <v>41</v>
      </c>
      <c r="U347" s="171" t="s">
        <v>37</v>
      </c>
      <c r="V347" s="171" t="s">
        <v>37</v>
      </c>
      <c r="W347" s="171" t="s">
        <v>37</v>
      </c>
      <c r="X347" s="171" t="s">
        <v>37</v>
      </c>
      <c r="Y347" s="171" t="s">
        <v>37</v>
      </c>
      <c r="Z347" s="171" t="s">
        <v>37</v>
      </c>
      <c r="AA347" s="171" t="s">
        <v>37</v>
      </c>
      <c r="AB347" s="171" t="s">
        <v>37</v>
      </c>
      <c r="AC347" s="171" t="s">
        <v>37</v>
      </c>
    </row>
    <row r="348" ht="11.25" customHeight="1">
      <c r="A348" s="74"/>
      <c r="D348" s="153" t="s">
        <v>929</v>
      </c>
      <c r="E348" s="154" t="s">
        <v>114</v>
      </c>
      <c r="F348" s="155" t="s">
        <v>930</v>
      </c>
      <c r="G348" s="154" t="s">
        <v>922</v>
      </c>
      <c r="H348" s="154" t="s">
        <v>927</v>
      </c>
      <c r="I348" s="158" t="s">
        <v>202</v>
      </c>
      <c r="J348" s="156"/>
      <c r="K348" s="155" t="s">
        <v>672</v>
      </c>
      <c r="L348" s="160">
        <v>2</v>
      </c>
      <c r="M348" s="151"/>
      <c r="N348" s="147">
        <f>IF(("Default"&lt;&gt;"Reference probe"),"N","Y")</f>
      </c>
      <c r="O348" s="171" t="s">
        <v>37</v>
      </c>
      <c r="P348" s="171" t="s">
        <v>37</v>
      </c>
      <c r="Q348" s="171" t="s">
        <v>37</v>
      </c>
      <c r="R348" s="171" t="s">
        <v>37</v>
      </c>
      <c r="S348" s="171" t="s">
        <v>37</v>
      </c>
      <c r="T348" s="171" t="s">
        <v>41</v>
      </c>
      <c r="U348" s="171" t="s">
        <v>37</v>
      </c>
      <c r="V348" s="171" t="s">
        <v>37</v>
      </c>
      <c r="W348" s="171" t="s">
        <v>37</v>
      </c>
      <c r="X348" s="171" t="s">
        <v>37</v>
      </c>
      <c r="Y348" s="171" t="s">
        <v>37</v>
      </c>
      <c r="Z348" s="171" t="s">
        <v>37</v>
      </c>
      <c r="AA348" s="171" t="s">
        <v>37</v>
      </c>
      <c r="AB348" s="171" t="s">
        <v>37</v>
      </c>
      <c r="AC348" s="171" t="s">
        <v>37</v>
      </c>
    </row>
    <row r="349" ht="11.25" customHeight="1">
      <c r="A349" s="74"/>
      <c r="D349" s="153" t="s">
        <v>931</v>
      </c>
      <c r="E349" s="154" t="s">
        <v>114</v>
      </c>
      <c r="F349" s="155" t="s">
        <v>930</v>
      </c>
      <c r="G349" s="154" t="s">
        <v>922</v>
      </c>
      <c r="H349" s="154" t="s">
        <v>927</v>
      </c>
      <c r="I349" s="158" t="s">
        <v>151</v>
      </c>
      <c r="J349" s="156"/>
      <c r="K349" s="155"/>
      <c r="L349" s="160">
        <v>2</v>
      </c>
      <c r="M349" s="151"/>
      <c r="N349" s="147">
        <f>IF(("Reference probe"&lt;&gt;"Reference probe"),"N","Y")</f>
      </c>
      <c r="O349" s="171" t="s">
        <v>37</v>
      </c>
      <c r="P349" s="171" t="s">
        <v>37</v>
      </c>
      <c r="Q349" s="171" t="s">
        <v>37</v>
      </c>
      <c r="R349" s="171" t="s">
        <v>37</v>
      </c>
      <c r="S349" s="171" t="s">
        <v>37</v>
      </c>
      <c r="T349" s="171" t="s">
        <v>41</v>
      </c>
      <c r="U349" s="171" t="s">
        <v>37</v>
      </c>
      <c r="V349" s="171" t="s">
        <v>37</v>
      </c>
      <c r="W349" s="171" t="s">
        <v>37</v>
      </c>
      <c r="X349" s="171" t="s">
        <v>37</v>
      </c>
      <c r="Y349" s="171" t="s">
        <v>37</v>
      </c>
      <c r="Z349" s="171" t="s">
        <v>37</v>
      </c>
      <c r="AA349" s="171" t="s">
        <v>37</v>
      </c>
      <c r="AB349" s="171" t="s">
        <v>37</v>
      </c>
      <c r="AC349" s="171" t="s">
        <v>37</v>
      </c>
    </row>
    <row r="350" ht="11.25" customHeight="1">
      <c r="A350" s="74"/>
      <c r="D350" s="153" t="s">
        <v>932</v>
      </c>
      <c r="E350" s="154" t="s">
        <v>491</v>
      </c>
      <c r="F350" s="155" t="s">
        <v>933</v>
      </c>
      <c r="G350" s="154" t="s">
        <v>922</v>
      </c>
      <c r="H350" s="154" t="s">
        <v>1646</v>
      </c>
      <c r="I350" s="158" t="s">
        <v>148</v>
      </c>
      <c r="J350" s="156" t="s">
        <v>934</v>
      </c>
      <c r="K350" s="155" t="s">
        <v>935</v>
      </c>
      <c r="L350" s="160">
        <v>2</v>
      </c>
      <c r="M350" s="151"/>
      <c r="N350" s="147">
        <f>IF(("Mutation detection probe (wild type)"&lt;&gt;"Reference probe"),"N","Y")</f>
      </c>
      <c r="O350" s="171" t="s">
        <v>37</v>
      </c>
      <c r="P350" s="171" t="s">
        <v>37</v>
      </c>
      <c r="Q350" s="171" t="s">
        <v>37</v>
      </c>
      <c r="R350" s="171" t="s">
        <v>37</v>
      </c>
      <c r="S350" s="171" t="s">
        <v>37</v>
      </c>
      <c r="T350" s="171" t="s">
        <v>41</v>
      </c>
      <c r="U350" s="171" t="s">
        <v>37</v>
      </c>
      <c r="V350" s="171" t="s">
        <v>37</v>
      </c>
      <c r="W350" s="171" t="s">
        <v>37</v>
      </c>
      <c r="X350" s="171" t="s">
        <v>37</v>
      </c>
      <c r="Y350" s="171" t="s">
        <v>37</v>
      </c>
      <c r="Z350" s="171" t="s">
        <v>37</v>
      </c>
      <c r="AA350" s="171" t="s">
        <v>37</v>
      </c>
      <c r="AB350" s="171" t="s">
        <v>37</v>
      </c>
      <c r="AC350" s="171" t="s">
        <v>37</v>
      </c>
    </row>
    <row r="351" ht="11.25" customHeight="1">
      <c r="A351" s="74"/>
      <c r="D351" s="153" t="s">
        <v>936</v>
      </c>
      <c r="E351" s="154" t="s">
        <v>114</v>
      </c>
      <c r="F351" s="155" t="s">
        <v>933</v>
      </c>
      <c r="G351" s="154" t="s">
        <v>922</v>
      </c>
      <c r="H351" s="154" t="s">
        <v>927</v>
      </c>
      <c r="I351" s="158" t="s">
        <v>148</v>
      </c>
      <c r="J351" s="156"/>
      <c r="K351" s="155"/>
      <c r="L351" s="160">
        <v>2</v>
      </c>
      <c r="M351" s="151"/>
      <c r="N351" s="147">
        <f>IF(("Default"&lt;&gt;"Reference probe"),"N","Y")</f>
      </c>
      <c r="O351" s="171" t="s">
        <v>37</v>
      </c>
      <c r="P351" s="171" t="s">
        <v>37</v>
      </c>
      <c r="Q351" s="171" t="s">
        <v>37</v>
      </c>
      <c r="R351" s="171" t="s">
        <v>37</v>
      </c>
      <c r="S351" s="171" t="s">
        <v>37</v>
      </c>
      <c r="T351" s="171" t="s">
        <v>41</v>
      </c>
      <c r="U351" s="171" t="s">
        <v>37</v>
      </c>
      <c r="V351" s="171" t="s">
        <v>37</v>
      </c>
      <c r="W351" s="171" t="s">
        <v>37</v>
      </c>
      <c r="X351" s="171" t="s">
        <v>37</v>
      </c>
      <c r="Y351" s="171" t="s">
        <v>37</v>
      </c>
      <c r="Z351" s="171" t="s">
        <v>37</v>
      </c>
      <c r="AA351" s="171" t="s">
        <v>37</v>
      </c>
      <c r="AB351" s="171" t="s">
        <v>37</v>
      </c>
      <c r="AC351" s="171" t="s">
        <v>37</v>
      </c>
    </row>
    <row r="352" ht="11.25" customHeight="1">
      <c r="A352" s="74"/>
      <c r="D352" s="153" t="s">
        <v>937</v>
      </c>
      <c r="E352" s="154" t="s">
        <v>114</v>
      </c>
      <c r="F352" s="155" t="s">
        <v>938</v>
      </c>
      <c r="G352" s="154" t="s">
        <v>922</v>
      </c>
      <c r="H352" s="154" t="s">
        <v>927</v>
      </c>
      <c r="I352" s="158" t="s">
        <v>145</v>
      </c>
      <c r="J352" s="156"/>
      <c r="K352" s="155"/>
      <c r="L352" s="160">
        <v>2</v>
      </c>
      <c r="M352" s="151"/>
      <c r="N352" s="147">
        <f>IF(("Reference probe"&lt;&gt;"Reference probe"),"N","Y")</f>
      </c>
      <c r="O352" s="171" t="s">
        <v>37</v>
      </c>
      <c r="P352" s="171" t="s">
        <v>37</v>
      </c>
      <c r="Q352" s="171" t="s">
        <v>37</v>
      </c>
      <c r="R352" s="171" t="s">
        <v>37</v>
      </c>
      <c r="S352" s="171" t="s">
        <v>37</v>
      </c>
      <c r="T352" s="171" t="s">
        <v>41</v>
      </c>
      <c r="U352" s="171" t="s">
        <v>37</v>
      </c>
      <c r="V352" s="171" t="s">
        <v>37</v>
      </c>
      <c r="W352" s="171" t="s">
        <v>37</v>
      </c>
      <c r="X352" s="171" t="s">
        <v>37</v>
      </c>
      <c r="Y352" s="171" t="s">
        <v>37</v>
      </c>
      <c r="Z352" s="171" t="s">
        <v>37</v>
      </c>
      <c r="AA352" s="171" t="s">
        <v>37</v>
      </c>
      <c r="AB352" s="171" t="s">
        <v>37</v>
      </c>
      <c r="AC352" s="171" t="s">
        <v>37</v>
      </c>
    </row>
    <row r="353" ht="11.25" customHeight="1">
      <c r="A353" s="74"/>
      <c r="D353" s="153" t="s">
        <v>939</v>
      </c>
      <c r="E353" s="154" t="s">
        <v>114</v>
      </c>
      <c r="F353" s="155" t="s">
        <v>940</v>
      </c>
      <c r="G353" s="154" t="s">
        <v>922</v>
      </c>
      <c r="H353" s="154" t="s">
        <v>927</v>
      </c>
      <c r="I353" s="158" t="s">
        <v>143</v>
      </c>
      <c r="J353" s="156"/>
      <c r="K353" s="155"/>
      <c r="L353" s="160">
        <v>2</v>
      </c>
      <c r="M353" s="151"/>
      <c r="N353" s="147">
        <f>IF(("Reference probe"&lt;&gt;"Reference probe"),"N","Y")</f>
      </c>
      <c r="O353" s="171" t="s">
        <v>37</v>
      </c>
      <c r="P353" s="171" t="s">
        <v>37</v>
      </c>
      <c r="Q353" s="171" t="s">
        <v>37</v>
      </c>
      <c r="R353" s="171" t="s">
        <v>37</v>
      </c>
      <c r="S353" s="171" t="s">
        <v>37</v>
      </c>
      <c r="T353" s="171" t="s">
        <v>41</v>
      </c>
      <c r="U353" s="171" t="s">
        <v>37</v>
      </c>
      <c r="V353" s="171" t="s">
        <v>37</v>
      </c>
      <c r="W353" s="171" t="s">
        <v>37</v>
      </c>
      <c r="X353" s="171" t="s">
        <v>37</v>
      </c>
      <c r="Y353" s="171" t="s">
        <v>37</v>
      </c>
      <c r="Z353" s="171" t="s">
        <v>37</v>
      </c>
      <c r="AA353" s="171" t="s">
        <v>37</v>
      </c>
      <c r="AB353" s="171" t="s">
        <v>37</v>
      </c>
      <c r="AC353" s="171" t="s">
        <v>37</v>
      </c>
    </row>
    <row r="354" ht="11.25" customHeight="1">
      <c r="A354" s="74"/>
      <c r="D354" s="153" t="s">
        <v>941</v>
      </c>
      <c r="E354" s="154" t="s">
        <v>114</v>
      </c>
      <c r="F354" s="155" t="s">
        <v>940</v>
      </c>
      <c r="G354" s="154" t="s">
        <v>922</v>
      </c>
      <c r="H354" s="154" t="s">
        <v>927</v>
      </c>
      <c r="I354" s="158" t="s">
        <v>140</v>
      </c>
      <c r="J354" s="156"/>
      <c r="K354" s="155"/>
      <c r="L354" s="160">
        <v>2</v>
      </c>
      <c r="M354" s="151"/>
      <c r="N354" s="147">
        <f>IF(("Default"&lt;&gt;"Reference probe"),"N","Y")</f>
      </c>
      <c r="O354" s="171" t="s">
        <v>37</v>
      </c>
      <c r="P354" s="171" t="s">
        <v>37</v>
      </c>
      <c r="Q354" s="171" t="s">
        <v>37</v>
      </c>
      <c r="R354" s="171" t="s">
        <v>37</v>
      </c>
      <c r="S354" s="171" t="s">
        <v>37</v>
      </c>
      <c r="T354" s="171" t="s">
        <v>41</v>
      </c>
      <c r="U354" s="171" t="s">
        <v>37</v>
      </c>
      <c r="V354" s="171" t="s">
        <v>37</v>
      </c>
      <c r="W354" s="171" t="s">
        <v>37</v>
      </c>
      <c r="X354" s="171" t="s">
        <v>37</v>
      </c>
      <c r="Y354" s="171" t="s">
        <v>37</v>
      </c>
      <c r="Z354" s="171" t="s">
        <v>37</v>
      </c>
      <c r="AA354" s="171" t="s">
        <v>37</v>
      </c>
      <c r="AB354" s="171" t="s">
        <v>37</v>
      </c>
      <c r="AC354" s="171" t="s">
        <v>37</v>
      </c>
    </row>
    <row r="355" ht="11.25" customHeight="1">
      <c r="A355" s="74"/>
      <c r="D355" s="153" t="s">
        <v>942</v>
      </c>
      <c r="E355" s="154" t="s">
        <v>114</v>
      </c>
      <c r="F355" s="155" t="s">
        <v>943</v>
      </c>
      <c r="G355" s="154" t="s">
        <v>922</v>
      </c>
      <c r="H355" s="154" t="s">
        <v>927</v>
      </c>
      <c r="I355" s="158" t="s">
        <v>138</v>
      </c>
      <c r="J355" s="156"/>
      <c r="K355" s="155"/>
      <c r="L355" s="160">
        <v>2</v>
      </c>
      <c r="M355" s="151"/>
      <c r="N355" s="147">
        <f>IF(("Default"&lt;&gt;"Reference probe"),"N","Y")</f>
      </c>
      <c r="O355" s="171" t="s">
        <v>37</v>
      </c>
      <c r="P355" s="171" t="s">
        <v>37</v>
      </c>
      <c r="Q355" s="171" t="s">
        <v>37</v>
      </c>
      <c r="R355" s="171" t="s">
        <v>37</v>
      </c>
      <c r="S355" s="171" t="s">
        <v>37</v>
      </c>
      <c r="T355" s="171" t="s">
        <v>41</v>
      </c>
      <c r="U355" s="171" t="s">
        <v>37</v>
      </c>
      <c r="V355" s="171" t="s">
        <v>37</v>
      </c>
      <c r="W355" s="171" t="s">
        <v>37</v>
      </c>
      <c r="X355" s="171" t="s">
        <v>37</v>
      </c>
      <c r="Y355" s="171" t="s">
        <v>37</v>
      </c>
      <c r="Z355" s="171" t="s">
        <v>37</v>
      </c>
      <c r="AA355" s="171" t="s">
        <v>37</v>
      </c>
      <c r="AB355" s="171" t="s">
        <v>37</v>
      </c>
      <c r="AC355" s="171" t="s">
        <v>37</v>
      </c>
    </row>
    <row r="356" ht="11.25" customHeight="1">
      <c r="A356" s="74"/>
      <c r="D356" s="153" t="s">
        <v>944</v>
      </c>
      <c r="E356" s="154" t="s">
        <v>114</v>
      </c>
      <c r="F356" s="155" t="s">
        <v>945</v>
      </c>
      <c r="G356" s="154" t="s">
        <v>922</v>
      </c>
      <c r="H356" s="154" t="s">
        <v>927</v>
      </c>
      <c r="I356" s="158" t="s">
        <v>136</v>
      </c>
      <c r="J356" s="156"/>
      <c r="K356" s="155"/>
      <c r="L356" s="160">
        <v>2</v>
      </c>
      <c r="M356" s="151" t="s">
        <v>207</v>
      </c>
      <c r="N356" s="147">
        <f>IF(("Default"&lt;&gt;"Reference probe"),"N","Y")</f>
      </c>
      <c r="O356" s="171" t="s">
        <v>37</v>
      </c>
      <c r="P356" s="171" t="s">
        <v>37</v>
      </c>
      <c r="Q356" s="171" t="s">
        <v>37</v>
      </c>
      <c r="R356" s="171" t="s">
        <v>37</v>
      </c>
      <c r="S356" s="171" t="s">
        <v>37</v>
      </c>
      <c r="T356" s="171" t="s">
        <v>41</v>
      </c>
      <c r="U356" s="171" t="s">
        <v>37</v>
      </c>
      <c r="V356" s="171" t="s">
        <v>37</v>
      </c>
      <c r="W356" s="171" t="s">
        <v>37</v>
      </c>
      <c r="X356" s="171" t="s">
        <v>37</v>
      </c>
      <c r="Y356" s="171" t="s">
        <v>37</v>
      </c>
      <c r="Z356" s="171" t="s">
        <v>37</v>
      </c>
      <c r="AA356" s="171" t="s">
        <v>37</v>
      </c>
      <c r="AB356" s="171" t="s">
        <v>37</v>
      </c>
      <c r="AC356" s="171" t="s">
        <v>37</v>
      </c>
    </row>
    <row r="357" ht="11.25" customHeight="1">
      <c r="A357" s="74"/>
      <c r="D357" s="153" t="s">
        <v>946</v>
      </c>
      <c r="E357" s="154" t="s">
        <v>114</v>
      </c>
      <c r="F357" s="155" t="s">
        <v>947</v>
      </c>
      <c r="G357" s="154" t="s">
        <v>922</v>
      </c>
      <c r="H357" s="154" t="s">
        <v>927</v>
      </c>
      <c r="I357" s="158" t="s">
        <v>133</v>
      </c>
      <c r="J357" s="156"/>
      <c r="K357" s="155"/>
      <c r="L357" s="160">
        <v>2</v>
      </c>
      <c r="M357" s="151"/>
      <c r="N357" s="147">
        <f>IF(("Reference probe"&lt;&gt;"Reference probe"),"N","Y")</f>
      </c>
      <c r="O357" s="171" t="s">
        <v>37</v>
      </c>
      <c r="P357" s="171" t="s">
        <v>37</v>
      </c>
      <c r="Q357" s="171" t="s">
        <v>37</v>
      </c>
      <c r="R357" s="171" t="s">
        <v>37</v>
      </c>
      <c r="S357" s="171" t="s">
        <v>37</v>
      </c>
      <c r="T357" s="171" t="s">
        <v>41</v>
      </c>
      <c r="U357" s="171" t="s">
        <v>37</v>
      </c>
      <c r="V357" s="171" t="s">
        <v>37</v>
      </c>
      <c r="W357" s="171" t="s">
        <v>37</v>
      </c>
      <c r="X357" s="171" t="s">
        <v>37</v>
      </c>
      <c r="Y357" s="171" t="s">
        <v>37</v>
      </c>
      <c r="Z357" s="171" t="s">
        <v>37</v>
      </c>
      <c r="AA357" s="171" t="s">
        <v>37</v>
      </c>
      <c r="AB357" s="171" t="s">
        <v>37</v>
      </c>
      <c r="AC357" s="171" t="s">
        <v>37</v>
      </c>
    </row>
    <row r="358" ht="11.25" customHeight="1">
      <c r="A358" s="74"/>
      <c r="D358" s="153" t="s">
        <v>948</v>
      </c>
      <c r="E358" s="154" t="s">
        <v>114</v>
      </c>
      <c r="F358" s="155" t="s">
        <v>949</v>
      </c>
      <c r="G358" s="154" t="s">
        <v>922</v>
      </c>
      <c r="H358" s="154" t="s">
        <v>927</v>
      </c>
      <c r="I358" s="158" t="s">
        <v>230</v>
      </c>
      <c r="J358" s="156"/>
      <c r="K358" s="155"/>
      <c r="L358" s="160">
        <v>2</v>
      </c>
      <c r="M358" s="151"/>
      <c r="N358" s="147">
        <f>IF(("Default"&lt;&gt;"Reference probe"),"N","Y")</f>
      </c>
      <c r="O358" s="171" t="s">
        <v>37</v>
      </c>
      <c r="P358" s="171" t="s">
        <v>37</v>
      </c>
      <c r="Q358" s="171" t="s">
        <v>37</v>
      </c>
      <c r="R358" s="171" t="s">
        <v>37</v>
      </c>
      <c r="S358" s="171" t="s">
        <v>37</v>
      </c>
      <c r="T358" s="171" t="s">
        <v>41</v>
      </c>
      <c r="U358" s="171" t="s">
        <v>37</v>
      </c>
      <c r="V358" s="171" t="s">
        <v>37</v>
      </c>
      <c r="W358" s="171" t="s">
        <v>37</v>
      </c>
      <c r="X358" s="171" t="s">
        <v>37</v>
      </c>
      <c r="Y358" s="171" t="s">
        <v>37</v>
      </c>
      <c r="Z358" s="171" t="s">
        <v>37</v>
      </c>
      <c r="AA358" s="171" t="s">
        <v>37</v>
      </c>
      <c r="AB358" s="171" t="s">
        <v>37</v>
      </c>
      <c r="AC358" s="171" t="s">
        <v>37</v>
      </c>
    </row>
    <row r="359" ht="11.25" customHeight="1">
      <c r="A359" s="74"/>
      <c r="D359" s="153" t="s">
        <v>950</v>
      </c>
      <c r="E359" s="154" t="s">
        <v>114</v>
      </c>
      <c r="F359" s="155" t="s">
        <v>949</v>
      </c>
      <c r="G359" s="154" t="s">
        <v>922</v>
      </c>
      <c r="H359" s="154" t="s">
        <v>927</v>
      </c>
      <c r="I359" s="158" t="s">
        <v>230</v>
      </c>
      <c r="J359" s="156"/>
      <c r="K359" s="155"/>
      <c r="L359" s="160">
        <v>2</v>
      </c>
      <c r="M359" s="151"/>
      <c r="N359" s="147">
        <f>IF(("Reference probe"&lt;&gt;"Reference probe"),"N","Y")</f>
      </c>
      <c r="O359" s="171" t="s">
        <v>37</v>
      </c>
      <c r="P359" s="171" t="s">
        <v>37</v>
      </c>
      <c r="Q359" s="171" t="s">
        <v>37</v>
      </c>
      <c r="R359" s="171" t="s">
        <v>37</v>
      </c>
      <c r="S359" s="171" t="s">
        <v>37</v>
      </c>
      <c r="T359" s="171" t="s">
        <v>41</v>
      </c>
      <c r="U359" s="171" t="s">
        <v>37</v>
      </c>
      <c r="V359" s="171" t="s">
        <v>37</v>
      </c>
      <c r="W359" s="171" t="s">
        <v>37</v>
      </c>
      <c r="X359" s="171" t="s">
        <v>37</v>
      </c>
      <c r="Y359" s="171" t="s">
        <v>37</v>
      </c>
      <c r="Z359" s="171" t="s">
        <v>37</v>
      </c>
      <c r="AA359" s="171" t="s">
        <v>37</v>
      </c>
      <c r="AB359" s="171" t="s">
        <v>37</v>
      </c>
      <c r="AC359" s="171" t="s">
        <v>37</v>
      </c>
    </row>
    <row r="360" ht="11.25" customHeight="1">
      <c r="A360" s="74"/>
      <c r="D360" s="153" t="s">
        <v>951</v>
      </c>
      <c r="E360" s="154" t="s">
        <v>114</v>
      </c>
      <c r="F360" s="155" t="s">
        <v>949</v>
      </c>
      <c r="G360" s="154" t="s">
        <v>922</v>
      </c>
      <c r="H360" s="154" t="s">
        <v>927</v>
      </c>
      <c r="I360" s="158" t="s">
        <v>230</v>
      </c>
      <c r="J360" s="156"/>
      <c r="K360" s="155"/>
      <c r="L360" s="160">
        <v>2</v>
      </c>
      <c r="M360" s="151"/>
      <c r="N360" s="147">
        <f>IF(("Reference probe"&lt;&gt;"Reference probe"),"N","Y")</f>
      </c>
      <c r="O360" s="171" t="s">
        <v>37</v>
      </c>
      <c r="P360" s="171" t="s">
        <v>37</v>
      </c>
      <c r="Q360" s="171" t="s">
        <v>37</v>
      </c>
      <c r="R360" s="171" t="s">
        <v>37</v>
      </c>
      <c r="S360" s="171" t="s">
        <v>37</v>
      </c>
      <c r="T360" s="171" t="s">
        <v>41</v>
      </c>
      <c r="U360" s="171" t="s">
        <v>37</v>
      </c>
      <c r="V360" s="171" t="s">
        <v>37</v>
      </c>
      <c r="W360" s="171" t="s">
        <v>37</v>
      </c>
      <c r="X360" s="171" t="s">
        <v>37</v>
      </c>
      <c r="Y360" s="171" t="s">
        <v>37</v>
      </c>
      <c r="Z360" s="171" t="s">
        <v>37</v>
      </c>
      <c r="AA360" s="171" t="s">
        <v>37</v>
      </c>
      <c r="AB360" s="171" t="s">
        <v>37</v>
      </c>
      <c r="AC360" s="171" t="s">
        <v>37</v>
      </c>
    </row>
    <row r="361" ht="11.25" customHeight="1">
      <c r="A361" s="74"/>
      <c r="D361" s="153" t="s">
        <v>952</v>
      </c>
      <c r="E361" s="154" t="s">
        <v>114</v>
      </c>
      <c r="F361" s="155" t="s">
        <v>953</v>
      </c>
      <c r="G361" s="154" t="s">
        <v>922</v>
      </c>
      <c r="H361" s="154" t="s">
        <v>927</v>
      </c>
      <c r="I361" s="158" t="s">
        <v>131</v>
      </c>
      <c r="J361" s="156"/>
      <c r="K361" s="155"/>
      <c r="L361" s="160">
        <v>2</v>
      </c>
      <c r="M361" s="151"/>
      <c r="N361" s="147">
        <f>IF(("Reference probe"&lt;&gt;"Reference probe"),"N","Y")</f>
      </c>
      <c r="O361" s="171" t="s">
        <v>37</v>
      </c>
      <c r="P361" s="171" t="s">
        <v>37</v>
      </c>
      <c r="Q361" s="171" t="s">
        <v>37</v>
      </c>
      <c r="R361" s="171" t="s">
        <v>37</v>
      </c>
      <c r="S361" s="171" t="s">
        <v>37</v>
      </c>
      <c r="T361" s="171" t="s">
        <v>41</v>
      </c>
      <c r="U361" s="171" t="s">
        <v>37</v>
      </c>
      <c r="V361" s="171" t="s">
        <v>37</v>
      </c>
      <c r="W361" s="171" t="s">
        <v>37</v>
      </c>
      <c r="X361" s="171" t="s">
        <v>37</v>
      </c>
      <c r="Y361" s="171" t="s">
        <v>37</v>
      </c>
      <c r="Z361" s="171" t="s">
        <v>37</v>
      </c>
      <c r="AA361" s="171" t="s">
        <v>37</v>
      </c>
      <c r="AB361" s="171" t="s">
        <v>37</v>
      </c>
      <c r="AC361" s="171" t="s">
        <v>37</v>
      </c>
    </row>
    <row r="362" ht="11.25" customHeight="1">
      <c r="A362" s="74"/>
      <c r="D362" s="153" t="s">
        <v>954</v>
      </c>
      <c r="E362" s="154" t="s">
        <v>114</v>
      </c>
      <c r="F362" s="155" t="s">
        <v>955</v>
      </c>
      <c r="G362" s="154" t="s">
        <v>922</v>
      </c>
      <c r="H362" s="154" t="s">
        <v>927</v>
      </c>
      <c r="I362" s="158" t="s">
        <v>131</v>
      </c>
      <c r="J362" s="156"/>
      <c r="K362" s="155"/>
      <c r="L362" s="160">
        <v>2</v>
      </c>
      <c r="M362" s="151"/>
      <c r="N362" s="147">
        <f>IF(("Default"&lt;&gt;"Reference probe"),"N","Y")</f>
      </c>
      <c r="O362" s="171" t="s">
        <v>37</v>
      </c>
      <c r="P362" s="171" t="s">
        <v>37</v>
      </c>
      <c r="Q362" s="171" t="s">
        <v>37</v>
      </c>
      <c r="R362" s="171" t="s">
        <v>37</v>
      </c>
      <c r="S362" s="171" t="s">
        <v>37</v>
      </c>
      <c r="T362" s="171" t="s">
        <v>41</v>
      </c>
      <c r="U362" s="171" t="s">
        <v>37</v>
      </c>
      <c r="V362" s="171" t="s">
        <v>37</v>
      </c>
      <c r="W362" s="171" t="s">
        <v>37</v>
      </c>
      <c r="X362" s="171" t="s">
        <v>37</v>
      </c>
      <c r="Y362" s="171" t="s">
        <v>37</v>
      </c>
      <c r="Z362" s="171" t="s">
        <v>37</v>
      </c>
      <c r="AA362" s="171" t="s">
        <v>37</v>
      </c>
      <c r="AB362" s="171" t="s">
        <v>37</v>
      </c>
      <c r="AC362" s="171" t="s">
        <v>37</v>
      </c>
    </row>
    <row r="363" ht="11.25" customHeight="1">
      <c r="A363" s="74"/>
      <c r="D363" s="153" t="s">
        <v>956</v>
      </c>
      <c r="E363" s="154" t="s">
        <v>114</v>
      </c>
      <c r="F363" s="155" t="s">
        <v>955</v>
      </c>
      <c r="G363" s="154" t="s">
        <v>922</v>
      </c>
      <c r="H363" s="154" t="s">
        <v>927</v>
      </c>
      <c r="I363" s="158" t="s">
        <v>131</v>
      </c>
      <c r="J363" s="156"/>
      <c r="K363" s="155"/>
      <c r="L363" s="160">
        <v>2</v>
      </c>
      <c r="M363" s="151"/>
      <c r="N363" s="147">
        <f>IF(("Default"&lt;&gt;"Reference probe"),"N","Y")</f>
      </c>
      <c r="O363" s="171" t="s">
        <v>37</v>
      </c>
      <c r="P363" s="171" t="s">
        <v>37</v>
      </c>
      <c r="Q363" s="171" t="s">
        <v>37</v>
      </c>
      <c r="R363" s="171" t="s">
        <v>37</v>
      </c>
      <c r="S363" s="171" t="s">
        <v>37</v>
      </c>
      <c r="T363" s="171" t="s">
        <v>41</v>
      </c>
      <c r="U363" s="171" t="s">
        <v>37</v>
      </c>
      <c r="V363" s="171" t="s">
        <v>37</v>
      </c>
      <c r="W363" s="171" t="s">
        <v>37</v>
      </c>
      <c r="X363" s="171" t="s">
        <v>37</v>
      </c>
      <c r="Y363" s="171" t="s">
        <v>37</v>
      </c>
      <c r="Z363" s="171" t="s">
        <v>37</v>
      </c>
      <c r="AA363" s="171" t="s">
        <v>37</v>
      </c>
      <c r="AB363" s="171" t="s">
        <v>37</v>
      </c>
      <c r="AC363" s="171" t="s">
        <v>37</v>
      </c>
    </row>
    <row r="364" ht="11.25" customHeight="1">
      <c r="A364" s="74"/>
      <c r="D364" s="153" t="s">
        <v>957</v>
      </c>
      <c r="E364" s="154" t="s">
        <v>114</v>
      </c>
      <c r="F364" s="155" t="s">
        <v>958</v>
      </c>
      <c r="G364" s="154" t="s">
        <v>922</v>
      </c>
      <c r="H364" s="154" t="s">
        <v>927</v>
      </c>
      <c r="I364" s="158" t="s">
        <v>131</v>
      </c>
      <c r="J364" s="156"/>
      <c r="K364" s="155"/>
      <c r="L364" s="160">
        <v>2</v>
      </c>
      <c r="M364" s="151"/>
      <c r="N364" s="147">
        <f>IF(("Default"&lt;&gt;"Reference probe"),"N","Y")</f>
      </c>
      <c r="O364" s="171" t="s">
        <v>37</v>
      </c>
      <c r="P364" s="171" t="s">
        <v>37</v>
      </c>
      <c r="Q364" s="171" t="s">
        <v>37</v>
      </c>
      <c r="R364" s="171" t="s">
        <v>37</v>
      </c>
      <c r="S364" s="171" t="s">
        <v>37</v>
      </c>
      <c r="T364" s="171" t="s">
        <v>41</v>
      </c>
      <c r="U364" s="171" t="s">
        <v>37</v>
      </c>
      <c r="V364" s="171" t="s">
        <v>37</v>
      </c>
      <c r="W364" s="171" t="s">
        <v>37</v>
      </c>
      <c r="X364" s="171" t="s">
        <v>37</v>
      </c>
      <c r="Y364" s="171" t="s">
        <v>37</v>
      </c>
      <c r="Z364" s="171" t="s">
        <v>37</v>
      </c>
      <c r="AA364" s="171" t="s">
        <v>37</v>
      </c>
      <c r="AB364" s="171" t="s">
        <v>37</v>
      </c>
      <c r="AC364" s="171" t="s">
        <v>37</v>
      </c>
    </row>
    <row r="365" ht="11.25" customHeight="1">
      <c r="A365" s="74"/>
      <c r="D365" s="153" t="s">
        <v>959</v>
      </c>
      <c r="E365" s="154" t="s">
        <v>114</v>
      </c>
      <c r="F365" s="155" t="s">
        <v>960</v>
      </c>
      <c r="G365" s="154" t="s">
        <v>922</v>
      </c>
      <c r="H365" s="154" t="s">
        <v>927</v>
      </c>
      <c r="I365" s="158" t="s">
        <v>131</v>
      </c>
      <c r="J365" s="156"/>
      <c r="K365" s="155"/>
      <c r="L365" s="160">
        <v>2</v>
      </c>
      <c r="M365" s="151"/>
      <c r="N365" s="147">
        <f>IF(("Reference probe"&lt;&gt;"Reference probe"),"N","Y")</f>
      </c>
      <c r="O365" s="171" t="s">
        <v>37</v>
      </c>
      <c r="P365" s="171" t="s">
        <v>37</v>
      </c>
      <c r="Q365" s="171" t="s">
        <v>37</v>
      </c>
      <c r="R365" s="171" t="s">
        <v>37</v>
      </c>
      <c r="S365" s="171" t="s">
        <v>37</v>
      </c>
      <c r="T365" s="171" t="s">
        <v>41</v>
      </c>
      <c r="U365" s="171" t="s">
        <v>37</v>
      </c>
      <c r="V365" s="171" t="s">
        <v>37</v>
      </c>
      <c r="W365" s="171" t="s">
        <v>37</v>
      </c>
      <c r="X365" s="171" t="s">
        <v>37</v>
      </c>
      <c r="Y365" s="171" t="s">
        <v>37</v>
      </c>
      <c r="Z365" s="171" t="s">
        <v>37</v>
      </c>
      <c r="AA365" s="171" t="s">
        <v>37</v>
      </c>
      <c r="AB365" s="171" t="s">
        <v>37</v>
      </c>
      <c r="AC365" s="171" t="s">
        <v>37</v>
      </c>
    </row>
    <row r="366" ht="11.25" customHeight="1">
      <c r="A366" s="74"/>
      <c r="D366" s="153" t="s">
        <v>961</v>
      </c>
      <c r="E366" s="154" t="s">
        <v>114</v>
      </c>
      <c r="F366" s="155" t="s">
        <v>960</v>
      </c>
      <c r="G366" s="154" t="s">
        <v>922</v>
      </c>
      <c r="H366" s="154" t="s">
        <v>927</v>
      </c>
      <c r="I366" s="158" t="s">
        <v>131</v>
      </c>
      <c r="J366" s="156"/>
      <c r="K366" s="155"/>
      <c r="L366" s="160">
        <v>2</v>
      </c>
      <c r="M366" s="151"/>
      <c r="N366" s="147">
        <f>IF(("Reference probe"&lt;&gt;"Reference probe"),"N","Y")</f>
      </c>
      <c r="O366" s="171" t="s">
        <v>37</v>
      </c>
      <c r="P366" s="171" t="s">
        <v>37</v>
      </c>
      <c r="Q366" s="171" t="s">
        <v>37</v>
      </c>
      <c r="R366" s="171" t="s">
        <v>37</v>
      </c>
      <c r="S366" s="171" t="s">
        <v>37</v>
      </c>
      <c r="T366" s="171" t="s">
        <v>41</v>
      </c>
      <c r="U366" s="171" t="s">
        <v>37</v>
      </c>
      <c r="V366" s="171" t="s">
        <v>37</v>
      </c>
      <c r="W366" s="171" t="s">
        <v>37</v>
      </c>
      <c r="X366" s="171" t="s">
        <v>37</v>
      </c>
      <c r="Y366" s="171" t="s">
        <v>37</v>
      </c>
      <c r="Z366" s="171" t="s">
        <v>37</v>
      </c>
      <c r="AA366" s="171" t="s">
        <v>37</v>
      </c>
      <c r="AB366" s="171" t="s">
        <v>37</v>
      </c>
      <c r="AC366" s="171" t="s">
        <v>37</v>
      </c>
    </row>
    <row r="367" ht="11.25" customHeight="1">
      <c r="A367" s="74"/>
      <c r="D367" s="153" t="s">
        <v>962</v>
      </c>
      <c r="E367" s="154" t="s">
        <v>114</v>
      </c>
      <c r="F367" s="155" t="s">
        <v>963</v>
      </c>
      <c r="G367" s="154" t="s">
        <v>922</v>
      </c>
      <c r="H367" s="154" t="s">
        <v>927</v>
      </c>
      <c r="I367" s="158" t="s">
        <v>131</v>
      </c>
      <c r="J367" s="156"/>
      <c r="K367" s="155"/>
      <c r="L367" s="160">
        <v>2</v>
      </c>
      <c r="M367" s="151"/>
      <c r="N367" s="147">
        <f>IF(("Default"&lt;&gt;"Reference probe"),"N","Y")</f>
      </c>
      <c r="O367" s="171" t="s">
        <v>37</v>
      </c>
      <c r="P367" s="171" t="s">
        <v>37</v>
      </c>
      <c r="Q367" s="171" t="s">
        <v>37</v>
      </c>
      <c r="R367" s="171" t="s">
        <v>37</v>
      </c>
      <c r="S367" s="171" t="s">
        <v>37</v>
      </c>
      <c r="T367" s="171" t="s">
        <v>41</v>
      </c>
      <c r="U367" s="171" t="s">
        <v>37</v>
      </c>
      <c r="V367" s="171" t="s">
        <v>37</v>
      </c>
      <c r="W367" s="171" t="s">
        <v>37</v>
      </c>
      <c r="X367" s="171" t="s">
        <v>37</v>
      </c>
      <c r="Y367" s="171" t="s">
        <v>37</v>
      </c>
      <c r="Z367" s="171" t="s">
        <v>37</v>
      </c>
      <c r="AA367" s="171" t="s">
        <v>37</v>
      </c>
      <c r="AB367" s="171" t="s">
        <v>37</v>
      </c>
      <c r="AC367" s="171" t="s">
        <v>37</v>
      </c>
    </row>
    <row r="368" ht="11.25" customHeight="1">
      <c r="A368" s="74"/>
      <c r="D368" s="153" t="s">
        <v>964</v>
      </c>
      <c r="E368" s="154" t="s">
        <v>114</v>
      </c>
      <c r="F368" s="155" t="s">
        <v>965</v>
      </c>
      <c r="G368" s="154" t="s">
        <v>922</v>
      </c>
      <c r="H368" s="154" t="s">
        <v>927</v>
      </c>
      <c r="I368" s="158" t="s">
        <v>131</v>
      </c>
      <c r="J368" s="156"/>
      <c r="K368" s="155"/>
      <c r="L368" s="160">
        <v>2</v>
      </c>
      <c r="M368" s="151"/>
      <c r="N368" s="147">
        <f>IF(("Default"&lt;&gt;"Reference probe"),"N","Y")</f>
      </c>
      <c r="O368" s="171" t="s">
        <v>37</v>
      </c>
      <c r="P368" s="171" t="s">
        <v>37</v>
      </c>
      <c r="Q368" s="171" t="s">
        <v>37</v>
      </c>
      <c r="R368" s="171" t="s">
        <v>37</v>
      </c>
      <c r="S368" s="171" t="s">
        <v>37</v>
      </c>
      <c r="T368" s="171" t="s">
        <v>41</v>
      </c>
      <c r="U368" s="171" t="s">
        <v>37</v>
      </c>
      <c r="V368" s="171" t="s">
        <v>37</v>
      </c>
      <c r="W368" s="171" t="s">
        <v>37</v>
      </c>
      <c r="X368" s="171" t="s">
        <v>37</v>
      </c>
      <c r="Y368" s="171" t="s">
        <v>37</v>
      </c>
      <c r="Z368" s="171" t="s">
        <v>37</v>
      </c>
      <c r="AA368" s="171" t="s">
        <v>37</v>
      </c>
      <c r="AB368" s="171" t="s">
        <v>37</v>
      </c>
      <c r="AC368" s="171" t="s">
        <v>37</v>
      </c>
    </row>
    <row r="369" ht="11.25" customHeight="1">
      <c r="A369" s="74"/>
      <c r="D369" s="153" t="s">
        <v>966</v>
      </c>
      <c r="E369" s="154" t="s">
        <v>114</v>
      </c>
      <c r="F369" s="155" t="s">
        <v>965</v>
      </c>
      <c r="G369" s="154" t="s">
        <v>922</v>
      </c>
      <c r="H369" s="154" t="s">
        <v>927</v>
      </c>
      <c r="I369" s="158" t="s">
        <v>131</v>
      </c>
      <c r="J369" s="156"/>
      <c r="K369" s="155"/>
      <c r="L369" s="160">
        <v>2</v>
      </c>
      <c r="M369" s="151"/>
      <c r="N369" s="147">
        <f>IF(("Default"&lt;&gt;"Reference probe"),"N","Y")</f>
      </c>
      <c r="O369" s="171" t="s">
        <v>37</v>
      </c>
      <c r="P369" s="171" t="s">
        <v>37</v>
      </c>
      <c r="Q369" s="171" t="s">
        <v>37</v>
      </c>
      <c r="R369" s="171" t="s">
        <v>37</v>
      </c>
      <c r="S369" s="171" t="s">
        <v>37</v>
      </c>
      <c r="T369" s="171" t="s">
        <v>41</v>
      </c>
      <c r="U369" s="171" t="s">
        <v>37</v>
      </c>
      <c r="V369" s="171" t="s">
        <v>37</v>
      </c>
      <c r="W369" s="171" t="s">
        <v>37</v>
      </c>
      <c r="X369" s="171" t="s">
        <v>37</v>
      </c>
      <c r="Y369" s="171" t="s">
        <v>37</v>
      </c>
      <c r="Z369" s="171" t="s">
        <v>37</v>
      </c>
      <c r="AA369" s="171" t="s">
        <v>37</v>
      </c>
      <c r="AB369" s="171" t="s">
        <v>37</v>
      </c>
      <c r="AC369" s="171" t="s">
        <v>37</v>
      </c>
    </row>
    <row r="370" ht="11.25" customHeight="1">
      <c r="A370" s="74"/>
      <c r="D370" s="153" t="s">
        <v>967</v>
      </c>
      <c r="E370" s="154" t="s">
        <v>114</v>
      </c>
      <c r="F370" s="155" t="s">
        <v>968</v>
      </c>
      <c r="G370" s="154" t="s">
        <v>922</v>
      </c>
      <c r="H370" s="154" t="s">
        <v>927</v>
      </c>
      <c r="I370" s="158" t="s">
        <v>128</v>
      </c>
      <c r="J370" s="156"/>
      <c r="K370" s="155"/>
      <c r="L370" s="160">
        <v>2</v>
      </c>
      <c r="M370" s="151"/>
      <c r="N370" s="147">
        <f>IF(("Default"&lt;&gt;"Reference probe"),"N","Y")</f>
      </c>
      <c r="O370" s="171" t="s">
        <v>37</v>
      </c>
      <c r="P370" s="171" t="s">
        <v>37</v>
      </c>
      <c r="Q370" s="171" t="s">
        <v>37</v>
      </c>
      <c r="R370" s="171" t="s">
        <v>37</v>
      </c>
      <c r="S370" s="171" t="s">
        <v>37</v>
      </c>
      <c r="T370" s="171" t="s">
        <v>41</v>
      </c>
      <c r="U370" s="171" t="s">
        <v>37</v>
      </c>
      <c r="V370" s="171" t="s">
        <v>37</v>
      </c>
      <c r="W370" s="171" t="s">
        <v>37</v>
      </c>
      <c r="X370" s="171" t="s">
        <v>37</v>
      </c>
      <c r="Y370" s="171" t="s">
        <v>37</v>
      </c>
      <c r="Z370" s="171" t="s">
        <v>37</v>
      </c>
      <c r="AA370" s="171" t="s">
        <v>37</v>
      </c>
      <c r="AB370" s="171" t="s">
        <v>37</v>
      </c>
      <c r="AC370" s="171" t="s">
        <v>37</v>
      </c>
    </row>
    <row r="371" ht="11.25" customHeight="1">
      <c r="A371" s="74"/>
      <c r="D371" s="153" t="s">
        <v>969</v>
      </c>
      <c r="E371" s="154" t="s">
        <v>114</v>
      </c>
      <c r="F371" s="155" t="s">
        <v>970</v>
      </c>
      <c r="G371" s="154" t="s">
        <v>922</v>
      </c>
      <c r="H371" s="154" t="s">
        <v>927</v>
      </c>
      <c r="I371" s="158" t="s">
        <v>125</v>
      </c>
      <c r="J371" s="156"/>
      <c r="K371" s="155"/>
      <c r="L371" s="160">
        <v>2</v>
      </c>
      <c r="M371" s="151"/>
      <c r="N371" s="147">
        <f>IF(("Reference probe"&lt;&gt;"Reference probe"),"N","Y")</f>
      </c>
      <c r="O371" s="171" t="s">
        <v>37</v>
      </c>
      <c r="P371" s="171" t="s">
        <v>37</v>
      </c>
      <c r="Q371" s="171" t="s">
        <v>37</v>
      </c>
      <c r="R371" s="171" t="s">
        <v>37</v>
      </c>
      <c r="S371" s="171" t="s">
        <v>37</v>
      </c>
      <c r="T371" s="171" t="s">
        <v>41</v>
      </c>
      <c r="U371" s="171" t="s">
        <v>37</v>
      </c>
      <c r="V371" s="171" t="s">
        <v>37</v>
      </c>
      <c r="W371" s="171" t="s">
        <v>37</v>
      </c>
      <c r="X371" s="171" t="s">
        <v>37</v>
      </c>
      <c r="Y371" s="171" t="s">
        <v>37</v>
      </c>
      <c r="Z371" s="171" t="s">
        <v>37</v>
      </c>
      <c r="AA371" s="171" t="s">
        <v>37</v>
      </c>
      <c r="AB371" s="171" t="s">
        <v>37</v>
      </c>
      <c r="AC371" s="171" t="s">
        <v>37</v>
      </c>
    </row>
    <row r="372" ht="11.25" customHeight="1">
      <c r="A372" s="74"/>
      <c r="D372" s="153" t="s">
        <v>971</v>
      </c>
      <c r="E372" s="154" t="s">
        <v>114</v>
      </c>
      <c r="F372" s="155" t="s">
        <v>972</v>
      </c>
      <c r="G372" s="154" t="s">
        <v>922</v>
      </c>
      <c r="H372" s="154" t="s">
        <v>927</v>
      </c>
      <c r="I372" s="158" t="s">
        <v>123</v>
      </c>
      <c r="J372" s="156"/>
      <c r="K372" s="155"/>
      <c r="L372" s="160">
        <v>2</v>
      </c>
      <c r="M372" s="151"/>
      <c r="N372" s="147">
        <f>IF(("Reference probe"&lt;&gt;"Reference probe"),"N","Y")</f>
      </c>
      <c r="O372" s="171" t="s">
        <v>37</v>
      </c>
      <c r="P372" s="171" t="s">
        <v>37</v>
      </c>
      <c r="Q372" s="171" t="s">
        <v>37</v>
      </c>
      <c r="R372" s="171" t="s">
        <v>37</v>
      </c>
      <c r="S372" s="171" t="s">
        <v>37</v>
      </c>
      <c r="T372" s="171" t="s">
        <v>41</v>
      </c>
      <c r="U372" s="171" t="s">
        <v>37</v>
      </c>
      <c r="V372" s="171" t="s">
        <v>37</v>
      </c>
      <c r="W372" s="171" t="s">
        <v>37</v>
      </c>
      <c r="X372" s="171" t="s">
        <v>37</v>
      </c>
      <c r="Y372" s="171" t="s">
        <v>37</v>
      </c>
      <c r="Z372" s="171" t="s">
        <v>37</v>
      </c>
      <c r="AA372" s="171" t="s">
        <v>37</v>
      </c>
      <c r="AB372" s="171" t="s">
        <v>37</v>
      </c>
      <c r="AC372" s="171" t="s">
        <v>37</v>
      </c>
    </row>
    <row r="373" ht="11.25" customHeight="1">
      <c r="A373" s="74"/>
      <c r="D373" s="153" t="s">
        <v>973</v>
      </c>
      <c r="E373" s="154" t="s">
        <v>114</v>
      </c>
      <c r="F373" s="155" t="s">
        <v>974</v>
      </c>
      <c r="G373" s="154" t="s">
        <v>922</v>
      </c>
      <c r="H373" s="154" t="s">
        <v>927</v>
      </c>
      <c r="I373" s="158" t="s">
        <v>121</v>
      </c>
      <c r="J373" s="156"/>
      <c r="K373" s="155"/>
      <c r="L373" s="160">
        <v>2</v>
      </c>
      <c r="M373" s="151"/>
      <c r="N373" s="147">
        <f>IF(("Default"&lt;&gt;"Reference probe"),"N","Y")</f>
      </c>
      <c r="O373" s="171" t="s">
        <v>37</v>
      </c>
      <c r="P373" s="171" t="s">
        <v>37</v>
      </c>
      <c r="Q373" s="171" t="s">
        <v>37</v>
      </c>
      <c r="R373" s="171" t="s">
        <v>37</v>
      </c>
      <c r="S373" s="171" t="s">
        <v>37</v>
      </c>
      <c r="T373" s="171" t="s">
        <v>41</v>
      </c>
      <c r="U373" s="171" t="s">
        <v>37</v>
      </c>
      <c r="V373" s="171" t="s">
        <v>37</v>
      </c>
      <c r="W373" s="171" t="s">
        <v>37</v>
      </c>
      <c r="X373" s="171" t="s">
        <v>37</v>
      </c>
      <c r="Y373" s="171" t="s">
        <v>37</v>
      </c>
      <c r="Z373" s="171" t="s">
        <v>37</v>
      </c>
      <c r="AA373" s="171" t="s">
        <v>37</v>
      </c>
      <c r="AB373" s="171" t="s">
        <v>37</v>
      </c>
      <c r="AC373" s="171" t="s">
        <v>37</v>
      </c>
    </row>
    <row r="374" ht="11.25" customHeight="1">
      <c r="A374" s="74"/>
      <c r="D374" s="153" t="s">
        <v>975</v>
      </c>
      <c r="E374" s="154" t="s">
        <v>114</v>
      </c>
      <c r="F374" s="155" t="s">
        <v>976</v>
      </c>
      <c r="G374" s="154" t="s">
        <v>922</v>
      </c>
      <c r="H374" s="154" t="s">
        <v>927</v>
      </c>
      <c r="I374" s="158" t="s">
        <v>118</v>
      </c>
      <c r="J374" s="156"/>
      <c r="K374" s="155"/>
      <c r="L374" s="160">
        <v>2</v>
      </c>
      <c r="M374" s="151"/>
      <c r="N374" s="147">
        <f>IF(("Reference probe"&lt;&gt;"Reference probe"),"N","Y")</f>
      </c>
      <c r="O374" s="171" t="s">
        <v>37</v>
      </c>
      <c r="P374" s="171" t="s">
        <v>37</v>
      </c>
      <c r="Q374" s="171" t="s">
        <v>37</v>
      </c>
      <c r="R374" s="171" t="s">
        <v>37</v>
      </c>
      <c r="S374" s="171" t="s">
        <v>37</v>
      </c>
      <c r="T374" s="171" t="s">
        <v>41</v>
      </c>
      <c r="U374" s="171" t="s">
        <v>37</v>
      </c>
      <c r="V374" s="171" t="s">
        <v>37</v>
      </c>
      <c r="W374" s="171" t="s">
        <v>37</v>
      </c>
      <c r="X374" s="171" t="s">
        <v>37</v>
      </c>
      <c r="Y374" s="171" t="s">
        <v>37</v>
      </c>
      <c r="Z374" s="171" t="s">
        <v>37</v>
      </c>
      <c r="AA374" s="171" t="s">
        <v>37</v>
      </c>
      <c r="AB374" s="171" t="s">
        <v>37</v>
      </c>
      <c r="AC374" s="171" t="s">
        <v>37</v>
      </c>
    </row>
    <row r="375" ht="11.25" customHeight="1">
      <c r="A375" s="74"/>
      <c r="D375" s="153" t="s">
        <v>977</v>
      </c>
      <c r="E375" s="154" t="s">
        <v>114</v>
      </c>
      <c r="F375" s="155" t="s">
        <v>978</v>
      </c>
      <c r="G375" s="154" t="s">
        <v>922</v>
      </c>
      <c r="H375" s="154" t="s">
        <v>927</v>
      </c>
      <c r="I375" s="158" t="s">
        <v>368</v>
      </c>
      <c r="J375" s="156"/>
      <c r="K375" s="155"/>
      <c r="L375" s="160">
        <v>2</v>
      </c>
      <c r="M375" s="151"/>
      <c r="N375" s="147">
        <f>IF(("Reference probe"&lt;&gt;"Reference probe"),"N","Y")</f>
      </c>
      <c r="O375" s="171" t="s">
        <v>37</v>
      </c>
      <c r="P375" s="171" t="s">
        <v>37</v>
      </c>
      <c r="Q375" s="171" t="s">
        <v>37</v>
      </c>
      <c r="R375" s="171" t="s">
        <v>37</v>
      </c>
      <c r="S375" s="171" t="s">
        <v>37</v>
      </c>
      <c r="T375" s="171" t="s">
        <v>41</v>
      </c>
      <c r="U375" s="171" t="s">
        <v>37</v>
      </c>
      <c r="V375" s="171" t="s">
        <v>37</v>
      </c>
      <c r="W375" s="171" t="s">
        <v>37</v>
      </c>
      <c r="X375" s="171" t="s">
        <v>37</v>
      </c>
      <c r="Y375" s="171" t="s">
        <v>37</v>
      </c>
      <c r="Z375" s="171" t="s">
        <v>37</v>
      </c>
      <c r="AA375" s="171" t="s">
        <v>37</v>
      </c>
      <c r="AB375" s="171" t="s">
        <v>37</v>
      </c>
      <c r="AC375" s="171" t="s">
        <v>37</v>
      </c>
    </row>
    <row r="376" ht="11.25" customHeight="1">
      <c r="A376" s="74"/>
      <c r="D376" s="153" t="s">
        <v>979</v>
      </c>
      <c r="E376" s="154" t="s">
        <v>114</v>
      </c>
      <c r="F376" s="155" t="s">
        <v>978</v>
      </c>
      <c r="G376" s="154" t="s">
        <v>922</v>
      </c>
      <c r="H376" s="154" t="s">
        <v>927</v>
      </c>
      <c r="I376" s="158" t="s">
        <v>370</v>
      </c>
      <c r="J376" s="156"/>
      <c r="K376" s="155"/>
      <c r="L376" s="160">
        <v>2</v>
      </c>
      <c r="M376" s="151"/>
      <c r="N376" s="147">
        <f>IF(("Default"&lt;&gt;"Reference probe"),"N","Y")</f>
      </c>
      <c r="O376" s="171" t="s">
        <v>37</v>
      </c>
      <c r="P376" s="171" t="s">
        <v>37</v>
      </c>
      <c r="Q376" s="171" t="s">
        <v>37</v>
      </c>
      <c r="R376" s="171" t="s">
        <v>37</v>
      </c>
      <c r="S376" s="171" t="s">
        <v>37</v>
      </c>
      <c r="T376" s="171" t="s">
        <v>41</v>
      </c>
      <c r="U376" s="171" t="s">
        <v>37</v>
      </c>
      <c r="V376" s="171" t="s">
        <v>37</v>
      </c>
      <c r="W376" s="171" t="s">
        <v>37</v>
      </c>
      <c r="X376" s="171" t="s">
        <v>37</v>
      </c>
      <c r="Y376" s="171" t="s">
        <v>37</v>
      </c>
      <c r="Z376" s="171" t="s">
        <v>37</v>
      </c>
      <c r="AA376" s="171" t="s">
        <v>37</v>
      </c>
      <c r="AB376" s="171" t="s">
        <v>37</v>
      </c>
      <c r="AC376" s="171" t="s">
        <v>37</v>
      </c>
    </row>
    <row r="377" ht="11.25" customHeight="1">
      <c r="A377" s="74"/>
      <c r="D377" s="153" t="s">
        <v>980</v>
      </c>
      <c r="E377" s="154" t="s">
        <v>114</v>
      </c>
      <c r="F377" s="155" t="s">
        <v>981</v>
      </c>
      <c r="G377" s="154" t="s">
        <v>922</v>
      </c>
      <c r="H377" s="154" t="s">
        <v>927</v>
      </c>
      <c r="I377" s="158" t="s">
        <v>373</v>
      </c>
      <c r="J377" s="156"/>
      <c r="K377" s="155"/>
      <c r="L377" s="160">
        <v>2</v>
      </c>
      <c r="M377" s="151"/>
      <c r="N377" s="147">
        <f>IF(("Default"&lt;&gt;"Reference probe"),"N","Y")</f>
      </c>
      <c r="O377" s="171" t="s">
        <v>37</v>
      </c>
      <c r="P377" s="171" t="s">
        <v>37</v>
      </c>
      <c r="Q377" s="171" t="s">
        <v>37</v>
      </c>
      <c r="R377" s="171" t="s">
        <v>37</v>
      </c>
      <c r="S377" s="171" t="s">
        <v>37</v>
      </c>
      <c r="T377" s="171" t="s">
        <v>41</v>
      </c>
      <c r="U377" s="171" t="s">
        <v>37</v>
      </c>
      <c r="V377" s="171" t="s">
        <v>37</v>
      </c>
      <c r="W377" s="171" t="s">
        <v>37</v>
      </c>
      <c r="X377" s="171" t="s">
        <v>37</v>
      </c>
      <c r="Y377" s="171" t="s">
        <v>37</v>
      </c>
      <c r="Z377" s="171" t="s">
        <v>37</v>
      </c>
      <c r="AA377" s="171" t="s">
        <v>37</v>
      </c>
      <c r="AB377" s="171" t="s">
        <v>37</v>
      </c>
      <c r="AC377" s="171" t="s">
        <v>37</v>
      </c>
    </row>
    <row r="378" ht="11.25" customHeight="1">
      <c r="A378" s="74"/>
      <c r="D378" s="153" t="s">
        <v>982</v>
      </c>
      <c r="E378" s="154" t="s">
        <v>114</v>
      </c>
      <c r="F378" s="155" t="s">
        <v>983</v>
      </c>
      <c r="G378" s="154" t="s">
        <v>922</v>
      </c>
      <c r="H378" s="154" t="s">
        <v>927</v>
      </c>
      <c r="I378" s="158" t="s">
        <v>761</v>
      </c>
      <c r="J378" s="156"/>
      <c r="K378" s="155"/>
      <c r="L378" s="160">
        <v>2</v>
      </c>
      <c r="M378" s="151"/>
      <c r="N378" s="147">
        <f>IF(("Reference probe"&lt;&gt;"Reference probe"),"N","Y")</f>
      </c>
      <c r="O378" s="171" t="s">
        <v>37</v>
      </c>
      <c r="P378" s="171" t="s">
        <v>37</v>
      </c>
      <c r="Q378" s="171" t="s">
        <v>37</v>
      </c>
      <c r="R378" s="171" t="s">
        <v>37</v>
      </c>
      <c r="S378" s="171" t="s">
        <v>37</v>
      </c>
      <c r="T378" s="171" t="s">
        <v>41</v>
      </c>
      <c r="U378" s="171" t="s">
        <v>37</v>
      </c>
      <c r="V378" s="171" t="s">
        <v>37</v>
      </c>
      <c r="W378" s="171" t="s">
        <v>37</v>
      </c>
      <c r="X378" s="171" t="s">
        <v>37</v>
      </c>
      <c r="Y378" s="171" t="s">
        <v>37</v>
      </c>
      <c r="Z378" s="171" t="s">
        <v>37</v>
      </c>
      <c r="AA378" s="171" t="s">
        <v>37</v>
      </c>
      <c r="AB378" s="171" t="s">
        <v>37</v>
      </c>
      <c r="AC378" s="171" t="s">
        <v>37</v>
      </c>
    </row>
    <row r="379" ht="11.25" customHeight="1">
      <c r="A379" s="74"/>
      <c r="D379" s="153" t="s">
        <v>984</v>
      </c>
      <c r="E379" s="154" t="s">
        <v>114</v>
      </c>
      <c r="F379" s="155" t="s">
        <v>985</v>
      </c>
      <c r="G379" s="154" t="s">
        <v>922</v>
      </c>
      <c r="H379" s="154" t="s">
        <v>927</v>
      </c>
      <c r="I379" s="158" t="s">
        <v>764</v>
      </c>
      <c r="J379" s="156"/>
      <c r="K379" s="155"/>
      <c r="L379" s="160">
        <v>2</v>
      </c>
      <c r="M379" s="151"/>
      <c r="N379" s="147">
        <f>IF(("Reference probe"&lt;&gt;"Reference probe"),"N","Y")</f>
      </c>
      <c r="O379" s="171" t="s">
        <v>37</v>
      </c>
      <c r="P379" s="171" t="s">
        <v>37</v>
      </c>
      <c r="Q379" s="171" t="s">
        <v>37</v>
      </c>
      <c r="R379" s="171" t="s">
        <v>37</v>
      </c>
      <c r="S379" s="171" t="s">
        <v>37</v>
      </c>
      <c r="T379" s="171" t="s">
        <v>41</v>
      </c>
      <c r="U379" s="171" t="s">
        <v>37</v>
      </c>
      <c r="V379" s="171" t="s">
        <v>37</v>
      </c>
      <c r="W379" s="171" t="s">
        <v>37</v>
      </c>
      <c r="X379" s="171" t="s">
        <v>37</v>
      </c>
      <c r="Y379" s="171" t="s">
        <v>37</v>
      </c>
      <c r="Z379" s="171" t="s">
        <v>37</v>
      </c>
      <c r="AA379" s="171" t="s">
        <v>37</v>
      </c>
      <c r="AB379" s="171" t="s">
        <v>37</v>
      </c>
      <c r="AC379" s="171" t="s">
        <v>37</v>
      </c>
    </row>
    <row r="380" ht="11.25" customHeight="1">
      <c r="A380" s="74"/>
      <c r="D380" s="153" t="s">
        <v>986</v>
      </c>
      <c r="E380" s="154" t="s">
        <v>114</v>
      </c>
      <c r="F380" s="155" t="s">
        <v>987</v>
      </c>
      <c r="G380" s="154" t="s">
        <v>922</v>
      </c>
      <c r="H380" s="154" t="s">
        <v>927</v>
      </c>
      <c r="I380" s="158" t="s">
        <v>766</v>
      </c>
      <c r="J380" s="156"/>
      <c r="K380" s="155"/>
      <c r="L380" s="160">
        <v>2</v>
      </c>
      <c r="M380" s="151"/>
      <c r="N380" s="147">
        <f>IF(("Default"&lt;&gt;"Reference probe"),"N","Y")</f>
      </c>
      <c r="O380" s="171" t="s">
        <v>37</v>
      </c>
      <c r="P380" s="171" t="s">
        <v>37</v>
      </c>
      <c r="Q380" s="171" t="s">
        <v>37</v>
      </c>
      <c r="R380" s="171" t="s">
        <v>37</v>
      </c>
      <c r="S380" s="171" t="s">
        <v>37</v>
      </c>
      <c r="T380" s="171" t="s">
        <v>41</v>
      </c>
      <c r="U380" s="171" t="s">
        <v>37</v>
      </c>
      <c r="V380" s="171" t="s">
        <v>37</v>
      </c>
      <c r="W380" s="171" t="s">
        <v>37</v>
      </c>
      <c r="X380" s="171" t="s">
        <v>37</v>
      </c>
      <c r="Y380" s="171" t="s">
        <v>37</v>
      </c>
      <c r="Z380" s="171" t="s">
        <v>37</v>
      </c>
      <c r="AA380" s="171" t="s">
        <v>37</v>
      </c>
      <c r="AB380" s="171" t="s">
        <v>37</v>
      </c>
      <c r="AC380" s="171" t="s">
        <v>37</v>
      </c>
    </row>
    <row r="381" ht="11.25" customHeight="1">
      <c r="A381" s="74"/>
      <c r="D381" s="153" t="s">
        <v>988</v>
      </c>
      <c r="E381" s="154" t="s">
        <v>114</v>
      </c>
      <c r="F381" s="155" t="s">
        <v>989</v>
      </c>
      <c r="G381" s="154" t="s">
        <v>922</v>
      </c>
      <c r="H381" s="154" t="s">
        <v>927</v>
      </c>
      <c r="I381" s="158" t="s">
        <v>769</v>
      </c>
      <c r="J381" s="156"/>
      <c r="K381" s="155"/>
      <c r="L381" s="160">
        <v>2</v>
      </c>
      <c r="M381" s="151"/>
      <c r="N381" s="147">
        <f>IF(("Default"&lt;&gt;"Reference probe"),"N","Y")</f>
      </c>
      <c r="O381" s="171" t="s">
        <v>37</v>
      </c>
      <c r="P381" s="171" t="s">
        <v>37</v>
      </c>
      <c r="Q381" s="171" t="s">
        <v>37</v>
      </c>
      <c r="R381" s="171" t="s">
        <v>37</v>
      </c>
      <c r="S381" s="171" t="s">
        <v>37</v>
      </c>
      <c r="T381" s="171" t="s">
        <v>41</v>
      </c>
      <c r="U381" s="171" t="s">
        <v>37</v>
      </c>
      <c r="V381" s="171" t="s">
        <v>37</v>
      </c>
      <c r="W381" s="171" t="s">
        <v>37</v>
      </c>
      <c r="X381" s="171" t="s">
        <v>37</v>
      </c>
      <c r="Y381" s="171" t="s">
        <v>37</v>
      </c>
      <c r="Z381" s="171" t="s">
        <v>37</v>
      </c>
      <c r="AA381" s="171" t="s">
        <v>37</v>
      </c>
      <c r="AB381" s="171" t="s">
        <v>37</v>
      </c>
      <c r="AC381" s="171" t="s">
        <v>37</v>
      </c>
    </row>
    <row r="382" ht="11.25" customHeight="1">
      <c r="A382" s="74"/>
      <c r="D382" s="153" t="s">
        <v>990</v>
      </c>
      <c r="E382" s="154" t="s">
        <v>114</v>
      </c>
      <c r="F382" s="155" t="s">
        <v>989</v>
      </c>
      <c r="G382" s="154" t="s">
        <v>922</v>
      </c>
      <c r="H382" s="154" t="s">
        <v>927</v>
      </c>
      <c r="I382" s="158" t="s">
        <v>772</v>
      </c>
      <c r="J382" s="156"/>
      <c r="K382" s="155"/>
      <c r="L382" s="160">
        <v>2</v>
      </c>
      <c r="M382" s="151"/>
      <c r="N382" s="147">
        <f>IF(("Default"&lt;&gt;"Reference probe"),"N","Y")</f>
      </c>
      <c r="O382" s="171" t="s">
        <v>37</v>
      </c>
      <c r="P382" s="171" t="s">
        <v>37</v>
      </c>
      <c r="Q382" s="171" t="s">
        <v>37</v>
      </c>
      <c r="R382" s="171" t="s">
        <v>37</v>
      </c>
      <c r="S382" s="171" t="s">
        <v>37</v>
      </c>
      <c r="T382" s="171" t="s">
        <v>41</v>
      </c>
      <c r="U382" s="171" t="s">
        <v>37</v>
      </c>
      <c r="V382" s="171" t="s">
        <v>37</v>
      </c>
      <c r="W382" s="171" t="s">
        <v>37</v>
      </c>
      <c r="X382" s="171" t="s">
        <v>37</v>
      </c>
      <c r="Y382" s="171" t="s">
        <v>37</v>
      </c>
      <c r="Z382" s="171" t="s">
        <v>37</v>
      </c>
      <c r="AA382" s="171" t="s">
        <v>37</v>
      </c>
      <c r="AB382" s="171" t="s">
        <v>37</v>
      </c>
      <c r="AC382" s="171" t="s">
        <v>37</v>
      </c>
    </row>
    <row r="383" ht="11.25" customHeight="1">
      <c r="A383" s="74"/>
      <c r="D383" s="153" t="s">
        <v>991</v>
      </c>
      <c r="E383" s="154" t="s">
        <v>114</v>
      </c>
      <c r="F383" s="155" t="s">
        <v>992</v>
      </c>
      <c r="G383" s="154" t="s">
        <v>922</v>
      </c>
      <c r="H383" s="154" t="s">
        <v>927</v>
      </c>
      <c r="I383" s="158" t="s">
        <v>775</v>
      </c>
      <c r="J383" s="156"/>
      <c r="K383" s="155"/>
      <c r="L383" s="160">
        <v>2</v>
      </c>
      <c r="M383" s="151"/>
      <c r="N383" s="147">
        <f>IF(("Default"&lt;&gt;"Reference probe"),"N","Y")</f>
      </c>
      <c r="O383" s="171" t="s">
        <v>37</v>
      </c>
      <c r="P383" s="171" t="s">
        <v>37</v>
      </c>
      <c r="Q383" s="171" t="s">
        <v>37</v>
      </c>
      <c r="R383" s="171" t="s">
        <v>37</v>
      </c>
      <c r="S383" s="171" t="s">
        <v>37</v>
      </c>
      <c r="T383" s="171" t="s">
        <v>41</v>
      </c>
      <c r="U383" s="171" t="s">
        <v>37</v>
      </c>
      <c r="V383" s="171" t="s">
        <v>37</v>
      </c>
      <c r="W383" s="171" t="s">
        <v>37</v>
      </c>
      <c r="X383" s="171" t="s">
        <v>37</v>
      </c>
      <c r="Y383" s="171" t="s">
        <v>37</v>
      </c>
      <c r="Z383" s="171" t="s">
        <v>37</v>
      </c>
      <c r="AA383" s="171" t="s">
        <v>37</v>
      </c>
      <c r="AB383" s="171" t="s">
        <v>37</v>
      </c>
      <c r="AC383" s="171" t="s">
        <v>37</v>
      </c>
    </row>
    <row r="384" ht="11.25" customHeight="1">
      <c r="A384" s="74"/>
      <c r="D384" s="153" t="s">
        <v>993</v>
      </c>
      <c r="E384" s="154" t="s">
        <v>114</v>
      </c>
      <c r="F384" s="155" t="s">
        <v>994</v>
      </c>
      <c r="G384" s="154" t="s">
        <v>922</v>
      </c>
      <c r="H384" s="154" t="s">
        <v>927</v>
      </c>
      <c r="I384" s="158" t="s">
        <v>778</v>
      </c>
      <c r="J384" s="156"/>
      <c r="K384" s="155"/>
      <c r="L384" s="160">
        <v>2</v>
      </c>
      <c r="M384" s="151"/>
      <c r="N384" s="147">
        <f>IF(("Reference probe"&lt;&gt;"Reference probe"),"N","Y")</f>
      </c>
      <c r="O384" s="171" t="s">
        <v>37</v>
      </c>
      <c r="P384" s="171" t="s">
        <v>37</v>
      </c>
      <c r="Q384" s="171" t="s">
        <v>37</v>
      </c>
      <c r="R384" s="171" t="s">
        <v>37</v>
      </c>
      <c r="S384" s="171" t="s">
        <v>37</v>
      </c>
      <c r="T384" s="171" t="s">
        <v>41</v>
      </c>
      <c r="U384" s="171" t="s">
        <v>37</v>
      </c>
      <c r="V384" s="171" t="s">
        <v>37</v>
      </c>
      <c r="W384" s="171" t="s">
        <v>37</v>
      </c>
      <c r="X384" s="171" t="s">
        <v>37</v>
      </c>
      <c r="Y384" s="171" t="s">
        <v>37</v>
      </c>
      <c r="Z384" s="171" t="s">
        <v>37</v>
      </c>
      <c r="AA384" s="171" t="s">
        <v>37</v>
      </c>
      <c r="AB384" s="171" t="s">
        <v>37</v>
      </c>
      <c r="AC384" s="171" t="s">
        <v>37</v>
      </c>
    </row>
    <row r="385" ht="11.25" customHeight="1">
      <c r="A385" s="74"/>
      <c r="D385" s="153" t="s">
        <v>995</v>
      </c>
      <c r="E385" s="154" t="s">
        <v>114</v>
      </c>
      <c r="F385" s="155" t="s">
        <v>996</v>
      </c>
      <c r="G385" s="154" t="s">
        <v>922</v>
      </c>
      <c r="H385" s="154" t="s">
        <v>927</v>
      </c>
      <c r="I385" s="158" t="s">
        <v>781</v>
      </c>
      <c r="J385" s="156"/>
      <c r="K385" s="155"/>
      <c r="L385" s="160">
        <v>2</v>
      </c>
      <c r="M385" s="151"/>
      <c r="N385" s="147">
        <f>IF(("Default"&lt;&gt;"Reference probe"),"N","Y")</f>
      </c>
      <c r="O385" s="171" t="s">
        <v>37</v>
      </c>
      <c r="P385" s="171" t="s">
        <v>37</v>
      </c>
      <c r="Q385" s="171" t="s">
        <v>37</v>
      </c>
      <c r="R385" s="171" t="s">
        <v>37</v>
      </c>
      <c r="S385" s="171" t="s">
        <v>37</v>
      </c>
      <c r="T385" s="171" t="s">
        <v>41</v>
      </c>
      <c r="U385" s="171" t="s">
        <v>37</v>
      </c>
      <c r="V385" s="171" t="s">
        <v>37</v>
      </c>
      <c r="W385" s="171" t="s">
        <v>37</v>
      </c>
      <c r="X385" s="171" t="s">
        <v>37</v>
      </c>
      <c r="Y385" s="171" t="s">
        <v>37</v>
      </c>
      <c r="Z385" s="171" t="s">
        <v>37</v>
      </c>
      <c r="AA385" s="171" t="s">
        <v>37</v>
      </c>
      <c r="AB385" s="171" t="s">
        <v>37</v>
      </c>
      <c r="AC385" s="171" t="s">
        <v>37</v>
      </c>
    </row>
    <row r="386" ht="11.25" customHeight="1">
      <c r="A386" s="74"/>
      <c r="D386" s="153" t="s">
        <v>997</v>
      </c>
      <c r="E386" s="154" t="s">
        <v>114</v>
      </c>
      <c r="F386" s="155" t="s">
        <v>998</v>
      </c>
      <c r="G386" s="154" t="s">
        <v>922</v>
      </c>
      <c r="H386" s="154" t="s">
        <v>927</v>
      </c>
      <c r="I386" s="158" t="s">
        <v>781</v>
      </c>
      <c r="J386" s="156"/>
      <c r="K386" s="155"/>
      <c r="L386" s="160">
        <v>2</v>
      </c>
      <c r="M386" s="151"/>
      <c r="N386" s="147">
        <f>IF(("Default"&lt;&gt;"Reference probe"),"N","Y")</f>
      </c>
      <c r="O386" s="171" t="s">
        <v>37</v>
      </c>
      <c r="P386" s="171" t="s">
        <v>37</v>
      </c>
      <c r="Q386" s="171" t="s">
        <v>37</v>
      </c>
      <c r="R386" s="171" t="s">
        <v>37</v>
      </c>
      <c r="S386" s="171" t="s">
        <v>37</v>
      </c>
      <c r="T386" s="171" t="s">
        <v>41</v>
      </c>
      <c r="U386" s="171" t="s">
        <v>37</v>
      </c>
      <c r="V386" s="171" t="s">
        <v>37</v>
      </c>
      <c r="W386" s="171" t="s">
        <v>37</v>
      </c>
      <c r="X386" s="171" t="s">
        <v>37</v>
      </c>
      <c r="Y386" s="171" t="s">
        <v>37</v>
      </c>
      <c r="Z386" s="171" t="s">
        <v>37</v>
      </c>
      <c r="AA386" s="171" t="s">
        <v>37</v>
      </c>
      <c r="AB386" s="171" t="s">
        <v>37</v>
      </c>
      <c r="AC386" s="171" t="s">
        <v>37</v>
      </c>
    </row>
    <row r="387" ht="11.25" customHeight="1">
      <c r="A387" s="74"/>
      <c r="D387" s="153" t="s">
        <v>999</v>
      </c>
      <c r="E387" s="154" t="s">
        <v>114</v>
      </c>
      <c r="F387" s="155" t="s">
        <v>998</v>
      </c>
      <c r="G387" s="154" t="s">
        <v>922</v>
      </c>
      <c r="H387" s="154" t="s">
        <v>927</v>
      </c>
      <c r="I387" s="158" t="s">
        <v>781</v>
      </c>
      <c r="J387" s="156"/>
      <c r="K387" s="155" t="s">
        <v>1000</v>
      </c>
      <c r="L387" s="160">
        <v>2</v>
      </c>
      <c r="M387" s="151"/>
      <c r="N387" s="147">
        <f>IF(("Default"&lt;&gt;"Reference probe"),"N","Y")</f>
      </c>
      <c r="O387" s="171" t="s">
        <v>37</v>
      </c>
      <c r="P387" s="171" t="s">
        <v>37</v>
      </c>
      <c r="Q387" s="171" t="s">
        <v>37</v>
      </c>
      <c r="R387" s="171" t="s">
        <v>37</v>
      </c>
      <c r="S387" s="171" t="s">
        <v>37</v>
      </c>
      <c r="T387" s="171" t="s">
        <v>41</v>
      </c>
      <c r="U387" s="171" t="s">
        <v>37</v>
      </c>
      <c r="V387" s="171" t="s">
        <v>37</v>
      </c>
      <c r="W387" s="171" t="s">
        <v>37</v>
      </c>
      <c r="X387" s="171" t="s">
        <v>37</v>
      </c>
      <c r="Y387" s="171" t="s">
        <v>37</v>
      </c>
      <c r="Z387" s="171" t="s">
        <v>37</v>
      </c>
      <c r="AA387" s="171" t="s">
        <v>37</v>
      </c>
      <c r="AB387" s="171" t="s">
        <v>37</v>
      </c>
      <c r="AC387" s="171" t="s">
        <v>37</v>
      </c>
    </row>
    <row r="388" ht="11.25" customHeight="1">
      <c r="A388" s="74"/>
      <c r="D388" s="153" t="s">
        <v>1001</v>
      </c>
      <c r="E388" s="154" t="s">
        <v>114</v>
      </c>
      <c r="F388" s="155" t="s">
        <v>1002</v>
      </c>
      <c r="G388" s="154" t="s">
        <v>1003</v>
      </c>
      <c r="H388" s="154" t="s">
        <v>1004</v>
      </c>
      <c r="I388" s="158" t="s">
        <v>151</v>
      </c>
      <c r="J388" s="156"/>
      <c r="K388" s="155" t="s">
        <v>1005</v>
      </c>
      <c r="L388" s="160">
        <v>2</v>
      </c>
      <c r="M388" s="151"/>
      <c r="N388" s="147">
        <f>IF(("Default"&lt;&gt;"Reference probe"),"N","Y")</f>
      </c>
      <c r="O388" s="171" t="s">
        <v>37</v>
      </c>
      <c r="P388" s="171" t="s">
        <v>37</v>
      </c>
      <c r="Q388" s="171" t="s">
        <v>37</v>
      </c>
      <c r="R388" s="171" t="s">
        <v>37</v>
      </c>
      <c r="S388" s="171" t="s">
        <v>37</v>
      </c>
      <c r="T388" s="171" t="s">
        <v>37</v>
      </c>
      <c r="U388" s="171" t="s">
        <v>33</v>
      </c>
      <c r="V388" s="171" t="s">
        <v>37</v>
      </c>
      <c r="W388" s="171" t="s">
        <v>37</v>
      </c>
      <c r="X388" s="171" t="s">
        <v>37</v>
      </c>
      <c r="Y388" s="171" t="s">
        <v>37</v>
      </c>
      <c r="Z388" s="171" t="s">
        <v>37</v>
      </c>
      <c r="AA388" s="171" t="s">
        <v>37</v>
      </c>
      <c r="AB388" s="171" t="s">
        <v>37</v>
      </c>
      <c r="AC388" s="171" t="s">
        <v>37</v>
      </c>
    </row>
    <row r="389" ht="11.25" customHeight="1">
      <c r="A389" s="74"/>
      <c r="D389" s="153" t="s">
        <v>1006</v>
      </c>
      <c r="E389" s="154" t="s">
        <v>114</v>
      </c>
      <c r="F389" s="155" t="s">
        <v>1007</v>
      </c>
      <c r="G389" s="154" t="s">
        <v>1003</v>
      </c>
      <c r="H389" s="154" t="s">
        <v>1004</v>
      </c>
      <c r="I389" s="158" t="s">
        <v>148</v>
      </c>
      <c r="J389" s="156"/>
      <c r="K389" s="155" t="s">
        <v>1008</v>
      </c>
      <c r="L389" s="160">
        <v>2</v>
      </c>
      <c r="M389" s="151"/>
      <c r="N389" s="147">
        <f>IF(("Default"&lt;&gt;"Reference probe"),"N","Y")</f>
      </c>
      <c r="O389" s="171" t="s">
        <v>37</v>
      </c>
      <c r="P389" s="171" t="s">
        <v>37</v>
      </c>
      <c r="Q389" s="171" t="s">
        <v>37</v>
      </c>
      <c r="R389" s="171" t="s">
        <v>37</v>
      </c>
      <c r="S389" s="171" t="s">
        <v>37</v>
      </c>
      <c r="T389" s="171" t="s">
        <v>37</v>
      </c>
      <c r="U389" s="171" t="s">
        <v>33</v>
      </c>
      <c r="V389" s="171" t="s">
        <v>37</v>
      </c>
      <c r="W389" s="171" t="s">
        <v>37</v>
      </c>
      <c r="X389" s="171" t="s">
        <v>37</v>
      </c>
      <c r="Y389" s="171" t="s">
        <v>37</v>
      </c>
      <c r="Z389" s="171" t="s">
        <v>37</v>
      </c>
      <c r="AA389" s="171" t="s">
        <v>37</v>
      </c>
      <c r="AB389" s="171" t="s">
        <v>37</v>
      </c>
      <c r="AC389" s="171" t="s">
        <v>37</v>
      </c>
    </row>
    <row r="390" ht="11.25" customHeight="1">
      <c r="A390" s="74"/>
      <c r="D390" s="153" t="s">
        <v>1009</v>
      </c>
      <c r="E390" s="154" t="s">
        <v>114</v>
      </c>
      <c r="F390" s="155" t="s">
        <v>1010</v>
      </c>
      <c r="G390" s="154" t="s">
        <v>1003</v>
      </c>
      <c r="H390" s="154" t="s">
        <v>1004</v>
      </c>
      <c r="I390" s="158" t="s">
        <v>145</v>
      </c>
      <c r="J390" s="156"/>
      <c r="K390" s="155" t="s">
        <v>1008</v>
      </c>
      <c r="L390" s="160">
        <v>2</v>
      </c>
      <c r="M390" s="151"/>
      <c r="N390" s="147">
        <f>IF(("Default"&lt;&gt;"Reference probe"),"N","Y")</f>
      </c>
      <c r="O390" s="171" t="s">
        <v>37</v>
      </c>
      <c r="P390" s="171" t="s">
        <v>37</v>
      </c>
      <c r="Q390" s="171" t="s">
        <v>37</v>
      </c>
      <c r="R390" s="171" t="s">
        <v>37</v>
      </c>
      <c r="S390" s="171" t="s">
        <v>37</v>
      </c>
      <c r="T390" s="171" t="s">
        <v>37</v>
      </c>
      <c r="U390" s="171" t="s">
        <v>33</v>
      </c>
      <c r="V390" s="171" t="s">
        <v>37</v>
      </c>
      <c r="W390" s="171" t="s">
        <v>37</v>
      </c>
      <c r="X390" s="171" t="s">
        <v>37</v>
      </c>
      <c r="Y390" s="171" t="s">
        <v>37</v>
      </c>
      <c r="Z390" s="171" t="s">
        <v>37</v>
      </c>
      <c r="AA390" s="171" t="s">
        <v>37</v>
      </c>
      <c r="AB390" s="171" t="s">
        <v>37</v>
      </c>
      <c r="AC390" s="171" t="s">
        <v>37</v>
      </c>
    </row>
    <row r="391" ht="11.25" customHeight="1">
      <c r="A391" s="74"/>
      <c r="D391" s="153" t="s">
        <v>1011</v>
      </c>
      <c r="E391" s="154" t="s">
        <v>114</v>
      </c>
      <c r="F391" s="155" t="s">
        <v>1012</v>
      </c>
      <c r="G391" s="154" t="s">
        <v>1003</v>
      </c>
      <c r="H391" s="154" t="s">
        <v>1004</v>
      </c>
      <c r="I391" s="158" t="s">
        <v>143</v>
      </c>
      <c r="J391" s="156"/>
      <c r="K391" s="155" t="s">
        <v>1008</v>
      </c>
      <c r="L391" s="160">
        <v>2</v>
      </c>
      <c r="M391" s="151"/>
      <c r="N391" s="147">
        <f>IF(("Default"&lt;&gt;"Reference probe"),"N","Y")</f>
      </c>
      <c r="O391" s="171" t="s">
        <v>37</v>
      </c>
      <c r="P391" s="171" t="s">
        <v>37</v>
      </c>
      <c r="Q391" s="171" t="s">
        <v>37</v>
      </c>
      <c r="R391" s="171" t="s">
        <v>37</v>
      </c>
      <c r="S391" s="171" t="s">
        <v>37</v>
      </c>
      <c r="T391" s="171" t="s">
        <v>37</v>
      </c>
      <c r="U391" s="171" t="s">
        <v>33</v>
      </c>
      <c r="V391" s="171" t="s">
        <v>37</v>
      </c>
      <c r="W391" s="171" t="s">
        <v>37</v>
      </c>
      <c r="X391" s="171" t="s">
        <v>37</v>
      </c>
      <c r="Y391" s="171" t="s">
        <v>37</v>
      </c>
      <c r="Z391" s="171" t="s">
        <v>37</v>
      </c>
      <c r="AA391" s="171" t="s">
        <v>37</v>
      </c>
      <c r="AB391" s="171" t="s">
        <v>37</v>
      </c>
      <c r="AC391" s="171" t="s">
        <v>37</v>
      </c>
    </row>
    <row r="392" ht="11.25" customHeight="1">
      <c r="A392" s="74"/>
      <c r="D392" s="153" t="s">
        <v>1013</v>
      </c>
      <c r="E392" s="154" t="s">
        <v>114</v>
      </c>
      <c r="F392" s="155" t="s">
        <v>1014</v>
      </c>
      <c r="G392" s="154" t="s">
        <v>1003</v>
      </c>
      <c r="H392" s="154" t="s">
        <v>1004</v>
      </c>
      <c r="I392" s="158" t="s">
        <v>140</v>
      </c>
      <c r="J392" s="156"/>
      <c r="K392" s="155" t="s">
        <v>1008</v>
      </c>
      <c r="L392" s="160">
        <v>2</v>
      </c>
      <c r="M392" s="151"/>
      <c r="N392" s="147">
        <f>IF(("Reference probe"&lt;&gt;"Reference probe"),"N","Y")</f>
      </c>
      <c r="O392" s="171" t="s">
        <v>37</v>
      </c>
      <c r="P392" s="171" t="s">
        <v>37</v>
      </c>
      <c r="Q392" s="171" t="s">
        <v>37</v>
      </c>
      <c r="R392" s="171" t="s">
        <v>37</v>
      </c>
      <c r="S392" s="171" t="s">
        <v>37</v>
      </c>
      <c r="T392" s="171" t="s">
        <v>37</v>
      </c>
      <c r="U392" s="171" t="s">
        <v>33</v>
      </c>
      <c r="V392" s="171" t="s">
        <v>37</v>
      </c>
      <c r="W392" s="171" t="s">
        <v>37</v>
      </c>
      <c r="X392" s="171" t="s">
        <v>37</v>
      </c>
      <c r="Y392" s="171" t="s">
        <v>37</v>
      </c>
      <c r="Z392" s="171" t="s">
        <v>37</v>
      </c>
      <c r="AA392" s="171" t="s">
        <v>37</v>
      </c>
      <c r="AB392" s="171" t="s">
        <v>37</v>
      </c>
      <c r="AC392" s="171" t="s">
        <v>37</v>
      </c>
    </row>
    <row r="393" ht="11.25" customHeight="1">
      <c r="A393" s="74"/>
      <c r="D393" s="153" t="s">
        <v>1015</v>
      </c>
      <c r="E393" s="154" t="s">
        <v>114</v>
      </c>
      <c r="F393" s="155" t="s">
        <v>1016</v>
      </c>
      <c r="G393" s="154" t="s">
        <v>1003</v>
      </c>
      <c r="H393" s="154" t="s">
        <v>1017</v>
      </c>
      <c r="I393" s="158" t="s">
        <v>154</v>
      </c>
      <c r="J393" s="156"/>
      <c r="K393" s="155" t="s">
        <v>1018</v>
      </c>
      <c r="L393" s="160">
        <v>2</v>
      </c>
      <c r="M393" s="151"/>
      <c r="N393" s="147">
        <f>IF(("Reference probe"&lt;&gt;"Reference probe"),"N","Y")</f>
      </c>
      <c r="O393" s="171" t="s">
        <v>37</v>
      </c>
      <c r="P393" s="171" t="s">
        <v>37</v>
      </c>
      <c r="Q393" s="171" t="s">
        <v>37</v>
      </c>
      <c r="R393" s="171" t="s">
        <v>37</v>
      </c>
      <c r="S393" s="171" t="s">
        <v>37</v>
      </c>
      <c r="T393" s="171" t="s">
        <v>37</v>
      </c>
      <c r="U393" s="171" t="s">
        <v>33</v>
      </c>
      <c r="V393" s="171" t="s">
        <v>37</v>
      </c>
      <c r="W393" s="171" t="s">
        <v>37</v>
      </c>
      <c r="X393" s="171" t="s">
        <v>37</v>
      </c>
      <c r="Y393" s="171" t="s">
        <v>37</v>
      </c>
      <c r="Z393" s="171" t="s">
        <v>37</v>
      </c>
      <c r="AA393" s="171" t="s">
        <v>37</v>
      </c>
      <c r="AB393" s="171" t="s">
        <v>37</v>
      </c>
      <c r="AC393" s="171" t="s">
        <v>37</v>
      </c>
    </row>
    <row r="394" ht="11.25" customHeight="1">
      <c r="A394" s="74"/>
      <c r="D394" s="153" t="s">
        <v>1019</v>
      </c>
      <c r="E394" s="154" t="s">
        <v>114</v>
      </c>
      <c r="F394" s="155" t="s">
        <v>1020</v>
      </c>
      <c r="G394" s="154" t="s">
        <v>1021</v>
      </c>
      <c r="H394" s="154" t="s">
        <v>1022</v>
      </c>
      <c r="I394" s="158" t="s">
        <v>125</v>
      </c>
      <c r="J394" s="156"/>
      <c r="K394" s="155" t="s">
        <v>380</v>
      </c>
      <c r="L394" s="160">
        <v>2</v>
      </c>
      <c r="M394" s="151"/>
      <c r="N394" s="147">
        <f>IF(("Reference probe"&lt;&gt;"Reference probe"),"N","Y")</f>
      </c>
      <c r="O394" s="171" t="s">
        <v>37</v>
      </c>
      <c r="P394" s="171" t="s">
        <v>37</v>
      </c>
      <c r="Q394" s="171" t="s">
        <v>37</v>
      </c>
      <c r="R394" s="171" t="s">
        <v>37</v>
      </c>
      <c r="S394" s="171" t="s">
        <v>37</v>
      </c>
      <c r="T394" s="171" t="s">
        <v>37</v>
      </c>
      <c r="U394" s="171" t="s">
        <v>37</v>
      </c>
      <c r="V394" s="171" t="s">
        <v>37</v>
      </c>
      <c r="W394" s="171" t="s">
        <v>37</v>
      </c>
      <c r="X394" s="171" t="s">
        <v>37</v>
      </c>
      <c r="Y394" s="171" t="s">
        <v>37</v>
      </c>
      <c r="Z394" s="171" t="s">
        <v>37</v>
      </c>
      <c r="AA394" s="171" t="s">
        <v>37</v>
      </c>
      <c r="AB394" s="171" t="s">
        <v>37</v>
      </c>
      <c r="AC394" s="171" t="s">
        <v>37</v>
      </c>
    </row>
    <row r="395" ht="11.25" customHeight="1">
      <c r="A395" s="74"/>
      <c r="D395" s="153" t="s">
        <v>1023</v>
      </c>
      <c r="E395" s="154" t="s">
        <v>114</v>
      </c>
      <c r="F395" s="155" t="s">
        <v>1024</v>
      </c>
      <c r="G395" s="154" t="s">
        <v>1021</v>
      </c>
      <c r="H395" s="154" t="s">
        <v>1022</v>
      </c>
      <c r="I395" s="158" t="s">
        <v>125</v>
      </c>
      <c r="J395" s="156"/>
      <c r="K395" s="155"/>
      <c r="L395" s="160">
        <v>2</v>
      </c>
      <c r="M395" s="151"/>
      <c r="N395" s="147">
        <f>IF(("Default"&lt;&gt;"Reference probe"),"N","Y")</f>
      </c>
      <c r="O395" s="171" t="s">
        <v>37</v>
      </c>
      <c r="P395" s="171" t="s">
        <v>37</v>
      </c>
      <c r="Q395" s="171" t="s">
        <v>37</v>
      </c>
      <c r="R395" s="171" t="s">
        <v>37</v>
      </c>
      <c r="S395" s="171" t="s">
        <v>37</v>
      </c>
      <c r="T395" s="171" t="s">
        <v>37</v>
      </c>
      <c r="U395" s="171" t="s">
        <v>37</v>
      </c>
      <c r="V395" s="171" t="s">
        <v>37</v>
      </c>
      <c r="W395" s="171" t="s">
        <v>37</v>
      </c>
      <c r="X395" s="171" t="s">
        <v>37</v>
      </c>
      <c r="Y395" s="171" t="s">
        <v>37</v>
      </c>
      <c r="Z395" s="171" t="s">
        <v>37</v>
      </c>
      <c r="AA395" s="171" t="s">
        <v>37</v>
      </c>
      <c r="AB395" s="171" t="s">
        <v>37</v>
      </c>
      <c r="AC395" s="171" t="s">
        <v>37</v>
      </c>
    </row>
    <row r="396" ht="11.25" customHeight="1">
      <c r="A396" s="74"/>
      <c r="D396" s="153" t="s">
        <v>1025</v>
      </c>
      <c r="E396" s="154" t="s">
        <v>114</v>
      </c>
      <c r="F396" s="155" t="s">
        <v>1026</v>
      </c>
      <c r="G396" s="154" t="s">
        <v>1021</v>
      </c>
      <c r="H396" s="154" t="s">
        <v>1022</v>
      </c>
      <c r="I396" s="158" t="s">
        <v>128</v>
      </c>
      <c r="J396" s="156"/>
      <c r="K396" s="155"/>
      <c r="L396" s="160">
        <v>2</v>
      </c>
      <c r="M396" s="151"/>
      <c r="N396" s="147">
        <f>IF(("Reference probe"&lt;&gt;"Reference probe"),"N","Y")</f>
      </c>
      <c r="O396" s="171" t="s">
        <v>37</v>
      </c>
      <c r="P396" s="171" t="s">
        <v>37</v>
      </c>
      <c r="Q396" s="171" t="s">
        <v>37</v>
      </c>
      <c r="R396" s="171" t="s">
        <v>37</v>
      </c>
      <c r="S396" s="171" t="s">
        <v>37</v>
      </c>
      <c r="T396" s="171" t="s">
        <v>37</v>
      </c>
      <c r="U396" s="171" t="s">
        <v>37</v>
      </c>
      <c r="V396" s="171" t="s">
        <v>37</v>
      </c>
      <c r="W396" s="171" t="s">
        <v>37</v>
      </c>
      <c r="X396" s="171" t="s">
        <v>37</v>
      </c>
      <c r="Y396" s="171" t="s">
        <v>37</v>
      </c>
      <c r="Z396" s="171" t="s">
        <v>37</v>
      </c>
      <c r="AA396" s="171" t="s">
        <v>37</v>
      </c>
      <c r="AB396" s="171" t="s">
        <v>37</v>
      </c>
      <c r="AC396" s="171" t="s">
        <v>37</v>
      </c>
    </row>
    <row r="397" ht="11.25" customHeight="1">
      <c r="A397" s="74"/>
      <c r="D397" s="153" t="s">
        <v>1027</v>
      </c>
      <c r="E397" s="154" t="s">
        <v>114</v>
      </c>
      <c r="F397" s="155" t="s">
        <v>1028</v>
      </c>
      <c r="G397" s="154" t="s">
        <v>1021</v>
      </c>
      <c r="H397" s="154" t="s">
        <v>1022</v>
      </c>
      <c r="I397" s="158" t="s">
        <v>131</v>
      </c>
      <c r="J397" s="156"/>
      <c r="K397" s="155"/>
      <c r="L397" s="160">
        <v>2</v>
      </c>
      <c r="M397" s="151"/>
      <c r="N397" s="147">
        <f>IF(("Reference probe"&lt;&gt;"Reference probe"),"N","Y")</f>
      </c>
      <c r="O397" s="171" t="s">
        <v>37</v>
      </c>
      <c r="P397" s="171" t="s">
        <v>37</v>
      </c>
      <c r="Q397" s="171" t="s">
        <v>37</v>
      </c>
      <c r="R397" s="171" t="s">
        <v>37</v>
      </c>
      <c r="S397" s="171" t="s">
        <v>37</v>
      </c>
      <c r="T397" s="171" t="s">
        <v>37</v>
      </c>
      <c r="U397" s="171" t="s">
        <v>37</v>
      </c>
      <c r="V397" s="171" t="s">
        <v>37</v>
      </c>
      <c r="W397" s="171" t="s">
        <v>37</v>
      </c>
      <c r="X397" s="171" t="s">
        <v>37</v>
      </c>
      <c r="Y397" s="171" t="s">
        <v>37</v>
      </c>
      <c r="Z397" s="171" t="s">
        <v>37</v>
      </c>
      <c r="AA397" s="171" t="s">
        <v>37</v>
      </c>
      <c r="AB397" s="171" t="s">
        <v>37</v>
      </c>
      <c r="AC397" s="171" t="s">
        <v>37</v>
      </c>
    </row>
    <row r="398" ht="11.25" customHeight="1">
      <c r="A398" s="74"/>
      <c r="D398" s="153" t="s">
        <v>1029</v>
      </c>
      <c r="E398" s="154" t="s">
        <v>114</v>
      </c>
      <c r="F398" s="155" t="s">
        <v>1028</v>
      </c>
      <c r="G398" s="154" t="s">
        <v>1021</v>
      </c>
      <c r="H398" s="154" t="s">
        <v>1022</v>
      </c>
      <c r="I398" s="158" t="s">
        <v>131</v>
      </c>
      <c r="J398" s="156"/>
      <c r="K398" s="155"/>
      <c r="L398" s="160">
        <v>2</v>
      </c>
      <c r="M398" s="151"/>
      <c r="N398" s="147">
        <f>IF(("Reference probe"&lt;&gt;"Reference probe"),"N","Y")</f>
      </c>
      <c r="O398" s="171" t="s">
        <v>37</v>
      </c>
      <c r="P398" s="171" t="s">
        <v>37</v>
      </c>
      <c r="Q398" s="171" t="s">
        <v>37</v>
      </c>
      <c r="R398" s="171" t="s">
        <v>37</v>
      </c>
      <c r="S398" s="171" t="s">
        <v>37</v>
      </c>
      <c r="T398" s="171" t="s">
        <v>37</v>
      </c>
      <c r="U398" s="171" t="s">
        <v>37</v>
      </c>
      <c r="V398" s="171" t="s">
        <v>37</v>
      </c>
      <c r="W398" s="171" t="s">
        <v>37</v>
      </c>
      <c r="X398" s="171" t="s">
        <v>37</v>
      </c>
      <c r="Y398" s="171" t="s">
        <v>37</v>
      </c>
      <c r="Z398" s="171" t="s">
        <v>37</v>
      </c>
      <c r="AA398" s="171" t="s">
        <v>37</v>
      </c>
      <c r="AB398" s="171" t="s">
        <v>37</v>
      </c>
      <c r="AC398" s="171" t="s">
        <v>37</v>
      </c>
    </row>
    <row r="399" ht="11.25" customHeight="1">
      <c r="A399" s="74"/>
      <c r="D399" s="153" t="s">
        <v>1030</v>
      </c>
      <c r="E399" s="154" t="s">
        <v>114</v>
      </c>
      <c r="F399" s="155" t="s">
        <v>1031</v>
      </c>
      <c r="G399" s="154" t="s">
        <v>1021</v>
      </c>
      <c r="H399" s="154" t="s">
        <v>1022</v>
      </c>
      <c r="I399" s="158" t="s">
        <v>230</v>
      </c>
      <c r="J399" s="156"/>
      <c r="K399" s="155"/>
      <c r="L399" s="160">
        <v>2</v>
      </c>
      <c r="M399" s="151"/>
      <c r="N399" s="147">
        <f>IF(("Reference probe"&lt;&gt;"Reference probe"),"N","Y")</f>
      </c>
      <c r="O399" s="171" t="s">
        <v>37</v>
      </c>
      <c r="P399" s="171" t="s">
        <v>37</v>
      </c>
      <c r="Q399" s="171" t="s">
        <v>37</v>
      </c>
      <c r="R399" s="171" t="s">
        <v>37</v>
      </c>
      <c r="S399" s="171" t="s">
        <v>37</v>
      </c>
      <c r="T399" s="171" t="s">
        <v>37</v>
      </c>
      <c r="U399" s="171" t="s">
        <v>37</v>
      </c>
      <c r="V399" s="171" t="s">
        <v>37</v>
      </c>
      <c r="W399" s="171" t="s">
        <v>37</v>
      </c>
      <c r="X399" s="171" t="s">
        <v>37</v>
      </c>
      <c r="Y399" s="171" t="s">
        <v>37</v>
      </c>
      <c r="Z399" s="171" t="s">
        <v>37</v>
      </c>
      <c r="AA399" s="171" t="s">
        <v>37</v>
      </c>
      <c r="AB399" s="171" t="s">
        <v>37</v>
      </c>
      <c r="AC399" s="171" t="s">
        <v>37</v>
      </c>
    </row>
    <row r="400" ht="11.25" customHeight="1">
      <c r="A400" s="74"/>
      <c r="D400" s="153" t="s">
        <v>1032</v>
      </c>
      <c r="E400" s="154" t="s">
        <v>114</v>
      </c>
      <c r="F400" s="155" t="s">
        <v>1033</v>
      </c>
      <c r="G400" s="154" t="s">
        <v>1021</v>
      </c>
      <c r="H400" s="154" t="s">
        <v>1022</v>
      </c>
      <c r="I400" s="158" t="s">
        <v>133</v>
      </c>
      <c r="J400" s="156"/>
      <c r="K400" s="155"/>
      <c r="L400" s="160">
        <v>2</v>
      </c>
      <c r="M400" s="151"/>
      <c r="N400" s="147">
        <f>IF(("Default"&lt;&gt;"Reference probe"),"N","Y")</f>
      </c>
      <c r="O400" s="171" t="s">
        <v>37</v>
      </c>
      <c r="P400" s="171" t="s">
        <v>37</v>
      </c>
      <c r="Q400" s="171" t="s">
        <v>37</v>
      </c>
      <c r="R400" s="171" t="s">
        <v>37</v>
      </c>
      <c r="S400" s="171" t="s">
        <v>37</v>
      </c>
      <c r="T400" s="171" t="s">
        <v>37</v>
      </c>
      <c r="U400" s="171" t="s">
        <v>37</v>
      </c>
      <c r="V400" s="171" t="s">
        <v>37</v>
      </c>
      <c r="W400" s="171" t="s">
        <v>37</v>
      </c>
      <c r="X400" s="171" t="s">
        <v>37</v>
      </c>
      <c r="Y400" s="171" t="s">
        <v>37</v>
      </c>
      <c r="Z400" s="171" t="s">
        <v>37</v>
      </c>
      <c r="AA400" s="171" t="s">
        <v>37</v>
      </c>
      <c r="AB400" s="171" t="s">
        <v>37</v>
      </c>
      <c r="AC400" s="171" t="s">
        <v>37</v>
      </c>
    </row>
    <row r="401" ht="11.25" customHeight="1">
      <c r="A401" s="74"/>
      <c r="D401" s="153" t="s">
        <v>1034</v>
      </c>
      <c r="E401" s="154" t="s">
        <v>114</v>
      </c>
      <c r="F401" s="155" t="s">
        <v>1035</v>
      </c>
      <c r="G401" s="154" t="s">
        <v>1021</v>
      </c>
      <c r="H401" s="154" t="s">
        <v>1022</v>
      </c>
      <c r="I401" s="158" t="s">
        <v>136</v>
      </c>
      <c r="J401" s="156"/>
      <c r="K401" s="155"/>
      <c r="L401" s="160">
        <v>2</v>
      </c>
      <c r="M401" s="151"/>
      <c r="N401" s="147">
        <f>IF(("Reference probe"&lt;&gt;"Reference probe"),"N","Y")</f>
      </c>
      <c r="O401" s="171" t="s">
        <v>37</v>
      </c>
      <c r="P401" s="171" t="s">
        <v>37</v>
      </c>
      <c r="Q401" s="171" t="s">
        <v>37</v>
      </c>
      <c r="R401" s="171" t="s">
        <v>37</v>
      </c>
      <c r="S401" s="171" t="s">
        <v>37</v>
      </c>
      <c r="T401" s="171" t="s">
        <v>37</v>
      </c>
      <c r="U401" s="171" t="s">
        <v>37</v>
      </c>
      <c r="V401" s="171" t="s">
        <v>37</v>
      </c>
      <c r="W401" s="171" t="s">
        <v>37</v>
      </c>
      <c r="X401" s="171" t="s">
        <v>37</v>
      </c>
      <c r="Y401" s="171" t="s">
        <v>37</v>
      </c>
      <c r="Z401" s="171" t="s">
        <v>37</v>
      </c>
      <c r="AA401" s="171" t="s">
        <v>37</v>
      </c>
      <c r="AB401" s="171" t="s">
        <v>37</v>
      </c>
      <c r="AC401" s="171" t="s">
        <v>37</v>
      </c>
    </row>
    <row r="402" ht="11.25" customHeight="1">
      <c r="A402" s="74"/>
      <c r="D402" s="153" t="s">
        <v>1036</v>
      </c>
      <c r="E402" s="154" t="s">
        <v>114</v>
      </c>
      <c r="F402" s="155" t="s">
        <v>1037</v>
      </c>
      <c r="G402" s="154" t="s">
        <v>1021</v>
      </c>
      <c r="H402" s="154" t="s">
        <v>1022</v>
      </c>
      <c r="I402" s="158" t="s">
        <v>138</v>
      </c>
      <c r="J402" s="156"/>
      <c r="K402" s="155" t="s">
        <v>702</v>
      </c>
      <c r="L402" s="160">
        <v>2</v>
      </c>
      <c r="M402" s="151"/>
      <c r="N402" s="147">
        <f>IF(("Reference probe"&lt;&gt;"Reference probe"),"N","Y")</f>
      </c>
      <c r="O402" s="171" t="s">
        <v>37</v>
      </c>
      <c r="P402" s="171" t="s">
        <v>37</v>
      </c>
      <c r="Q402" s="171" t="s">
        <v>37</v>
      </c>
      <c r="R402" s="171" t="s">
        <v>37</v>
      </c>
      <c r="S402" s="171" t="s">
        <v>37</v>
      </c>
      <c r="T402" s="171" t="s">
        <v>37</v>
      </c>
      <c r="U402" s="171" t="s">
        <v>37</v>
      </c>
      <c r="V402" s="171" t="s">
        <v>37</v>
      </c>
      <c r="W402" s="171" t="s">
        <v>37</v>
      </c>
      <c r="X402" s="171" t="s">
        <v>37</v>
      </c>
      <c r="Y402" s="171" t="s">
        <v>37</v>
      </c>
      <c r="Z402" s="171" t="s">
        <v>37</v>
      </c>
      <c r="AA402" s="171" t="s">
        <v>37</v>
      </c>
      <c r="AB402" s="171" t="s">
        <v>37</v>
      </c>
      <c r="AC402" s="171" t="s">
        <v>37</v>
      </c>
    </row>
    <row r="403" ht="11.25" customHeight="1">
      <c r="A403" s="74"/>
      <c r="D403" s="153" t="s">
        <v>1038</v>
      </c>
      <c r="E403" s="154" t="s">
        <v>114</v>
      </c>
      <c r="F403" s="155" t="s">
        <v>1037</v>
      </c>
      <c r="G403" s="154" t="s">
        <v>1021</v>
      </c>
      <c r="H403" s="154" t="s">
        <v>1022</v>
      </c>
      <c r="I403" s="158" t="s">
        <v>138</v>
      </c>
      <c r="J403" s="156"/>
      <c r="K403" s="155"/>
      <c r="L403" s="160">
        <v>2</v>
      </c>
      <c r="M403" s="151"/>
      <c r="N403" s="147">
        <f>IF(("Reference probe"&lt;&gt;"Reference probe"),"N","Y")</f>
      </c>
      <c r="O403" s="171" t="s">
        <v>37</v>
      </c>
      <c r="P403" s="171" t="s">
        <v>37</v>
      </c>
      <c r="Q403" s="171" t="s">
        <v>37</v>
      </c>
      <c r="R403" s="171" t="s">
        <v>37</v>
      </c>
      <c r="S403" s="171" t="s">
        <v>37</v>
      </c>
      <c r="T403" s="171" t="s">
        <v>37</v>
      </c>
      <c r="U403" s="171" t="s">
        <v>37</v>
      </c>
      <c r="V403" s="171" t="s">
        <v>37</v>
      </c>
      <c r="W403" s="171" t="s">
        <v>37</v>
      </c>
      <c r="X403" s="171" t="s">
        <v>37</v>
      </c>
      <c r="Y403" s="171" t="s">
        <v>37</v>
      </c>
      <c r="Z403" s="171" t="s">
        <v>37</v>
      </c>
      <c r="AA403" s="171" t="s">
        <v>37</v>
      </c>
      <c r="AB403" s="171" t="s">
        <v>37</v>
      </c>
      <c r="AC403" s="171" t="s">
        <v>37</v>
      </c>
    </row>
    <row r="404" ht="11.25" customHeight="1">
      <c r="A404" s="74"/>
      <c r="D404" s="153" t="s">
        <v>1039</v>
      </c>
      <c r="E404" s="154" t="s">
        <v>114</v>
      </c>
      <c r="F404" s="155" t="s">
        <v>1040</v>
      </c>
      <c r="G404" s="154" t="s">
        <v>1021</v>
      </c>
      <c r="H404" s="154" t="s">
        <v>1022</v>
      </c>
      <c r="I404" s="158" t="s">
        <v>140</v>
      </c>
      <c r="J404" s="156"/>
      <c r="K404" s="155"/>
      <c r="L404" s="160">
        <v>2</v>
      </c>
      <c r="M404" s="151"/>
      <c r="N404" s="147">
        <f>IF(("Reference probe"&lt;&gt;"Reference probe"),"N","Y")</f>
      </c>
      <c r="O404" s="171" t="s">
        <v>37</v>
      </c>
      <c r="P404" s="171" t="s">
        <v>37</v>
      </c>
      <c r="Q404" s="171" t="s">
        <v>37</v>
      </c>
      <c r="R404" s="171" t="s">
        <v>37</v>
      </c>
      <c r="S404" s="171" t="s">
        <v>37</v>
      </c>
      <c r="T404" s="171" t="s">
        <v>37</v>
      </c>
      <c r="U404" s="171" t="s">
        <v>37</v>
      </c>
      <c r="V404" s="171" t="s">
        <v>37</v>
      </c>
      <c r="W404" s="171" t="s">
        <v>37</v>
      </c>
      <c r="X404" s="171" t="s">
        <v>37</v>
      </c>
      <c r="Y404" s="171" t="s">
        <v>37</v>
      </c>
      <c r="Z404" s="171" t="s">
        <v>37</v>
      </c>
      <c r="AA404" s="171" t="s">
        <v>37</v>
      </c>
      <c r="AB404" s="171" t="s">
        <v>37</v>
      </c>
      <c r="AC404" s="171" t="s">
        <v>37</v>
      </c>
    </row>
    <row r="405" ht="11.25" customHeight="1">
      <c r="A405" s="74"/>
      <c r="D405" s="153" t="s">
        <v>1041</v>
      </c>
      <c r="E405" s="154" t="s">
        <v>114</v>
      </c>
      <c r="F405" s="155" t="s">
        <v>1042</v>
      </c>
      <c r="G405" s="154" t="s">
        <v>1021</v>
      </c>
      <c r="H405" s="154" t="s">
        <v>1022</v>
      </c>
      <c r="I405" s="158" t="s">
        <v>143</v>
      </c>
      <c r="J405" s="156"/>
      <c r="K405" s="155"/>
      <c r="L405" s="160">
        <v>2</v>
      </c>
      <c r="M405" s="151"/>
      <c r="N405" s="147">
        <f>IF(("Reference probe"&lt;&gt;"Reference probe"),"N","Y")</f>
      </c>
      <c r="O405" s="171" t="s">
        <v>37</v>
      </c>
      <c r="P405" s="171" t="s">
        <v>37</v>
      </c>
      <c r="Q405" s="171" t="s">
        <v>37</v>
      </c>
      <c r="R405" s="171" t="s">
        <v>37</v>
      </c>
      <c r="S405" s="171" t="s">
        <v>37</v>
      </c>
      <c r="T405" s="171" t="s">
        <v>37</v>
      </c>
      <c r="U405" s="171" t="s">
        <v>37</v>
      </c>
      <c r="V405" s="171" t="s">
        <v>37</v>
      </c>
      <c r="W405" s="171" t="s">
        <v>37</v>
      </c>
      <c r="X405" s="171" t="s">
        <v>37</v>
      </c>
      <c r="Y405" s="171" t="s">
        <v>37</v>
      </c>
      <c r="Z405" s="171" t="s">
        <v>37</v>
      </c>
      <c r="AA405" s="171" t="s">
        <v>37</v>
      </c>
      <c r="AB405" s="171" t="s">
        <v>37</v>
      </c>
      <c r="AC405" s="171" t="s">
        <v>37</v>
      </c>
    </row>
    <row r="406" ht="11.25" customHeight="1">
      <c r="A406" s="74"/>
      <c r="D406" s="153" t="s">
        <v>1043</v>
      </c>
      <c r="E406" s="154" t="s">
        <v>114</v>
      </c>
      <c r="F406" s="155" t="s">
        <v>1042</v>
      </c>
      <c r="G406" s="154" t="s">
        <v>1021</v>
      </c>
      <c r="H406" s="154" t="s">
        <v>1022</v>
      </c>
      <c r="I406" s="158" t="s">
        <v>143</v>
      </c>
      <c r="J406" s="156"/>
      <c r="K406" s="155"/>
      <c r="L406" s="160">
        <v>2</v>
      </c>
      <c r="M406" s="151"/>
      <c r="N406" s="147">
        <f>IF(("Reference probe"&lt;&gt;"Reference probe"),"N","Y")</f>
      </c>
      <c r="O406" s="171" t="s">
        <v>37</v>
      </c>
      <c r="P406" s="171" t="s">
        <v>37</v>
      </c>
      <c r="Q406" s="171" t="s">
        <v>37</v>
      </c>
      <c r="R406" s="171" t="s">
        <v>37</v>
      </c>
      <c r="S406" s="171" t="s">
        <v>37</v>
      </c>
      <c r="T406" s="171" t="s">
        <v>37</v>
      </c>
      <c r="U406" s="171" t="s">
        <v>37</v>
      </c>
      <c r="V406" s="171" t="s">
        <v>37</v>
      </c>
      <c r="W406" s="171" t="s">
        <v>37</v>
      </c>
      <c r="X406" s="171" t="s">
        <v>37</v>
      </c>
      <c r="Y406" s="171" t="s">
        <v>37</v>
      </c>
      <c r="Z406" s="171" t="s">
        <v>37</v>
      </c>
      <c r="AA406" s="171" t="s">
        <v>37</v>
      </c>
      <c r="AB406" s="171" t="s">
        <v>37</v>
      </c>
      <c r="AC406" s="171" t="s">
        <v>37</v>
      </c>
    </row>
    <row r="407" ht="11.25" customHeight="1">
      <c r="A407" s="74"/>
      <c r="D407" s="153" t="s">
        <v>1044</v>
      </c>
      <c r="E407" s="154" t="s">
        <v>114</v>
      </c>
      <c r="F407" s="155" t="s">
        <v>1045</v>
      </c>
      <c r="G407" s="154" t="s">
        <v>1021</v>
      </c>
      <c r="H407" s="154" t="s">
        <v>1022</v>
      </c>
      <c r="I407" s="158" t="s">
        <v>145</v>
      </c>
      <c r="J407" s="156"/>
      <c r="K407" s="155"/>
      <c r="L407" s="160">
        <v>2</v>
      </c>
      <c r="M407" s="151"/>
      <c r="N407" s="147">
        <f>IF(("Reference probe"&lt;&gt;"Reference probe"),"N","Y")</f>
      </c>
      <c r="O407" s="171" t="s">
        <v>37</v>
      </c>
      <c r="P407" s="171" t="s">
        <v>37</v>
      </c>
      <c r="Q407" s="171" t="s">
        <v>37</v>
      </c>
      <c r="R407" s="171" t="s">
        <v>37</v>
      </c>
      <c r="S407" s="171" t="s">
        <v>37</v>
      </c>
      <c r="T407" s="171" t="s">
        <v>37</v>
      </c>
      <c r="U407" s="171" t="s">
        <v>37</v>
      </c>
      <c r="V407" s="171" t="s">
        <v>37</v>
      </c>
      <c r="W407" s="171" t="s">
        <v>37</v>
      </c>
      <c r="X407" s="171" t="s">
        <v>37</v>
      </c>
      <c r="Y407" s="171" t="s">
        <v>37</v>
      </c>
      <c r="Z407" s="171" t="s">
        <v>37</v>
      </c>
      <c r="AA407" s="171" t="s">
        <v>37</v>
      </c>
      <c r="AB407" s="171" t="s">
        <v>37</v>
      </c>
      <c r="AC407" s="171" t="s">
        <v>37</v>
      </c>
    </row>
    <row r="408" ht="11.25" customHeight="1">
      <c r="A408" s="74"/>
      <c r="D408" s="153" t="s">
        <v>1046</v>
      </c>
      <c r="E408" s="154" t="s">
        <v>114</v>
      </c>
      <c r="F408" s="155" t="s">
        <v>1045</v>
      </c>
      <c r="G408" s="154" t="s">
        <v>1021</v>
      </c>
      <c r="H408" s="154" t="s">
        <v>1022</v>
      </c>
      <c r="I408" s="158" t="s">
        <v>145</v>
      </c>
      <c r="J408" s="156"/>
      <c r="K408" s="155"/>
      <c r="L408" s="160">
        <v>2</v>
      </c>
      <c r="M408" s="151"/>
      <c r="N408" s="147">
        <f>IF(("Reference probe"&lt;&gt;"Reference probe"),"N","Y")</f>
      </c>
      <c r="O408" s="171" t="s">
        <v>37</v>
      </c>
      <c r="P408" s="171" t="s">
        <v>37</v>
      </c>
      <c r="Q408" s="171" t="s">
        <v>37</v>
      </c>
      <c r="R408" s="171" t="s">
        <v>37</v>
      </c>
      <c r="S408" s="171" t="s">
        <v>37</v>
      </c>
      <c r="T408" s="171" t="s">
        <v>37</v>
      </c>
      <c r="U408" s="171" t="s">
        <v>37</v>
      </c>
      <c r="V408" s="171" t="s">
        <v>37</v>
      </c>
      <c r="W408" s="171" t="s">
        <v>37</v>
      </c>
      <c r="X408" s="171" t="s">
        <v>37</v>
      </c>
      <c r="Y408" s="171" t="s">
        <v>37</v>
      </c>
      <c r="Z408" s="171" t="s">
        <v>37</v>
      </c>
      <c r="AA408" s="171" t="s">
        <v>37</v>
      </c>
      <c r="AB408" s="171" t="s">
        <v>37</v>
      </c>
      <c r="AC408" s="171" t="s">
        <v>37</v>
      </c>
    </row>
    <row r="409" ht="11.25" customHeight="1">
      <c r="A409" s="74"/>
      <c r="D409" s="153" t="s">
        <v>1047</v>
      </c>
      <c r="E409" s="154" t="s">
        <v>114</v>
      </c>
      <c r="F409" s="155" t="s">
        <v>1048</v>
      </c>
      <c r="G409" s="154" t="s">
        <v>1021</v>
      </c>
      <c r="H409" s="154" t="s">
        <v>1022</v>
      </c>
      <c r="I409" s="158" t="s">
        <v>145</v>
      </c>
      <c r="J409" s="156"/>
      <c r="K409" s="155"/>
      <c r="L409" s="160">
        <v>2</v>
      </c>
      <c r="M409" s="151"/>
      <c r="N409" s="147">
        <f>IF(("Reference probe"&lt;&gt;"Reference probe"),"N","Y")</f>
      </c>
      <c r="O409" s="171" t="s">
        <v>37</v>
      </c>
      <c r="P409" s="171" t="s">
        <v>37</v>
      </c>
      <c r="Q409" s="171" t="s">
        <v>37</v>
      </c>
      <c r="R409" s="171" t="s">
        <v>37</v>
      </c>
      <c r="S409" s="171" t="s">
        <v>37</v>
      </c>
      <c r="T409" s="171" t="s">
        <v>37</v>
      </c>
      <c r="U409" s="171" t="s">
        <v>37</v>
      </c>
      <c r="V409" s="171" t="s">
        <v>37</v>
      </c>
      <c r="W409" s="171" t="s">
        <v>37</v>
      </c>
      <c r="X409" s="171" t="s">
        <v>37</v>
      </c>
      <c r="Y409" s="171" t="s">
        <v>37</v>
      </c>
      <c r="Z409" s="171" t="s">
        <v>37</v>
      </c>
      <c r="AA409" s="171" t="s">
        <v>37</v>
      </c>
      <c r="AB409" s="171" t="s">
        <v>37</v>
      </c>
      <c r="AC409" s="171" t="s">
        <v>37</v>
      </c>
    </row>
    <row r="410" ht="11.25" customHeight="1">
      <c r="A410" s="74"/>
      <c r="D410" s="153" t="s">
        <v>1049</v>
      </c>
      <c r="E410" s="154" t="s">
        <v>114</v>
      </c>
      <c r="F410" s="155" t="s">
        <v>1050</v>
      </c>
      <c r="G410" s="154" t="s">
        <v>1021</v>
      </c>
      <c r="H410" s="154" t="s">
        <v>1022</v>
      </c>
      <c r="I410" s="158" t="s">
        <v>148</v>
      </c>
      <c r="J410" s="156"/>
      <c r="K410" s="155"/>
      <c r="L410" s="160">
        <v>2</v>
      </c>
      <c r="M410" s="151"/>
      <c r="N410" s="147">
        <f>IF(("Reference probe"&lt;&gt;"Reference probe"),"N","Y")</f>
      </c>
      <c r="O410" s="171" t="s">
        <v>37</v>
      </c>
      <c r="P410" s="171" t="s">
        <v>37</v>
      </c>
      <c r="Q410" s="171" t="s">
        <v>37</v>
      </c>
      <c r="R410" s="171" t="s">
        <v>37</v>
      </c>
      <c r="S410" s="171" t="s">
        <v>37</v>
      </c>
      <c r="T410" s="171" t="s">
        <v>37</v>
      </c>
      <c r="U410" s="171" t="s">
        <v>37</v>
      </c>
      <c r="V410" s="171" t="s">
        <v>37</v>
      </c>
      <c r="W410" s="171" t="s">
        <v>37</v>
      </c>
      <c r="X410" s="171" t="s">
        <v>37</v>
      </c>
      <c r="Y410" s="171" t="s">
        <v>37</v>
      </c>
      <c r="Z410" s="171" t="s">
        <v>37</v>
      </c>
      <c r="AA410" s="171" t="s">
        <v>37</v>
      </c>
      <c r="AB410" s="171" t="s">
        <v>37</v>
      </c>
      <c r="AC410" s="171" t="s">
        <v>37</v>
      </c>
    </row>
    <row r="411" ht="11.25" customHeight="1">
      <c r="A411" s="74"/>
      <c r="D411" s="153" t="s">
        <v>1051</v>
      </c>
      <c r="E411" s="154" t="s">
        <v>114</v>
      </c>
      <c r="F411" s="155" t="s">
        <v>1050</v>
      </c>
      <c r="G411" s="154" t="s">
        <v>1021</v>
      </c>
      <c r="H411" s="154" t="s">
        <v>1022</v>
      </c>
      <c r="I411" s="158" t="s">
        <v>151</v>
      </c>
      <c r="J411" s="156"/>
      <c r="K411" s="155"/>
      <c r="L411" s="160">
        <v>2</v>
      </c>
      <c r="M411" s="151"/>
      <c r="N411" s="147">
        <f>IF(("Reference probe"&lt;&gt;"Reference probe"),"N","Y")</f>
      </c>
      <c r="O411" s="171" t="s">
        <v>37</v>
      </c>
      <c r="P411" s="171" t="s">
        <v>37</v>
      </c>
      <c r="Q411" s="171" t="s">
        <v>37</v>
      </c>
      <c r="R411" s="171" t="s">
        <v>37</v>
      </c>
      <c r="S411" s="171" t="s">
        <v>37</v>
      </c>
      <c r="T411" s="171" t="s">
        <v>37</v>
      </c>
      <c r="U411" s="171" t="s">
        <v>37</v>
      </c>
      <c r="V411" s="171" t="s">
        <v>37</v>
      </c>
      <c r="W411" s="171" t="s">
        <v>37</v>
      </c>
      <c r="X411" s="171" t="s">
        <v>37</v>
      </c>
      <c r="Y411" s="171" t="s">
        <v>37</v>
      </c>
      <c r="Z411" s="171" t="s">
        <v>37</v>
      </c>
      <c r="AA411" s="171" t="s">
        <v>37</v>
      </c>
      <c r="AB411" s="171" t="s">
        <v>37</v>
      </c>
      <c r="AC411" s="171" t="s">
        <v>37</v>
      </c>
    </row>
    <row r="412" ht="11.25" customHeight="1">
      <c r="A412" s="74"/>
      <c r="D412" s="153" t="s">
        <v>1052</v>
      </c>
      <c r="E412" s="154" t="s">
        <v>114</v>
      </c>
      <c r="F412" s="155" t="s">
        <v>1053</v>
      </c>
      <c r="G412" s="154" t="s">
        <v>1021</v>
      </c>
      <c r="H412" s="154" t="s">
        <v>1022</v>
      </c>
      <c r="I412" s="158" t="s">
        <v>202</v>
      </c>
      <c r="J412" s="156"/>
      <c r="K412" s="155" t="s">
        <v>1054</v>
      </c>
      <c r="L412" s="160">
        <v>2</v>
      </c>
      <c r="M412" s="151"/>
      <c r="N412" s="147">
        <f>IF(("Default"&lt;&gt;"Reference probe"),"N","Y")</f>
      </c>
      <c r="O412" s="171" t="s">
        <v>37</v>
      </c>
      <c r="P412" s="171" t="s">
        <v>37</v>
      </c>
      <c r="Q412" s="171" t="s">
        <v>37</v>
      </c>
      <c r="R412" s="171" t="s">
        <v>37</v>
      </c>
      <c r="S412" s="171" t="s">
        <v>37</v>
      </c>
      <c r="T412" s="171" t="s">
        <v>37</v>
      </c>
      <c r="U412" s="171" t="s">
        <v>37</v>
      </c>
      <c r="V412" s="171" t="s">
        <v>37</v>
      </c>
      <c r="W412" s="171" t="s">
        <v>37</v>
      </c>
      <c r="X412" s="171" t="s">
        <v>37</v>
      </c>
      <c r="Y412" s="171" t="s">
        <v>37</v>
      </c>
      <c r="Z412" s="171" t="s">
        <v>37</v>
      </c>
      <c r="AA412" s="171" t="s">
        <v>37</v>
      </c>
      <c r="AB412" s="171" t="s">
        <v>37</v>
      </c>
      <c r="AC412" s="171" t="s">
        <v>37</v>
      </c>
    </row>
    <row r="413" ht="11.25" customHeight="1">
      <c r="A413" s="74"/>
      <c r="D413" s="153" t="s">
        <v>1055</v>
      </c>
      <c r="E413" s="154" t="s">
        <v>114</v>
      </c>
      <c r="F413" s="155" t="s">
        <v>1056</v>
      </c>
      <c r="G413" s="154" t="s">
        <v>1021</v>
      </c>
      <c r="H413" s="154" t="s">
        <v>1057</v>
      </c>
      <c r="I413" s="158" t="s">
        <v>151</v>
      </c>
      <c r="J413" s="156"/>
      <c r="K413" s="155" t="s">
        <v>1058</v>
      </c>
      <c r="L413" s="160">
        <v>2</v>
      </c>
      <c r="M413" s="151"/>
      <c r="N413" s="147">
        <f>IF(("Default"&lt;&gt;"Reference probe"),"N","Y")</f>
      </c>
      <c r="O413" s="171" t="s">
        <v>37</v>
      </c>
      <c r="P413" s="171" t="s">
        <v>37</v>
      </c>
      <c r="Q413" s="171" t="s">
        <v>37</v>
      </c>
      <c r="R413" s="171" t="s">
        <v>37</v>
      </c>
      <c r="S413" s="171" t="s">
        <v>37</v>
      </c>
      <c r="T413" s="171" t="s">
        <v>37</v>
      </c>
      <c r="U413" s="171" t="s">
        <v>37</v>
      </c>
      <c r="V413" s="171" t="s">
        <v>37</v>
      </c>
      <c r="W413" s="171" t="s">
        <v>37</v>
      </c>
      <c r="X413" s="171" t="s">
        <v>37</v>
      </c>
      <c r="Y413" s="171" t="s">
        <v>37</v>
      </c>
      <c r="Z413" s="171" t="s">
        <v>37</v>
      </c>
      <c r="AA413" s="171" t="s">
        <v>37</v>
      </c>
      <c r="AB413" s="171" t="s">
        <v>37</v>
      </c>
      <c r="AC413" s="171" t="s">
        <v>37</v>
      </c>
    </row>
    <row r="414" ht="11.25" customHeight="1">
      <c r="A414" s="74"/>
      <c r="D414" s="153" t="s">
        <v>1059</v>
      </c>
      <c r="E414" s="154" t="s">
        <v>114</v>
      </c>
      <c r="F414" s="155" t="s">
        <v>1060</v>
      </c>
      <c r="G414" s="154" t="s">
        <v>1061</v>
      </c>
      <c r="H414" s="154" t="s">
        <v>1062</v>
      </c>
      <c r="I414" s="158" t="s">
        <v>154</v>
      </c>
      <c r="J414" s="156"/>
      <c r="K414" s="155" t="s">
        <v>1063</v>
      </c>
      <c r="L414" s="160">
        <v>2</v>
      </c>
      <c r="M414" s="151"/>
      <c r="N414" s="147">
        <f>IF(("Reference probe"&lt;&gt;"Reference probe"),"N","Y")</f>
      </c>
      <c r="O414" s="171" t="s">
        <v>37</v>
      </c>
      <c r="P414" s="171" t="s">
        <v>37</v>
      </c>
      <c r="Q414" s="171" t="s">
        <v>37</v>
      </c>
      <c r="R414" s="171" t="s">
        <v>37</v>
      </c>
      <c r="S414" s="171" t="s">
        <v>37</v>
      </c>
      <c r="T414" s="171" t="s">
        <v>37</v>
      </c>
      <c r="U414" s="171" t="s">
        <v>37</v>
      </c>
      <c r="V414" s="171" t="s">
        <v>37</v>
      </c>
      <c r="W414" s="171" t="s">
        <v>37</v>
      </c>
      <c r="X414" s="171" t="s">
        <v>37</v>
      </c>
      <c r="Y414" s="171" t="s">
        <v>37</v>
      </c>
      <c r="Z414" s="171" t="s">
        <v>37</v>
      </c>
      <c r="AA414" s="171" t="s">
        <v>37</v>
      </c>
      <c r="AB414" s="171" t="s">
        <v>37</v>
      </c>
      <c r="AC414" s="171" t="s">
        <v>37</v>
      </c>
    </row>
    <row r="415" ht="11.25" customHeight="1">
      <c r="A415" s="74"/>
      <c r="D415" s="153" t="s">
        <v>1064</v>
      </c>
      <c r="E415" s="154" t="s">
        <v>114</v>
      </c>
      <c r="F415" s="155" t="s">
        <v>1060</v>
      </c>
      <c r="G415" s="154" t="s">
        <v>1061</v>
      </c>
      <c r="H415" s="154" t="s">
        <v>1062</v>
      </c>
      <c r="I415" s="158" t="s">
        <v>154</v>
      </c>
      <c r="J415" s="156"/>
      <c r="K415" s="155" t="s">
        <v>1065</v>
      </c>
      <c r="L415" s="160">
        <v>2</v>
      </c>
      <c r="M415" s="151"/>
      <c r="N415" s="147">
        <f>IF(("Reference probe"&lt;&gt;"Reference probe"),"N","Y")</f>
      </c>
      <c r="O415" s="171" t="s">
        <v>37</v>
      </c>
      <c r="P415" s="171" t="s">
        <v>37</v>
      </c>
      <c r="Q415" s="171" t="s">
        <v>37</v>
      </c>
      <c r="R415" s="171" t="s">
        <v>37</v>
      </c>
      <c r="S415" s="171" t="s">
        <v>37</v>
      </c>
      <c r="T415" s="171" t="s">
        <v>37</v>
      </c>
      <c r="U415" s="171" t="s">
        <v>37</v>
      </c>
      <c r="V415" s="171" t="s">
        <v>37</v>
      </c>
      <c r="W415" s="171" t="s">
        <v>37</v>
      </c>
      <c r="X415" s="171" t="s">
        <v>37</v>
      </c>
      <c r="Y415" s="171" t="s">
        <v>37</v>
      </c>
      <c r="Z415" s="171" t="s">
        <v>37</v>
      </c>
      <c r="AA415" s="171" t="s">
        <v>37</v>
      </c>
      <c r="AB415" s="171" t="s">
        <v>37</v>
      </c>
      <c r="AC415" s="171" t="s">
        <v>37</v>
      </c>
    </row>
    <row r="416" ht="11.25" customHeight="1">
      <c r="A416" s="74"/>
      <c r="D416" s="153" t="s">
        <v>1066</v>
      </c>
      <c r="E416" s="154" t="s">
        <v>114</v>
      </c>
      <c r="F416" s="155" t="s">
        <v>1067</v>
      </c>
      <c r="G416" s="154" t="s">
        <v>1061</v>
      </c>
      <c r="H416" s="154" t="s">
        <v>1062</v>
      </c>
      <c r="I416" s="158" t="s">
        <v>202</v>
      </c>
      <c r="J416" s="156"/>
      <c r="K416" s="155" t="s">
        <v>1054</v>
      </c>
      <c r="L416" s="160">
        <v>2</v>
      </c>
      <c r="M416" s="151"/>
      <c r="N416" s="147">
        <f>IF(("Reference probe"&lt;&gt;"Reference probe"),"N","Y")</f>
      </c>
      <c r="O416" s="171" t="s">
        <v>37</v>
      </c>
      <c r="P416" s="171" t="s">
        <v>37</v>
      </c>
      <c r="Q416" s="171" t="s">
        <v>37</v>
      </c>
      <c r="R416" s="171" t="s">
        <v>37</v>
      </c>
      <c r="S416" s="171" t="s">
        <v>37</v>
      </c>
      <c r="T416" s="171" t="s">
        <v>37</v>
      </c>
      <c r="U416" s="171" t="s">
        <v>37</v>
      </c>
      <c r="V416" s="171" t="s">
        <v>37</v>
      </c>
      <c r="W416" s="171" t="s">
        <v>37</v>
      </c>
      <c r="X416" s="171" t="s">
        <v>37</v>
      </c>
      <c r="Y416" s="171" t="s">
        <v>37</v>
      </c>
      <c r="Z416" s="171" t="s">
        <v>37</v>
      </c>
      <c r="AA416" s="171" t="s">
        <v>37</v>
      </c>
      <c r="AB416" s="171" t="s">
        <v>37</v>
      </c>
      <c r="AC416" s="171" t="s">
        <v>37</v>
      </c>
    </row>
    <row r="417" ht="11.25" customHeight="1">
      <c r="A417" s="74"/>
      <c r="D417" s="153" t="s">
        <v>1068</v>
      </c>
      <c r="E417" s="154" t="s">
        <v>114</v>
      </c>
      <c r="F417" s="155" t="s">
        <v>1069</v>
      </c>
      <c r="G417" s="154" t="s">
        <v>1061</v>
      </c>
      <c r="H417" s="154" t="s">
        <v>1062</v>
      </c>
      <c r="I417" s="158" t="s">
        <v>205</v>
      </c>
      <c r="J417" s="156"/>
      <c r="K417" s="155" t="s">
        <v>1070</v>
      </c>
      <c r="L417" s="160">
        <v>2</v>
      </c>
      <c r="M417" s="151" t="s">
        <v>200</v>
      </c>
      <c r="N417" s="147">
        <f>IF(("Default"&lt;&gt;"Reference probe"),"N","Y")</f>
      </c>
      <c r="O417" s="171" t="s">
        <v>37</v>
      </c>
      <c r="P417" s="171" t="s">
        <v>37</v>
      </c>
      <c r="Q417" s="171" t="s">
        <v>37</v>
      </c>
      <c r="R417" s="171" t="s">
        <v>37</v>
      </c>
      <c r="S417" s="171" t="s">
        <v>37</v>
      </c>
      <c r="T417" s="171" t="s">
        <v>37</v>
      </c>
      <c r="U417" s="171" t="s">
        <v>37</v>
      </c>
      <c r="V417" s="171" t="s">
        <v>37</v>
      </c>
      <c r="W417" s="171" t="s">
        <v>37</v>
      </c>
      <c r="X417" s="171" t="s">
        <v>37</v>
      </c>
      <c r="Y417" s="171" t="s">
        <v>37</v>
      </c>
      <c r="Z417" s="171" t="s">
        <v>37</v>
      </c>
      <c r="AA417" s="171" t="s">
        <v>37</v>
      </c>
      <c r="AB417" s="171" t="s">
        <v>37</v>
      </c>
      <c r="AC417" s="171" t="s">
        <v>37</v>
      </c>
    </row>
    <row r="418" ht="11.25" customHeight="1">
      <c r="A418" s="74"/>
      <c r="D418" s="153" t="s">
        <v>1071</v>
      </c>
      <c r="E418" s="154" t="s">
        <v>114</v>
      </c>
      <c r="F418" s="155" t="s">
        <v>1069</v>
      </c>
      <c r="G418" s="154" t="s">
        <v>1061</v>
      </c>
      <c r="H418" s="154" t="s">
        <v>1062</v>
      </c>
      <c r="I418" s="158" t="s">
        <v>151</v>
      </c>
      <c r="J418" s="156"/>
      <c r="K418" s="155"/>
      <c r="L418" s="160">
        <v>2</v>
      </c>
      <c r="M418" s="151"/>
      <c r="N418" s="147">
        <f>IF(("Default"&lt;&gt;"Reference probe"),"N","Y")</f>
      </c>
      <c r="O418" s="171" t="s">
        <v>37</v>
      </c>
      <c r="P418" s="171" t="s">
        <v>37</v>
      </c>
      <c r="Q418" s="171" t="s">
        <v>37</v>
      </c>
      <c r="R418" s="171" t="s">
        <v>37</v>
      </c>
      <c r="S418" s="171" t="s">
        <v>37</v>
      </c>
      <c r="T418" s="171" t="s">
        <v>37</v>
      </c>
      <c r="U418" s="171" t="s">
        <v>37</v>
      </c>
      <c r="V418" s="171" t="s">
        <v>37</v>
      </c>
      <c r="W418" s="171" t="s">
        <v>37</v>
      </c>
      <c r="X418" s="171" t="s">
        <v>37</v>
      </c>
      <c r="Y418" s="171" t="s">
        <v>37</v>
      </c>
      <c r="Z418" s="171" t="s">
        <v>37</v>
      </c>
      <c r="AA418" s="171" t="s">
        <v>37</v>
      </c>
      <c r="AB418" s="171" t="s">
        <v>37</v>
      </c>
      <c r="AC418" s="171" t="s">
        <v>37</v>
      </c>
    </row>
    <row r="419" ht="11.25" customHeight="1">
      <c r="A419" s="74"/>
      <c r="D419" s="153" t="s">
        <v>1072</v>
      </c>
      <c r="E419" s="154" t="s">
        <v>114</v>
      </c>
      <c r="F419" s="155" t="s">
        <v>1073</v>
      </c>
      <c r="G419" s="154" t="s">
        <v>1061</v>
      </c>
      <c r="H419" s="154" t="s">
        <v>1062</v>
      </c>
      <c r="I419" s="158" t="s">
        <v>148</v>
      </c>
      <c r="J419" s="156"/>
      <c r="K419" s="155"/>
      <c r="L419" s="160">
        <v>2</v>
      </c>
      <c r="M419" s="151"/>
      <c r="N419" s="147">
        <f>IF(("Reference probe"&lt;&gt;"Reference probe"),"N","Y")</f>
      </c>
      <c r="O419" s="171" t="s">
        <v>37</v>
      </c>
      <c r="P419" s="171" t="s">
        <v>37</v>
      </c>
      <c r="Q419" s="171" t="s">
        <v>37</v>
      </c>
      <c r="R419" s="171" t="s">
        <v>37</v>
      </c>
      <c r="S419" s="171" t="s">
        <v>37</v>
      </c>
      <c r="T419" s="171" t="s">
        <v>37</v>
      </c>
      <c r="U419" s="171" t="s">
        <v>37</v>
      </c>
      <c r="V419" s="171" t="s">
        <v>37</v>
      </c>
      <c r="W419" s="171" t="s">
        <v>37</v>
      </c>
      <c r="X419" s="171" t="s">
        <v>37</v>
      </c>
      <c r="Y419" s="171" t="s">
        <v>37</v>
      </c>
      <c r="Z419" s="171" t="s">
        <v>37</v>
      </c>
      <c r="AA419" s="171" t="s">
        <v>37</v>
      </c>
      <c r="AB419" s="171" t="s">
        <v>37</v>
      </c>
      <c r="AC419" s="171" t="s">
        <v>37</v>
      </c>
    </row>
    <row r="420" ht="11.25" customHeight="1">
      <c r="A420" s="74"/>
      <c r="D420" s="153" t="s">
        <v>1074</v>
      </c>
      <c r="E420" s="154" t="s">
        <v>114</v>
      </c>
      <c r="F420" s="155" t="s">
        <v>1075</v>
      </c>
      <c r="G420" s="154" t="s">
        <v>1061</v>
      </c>
      <c r="H420" s="154" t="s">
        <v>1062</v>
      </c>
      <c r="I420" s="158" t="s">
        <v>145</v>
      </c>
      <c r="J420" s="156"/>
      <c r="K420" s="155"/>
      <c r="L420" s="160">
        <v>2</v>
      </c>
      <c r="M420" s="151" t="s">
        <v>200</v>
      </c>
      <c r="N420" s="147">
        <f>IF(("Default"&lt;&gt;"Reference probe"),"N","Y")</f>
      </c>
      <c r="O420" s="171" t="s">
        <v>37</v>
      </c>
      <c r="P420" s="171" t="s">
        <v>37</v>
      </c>
      <c r="Q420" s="171" t="s">
        <v>37</v>
      </c>
      <c r="R420" s="171" t="s">
        <v>37</v>
      </c>
      <c r="S420" s="171" t="s">
        <v>37</v>
      </c>
      <c r="T420" s="171" t="s">
        <v>37</v>
      </c>
      <c r="U420" s="171" t="s">
        <v>37</v>
      </c>
      <c r="V420" s="171" t="s">
        <v>37</v>
      </c>
      <c r="W420" s="171" t="s">
        <v>37</v>
      </c>
      <c r="X420" s="171" t="s">
        <v>37</v>
      </c>
      <c r="Y420" s="171" t="s">
        <v>37</v>
      </c>
      <c r="Z420" s="171" t="s">
        <v>37</v>
      </c>
      <c r="AA420" s="171" t="s">
        <v>37</v>
      </c>
      <c r="AB420" s="171" t="s">
        <v>37</v>
      </c>
      <c r="AC420" s="171" t="s">
        <v>37</v>
      </c>
    </row>
    <row r="421" ht="11.25" customHeight="1">
      <c r="A421" s="74"/>
      <c r="D421" s="153" t="s">
        <v>1076</v>
      </c>
      <c r="E421" s="154" t="s">
        <v>114</v>
      </c>
      <c r="F421" s="155" t="s">
        <v>1077</v>
      </c>
      <c r="G421" s="154" t="s">
        <v>1061</v>
      </c>
      <c r="H421" s="154" t="s">
        <v>1062</v>
      </c>
      <c r="I421" s="158" t="s">
        <v>143</v>
      </c>
      <c r="J421" s="156"/>
      <c r="K421" s="155"/>
      <c r="L421" s="160">
        <v>2</v>
      </c>
      <c r="M421" s="151" t="s">
        <v>200</v>
      </c>
      <c r="N421" s="147">
        <f>IF(("Default"&lt;&gt;"Reference probe"),"N","Y")</f>
      </c>
      <c r="O421" s="171" t="s">
        <v>37</v>
      </c>
      <c r="P421" s="171" t="s">
        <v>37</v>
      </c>
      <c r="Q421" s="171" t="s">
        <v>37</v>
      </c>
      <c r="R421" s="171" t="s">
        <v>37</v>
      </c>
      <c r="S421" s="171" t="s">
        <v>37</v>
      </c>
      <c r="T421" s="171" t="s">
        <v>37</v>
      </c>
      <c r="U421" s="171" t="s">
        <v>37</v>
      </c>
      <c r="V421" s="171" t="s">
        <v>37</v>
      </c>
      <c r="W421" s="171" t="s">
        <v>37</v>
      </c>
      <c r="X421" s="171" t="s">
        <v>37</v>
      </c>
      <c r="Y421" s="171" t="s">
        <v>37</v>
      </c>
      <c r="Z421" s="171" t="s">
        <v>37</v>
      </c>
      <c r="AA421" s="171" t="s">
        <v>37</v>
      </c>
      <c r="AB421" s="171" t="s">
        <v>37</v>
      </c>
      <c r="AC421" s="171" t="s">
        <v>37</v>
      </c>
    </row>
    <row r="422" ht="11.25" customHeight="1">
      <c r="A422" s="74"/>
      <c r="D422" s="153" t="s">
        <v>1078</v>
      </c>
      <c r="E422" s="154" t="s">
        <v>114</v>
      </c>
      <c r="F422" s="155" t="s">
        <v>1079</v>
      </c>
      <c r="G422" s="154" t="s">
        <v>1061</v>
      </c>
      <c r="H422" s="154" t="s">
        <v>1062</v>
      </c>
      <c r="I422" s="158" t="s">
        <v>140</v>
      </c>
      <c r="J422" s="156"/>
      <c r="K422" s="155"/>
      <c r="L422" s="160">
        <v>2</v>
      </c>
      <c r="M422" s="151"/>
      <c r="N422" s="147">
        <f>IF(("Reference probe"&lt;&gt;"Reference probe"),"N","Y")</f>
      </c>
      <c r="O422" s="171" t="s">
        <v>37</v>
      </c>
      <c r="P422" s="171" t="s">
        <v>37</v>
      </c>
      <c r="Q422" s="171" t="s">
        <v>37</v>
      </c>
      <c r="R422" s="171" t="s">
        <v>37</v>
      </c>
      <c r="S422" s="171" t="s">
        <v>37</v>
      </c>
      <c r="T422" s="171" t="s">
        <v>37</v>
      </c>
      <c r="U422" s="171" t="s">
        <v>37</v>
      </c>
      <c r="V422" s="171" t="s">
        <v>37</v>
      </c>
      <c r="W422" s="171" t="s">
        <v>37</v>
      </c>
      <c r="X422" s="171" t="s">
        <v>37</v>
      </c>
      <c r="Y422" s="171" t="s">
        <v>37</v>
      </c>
      <c r="Z422" s="171" t="s">
        <v>37</v>
      </c>
      <c r="AA422" s="171" t="s">
        <v>37</v>
      </c>
      <c r="AB422" s="171" t="s">
        <v>37</v>
      </c>
      <c r="AC422" s="171" t="s">
        <v>37</v>
      </c>
    </row>
    <row r="423" ht="11.25" customHeight="1">
      <c r="A423" s="74"/>
      <c r="D423" s="153" t="s">
        <v>1080</v>
      </c>
      <c r="E423" s="154" t="s">
        <v>114</v>
      </c>
      <c r="F423" s="155" t="s">
        <v>1081</v>
      </c>
      <c r="G423" s="154" t="s">
        <v>1061</v>
      </c>
      <c r="H423" s="154" t="s">
        <v>1062</v>
      </c>
      <c r="I423" s="158" t="s">
        <v>138</v>
      </c>
      <c r="J423" s="156"/>
      <c r="K423" s="155"/>
      <c r="L423" s="160">
        <v>2</v>
      </c>
      <c r="M423" s="151"/>
      <c r="N423" s="147">
        <f>IF(("Reference probe"&lt;&gt;"Reference probe"),"N","Y")</f>
      </c>
      <c r="O423" s="171" t="s">
        <v>37</v>
      </c>
      <c r="P423" s="171" t="s">
        <v>37</v>
      </c>
      <c r="Q423" s="171" t="s">
        <v>37</v>
      </c>
      <c r="R423" s="171" t="s">
        <v>37</v>
      </c>
      <c r="S423" s="171" t="s">
        <v>37</v>
      </c>
      <c r="T423" s="171" t="s">
        <v>37</v>
      </c>
      <c r="U423" s="171" t="s">
        <v>37</v>
      </c>
      <c r="V423" s="171" t="s">
        <v>37</v>
      </c>
      <c r="W423" s="171" t="s">
        <v>37</v>
      </c>
      <c r="X423" s="171" t="s">
        <v>37</v>
      </c>
      <c r="Y423" s="171" t="s">
        <v>37</v>
      </c>
      <c r="Z423" s="171" t="s">
        <v>37</v>
      </c>
      <c r="AA423" s="171" t="s">
        <v>37</v>
      </c>
      <c r="AB423" s="171" t="s">
        <v>37</v>
      </c>
      <c r="AC423" s="171" t="s">
        <v>37</v>
      </c>
    </row>
    <row r="424" ht="11.25" customHeight="1">
      <c r="A424" s="74"/>
      <c r="D424" s="153" t="s">
        <v>1082</v>
      </c>
      <c r="E424" s="154" t="s">
        <v>114</v>
      </c>
      <c r="F424" s="155" t="s">
        <v>1081</v>
      </c>
      <c r="G424" s="154" t="s">
        <v>1061</v>
      </c>
      <c r="H424" s="154" t="s">
        <v>1062</v>
      </c>
      <c r="I424" s="158" t="s">
        <v>136</v>
      </c>
      <c r="J424" s="156"/>
      <c r="K424" s="155"/>
      <c r="L424" s="160">
        <v>2</v>
      </c>
      <c r="M424" s="151" t="s">
        <v>200</v>
      </c>
      <c r="N424" s="147">
        <f>IF(("Default"&lt;&gt;"Reference probe"),"N","Y")</f>
      </c>
      <c r="O424" s="171" t="s">
        <v>37</v>
      </c>
      <c r="P424" s="171" t="s">
        <v>37</v>
      </c>
      <c r="Q424" s="171" t="s">
        <v>37</v>
      </c>
      <c r="R424" s="171" t="s">
        <v>37</v>
      </c>
      <c r="S424" s="171" t="s">
        <v>37</v>
      </c>
      <c r="T424" s="171" t="s">
        <v>37</v>
      </c>
      <c r="U424" s="171" t="s">
        <v>37</v>
      </c>
      <c r="V424" s="171" t="s">
        <v>37</v>
      </c>
      <c r="W424" s="171" t="s">
        <v>37</v>
      </c>
      <c r="X424" s="171" t="s">
        <v>37</v>
      </c>
      <c r="Y424" s="171" t="s">
        <v>37</v>
      </c>
      <c r="Z424" s="171" t="s">
        <v>37</v>
      </c>
      <c r="AA424" s="171" t="s">
        <v>37</v>
      </c>
      <c r="AB424" s="171" t="s">
        <v>37</v>
      </c>
      <c r="AC424" s="171" t="s">
        <v>37</v>
      </c>
    </row>
    <row r="425" ht="11.25" customHeight="1">
      <c r="A425" s="74"/>
      <c r="D425" s="153" t="s">
        <v>1083</v>
      </c>
      <c r="E425" s="154" t="s">
        <v>114</v>
      </c>
      <c r="F425" s="155" t="s">
        <v>1084</v>
      </c>
      <c r="G425" s="154" t="s">
        <v>1061</v>
      </c>
      <c r="H425" s="154" t="s">
        <v>1062</v>
      </c>
      <c r="I425" s="158" t="s">
        <v>133</v>
      </c>
      <c r="J425" s="156"/>
      <c r="K425" s="155"/>
      <c r="L425" s="160">
        <v>2</v>
      </c>
      <c r="M425" s="151"/>
      <c r="N425" s="147">
        <f>IF(("Default"&lt;&gt;"Reference probe"),"N","Y")</f>
      </c>
      <c r="O425" s="171" t="s">
        <v>37</v>
      </c>
      <c r="P425" s="171" t="s">
        <v>37</v>
      </c>
      <c r="Q425" s="171" t="s">
        <v>37</v>
      </c>
      <c r="R425" s="171" t="s">
        <v>37</v>
      </c>
      <c r="S425" s="171" t="s">
        <v>37</v>
      </c>
      <c r="T425" s="171" t="s">
        <v>37</v>
      </c>
      <c r="U425" s="171" t="s">
        <v>37</v>
      </c>
      <c r="V425" s="171" t="s">
        <v>37</v>
      </c>
      <c r="W425" s="171" t="s">
        <v>37</v>
      </c>
      <c r="X425" s="171" t="s">
        <v>37</v>
      </c>
      <c r="Y425" s="171" t="s">
        <v>37</v>
      </c>
      <c r="Z425" s="171" t="s">
        <v>37</v>
      </c>
      <c r="AA425" s="171" t="s">
        <v>37</v>
      </c>
      <c r="AB425" s="171" t="s">
        <v>37</v>
      </c>
      <c r="AC425" s="171" t="s">
        <v>37</v>
      </c>
    </row>
    <row r="426" ht="11.25" customHeight="1">
      <c r="A426" s="74"/>
      <c r="D426" s="153" t="s">
        <v>1085</v>
      </c>
      <c r="E426" s="154" t="s">
        <v>114</v>
      </c>
      <c r="F426" s="155" t="s">
        <v>1086</v>
      </c>
      <c r="G426" s="154" t="s">
        <v>1061</v>
      </c>
      <c r="H426" s="154" t="s">
        <v>1062</v>
      </c>
      <c r="I426" s="158" t="s">
        <v>230</v>
      </c>
      <c r="J426" s="156"/>
      <c r="K426" s="155"/>
      <c r="L426" s="160">
        <v>2</v>
      </c>
      <c r="M426" s="151"/>
      <c r="N426" s="147">
        <f>IF(("Default"&lt;&gt;"Reference probe"),"N","Y")</f>
      </c>
      <c r="O426" s="171" t="s">
        <v>37</v>
      </c>
      <c r="P426" s="171" t="s">
        <v>37</v>
      </c>
      <c r="Q426" s="171" t="s">
        <v>37</v>
      </c>
      <c r="R426" s="171" t="s">
        <v>37</v>
      </c>
      <c r="S426" s="171" t="s">
        <v>37</v>
      </c>
      <c r="T426" s="171" t="s">
        <v>37</v>
      </c>
      <c r="U426" s="171" t="s">
        <v>37</v>
      </c>
      <c r="V426" s="171" t="s">
        <v>37</v>
      </c>
      <c r="W426" s="171" t="s">
        <v>37</v>
      </c>
      <c r="X426" s="171" t="s">
        <v>37</v>
      </c>
      <c r="Y426" s="171" t="s">
        <v>37</v>
      </c>
      <c r="Z426" s="171" t="s">
        <v>37</v>
      </c>
      <c r="AA426" s="171" t="s">
        <v>37</v>
      </c>
      <c r="AB426" s="171" t="s">
        <v>37</v>
      </c>
      <c r="AC426" s="171" t="s">
        <v>37</v>
      </c>
    </row>
    <row r="427" ht="11.25" customHeight="1">
      <c r="A427" s="74"/>
      <c r="D427" s="153" t="s">
        <v>1087</v>
      </c>
      <c r="E427" s="154" t="s">
        <v>114</v>
      </c>
      <c r="F427" s="155" t="s">
        <v>1088</v>
      </c>
      <c r="G427" s="154" t="s">
        <v>1061</v>
      </c>
      <c r="H427" s="154" t="s">
        <v>1062</v>
      </c>
      <c r="I427" s="158" t="s">
        <v>131</v>
      </c>
      <c r="J427" s="156"/>
      <c r="K427" s="155"/>
      <c r="L427" s="160">
        <v>2</v>
      </c>
      <c r="M427" s="151"/>
      <c r="N427" s="147">
        <f>IF(("Reference probe"&lt;&gt;"Reference probe"),"N","Y")</f>
      </c>
      <c r="O427" s="171" t="s">
        <v>37</v>
      </c>
      <c r="P427" s="171" t="s">
        <v>37</v>
      </c>
      <c r="Q427" s="171" t="s">
        <v>37</v>
      </c>
      <c r="R427" s="171" t="s">
        <v>37</v>
      </c>
      <c r="S427" s="171" t="s">
        <v>37</v>
      </c>
      <c r="T427" s="171" t="s">
        <v>37</v>
      </c>
      <c r="U427" s="171" t="s">
        <v>37</v>
      </c>
      <c r="V427" s="171" t="s">
        <v>37</v>
      </c>
      <c r="W427" s="171" t="s">
        <v>37</v>
      </c>
      <c r="X427" s="171" t="s">
        <v>37</v>
      </c>
      <c r="Y427" s="171" t="s">
        <v>37</v>
      </c>
      <c r="Z427" s="171" t="s">
        <v>37</v>
      </c>
      <c r="AA427" s="171" t="s">
        <v>37</v>
      </c>
      <c r="AB427" s="171" t="s">
        <v>37</v>
      </c>
      <c r="AC427" s="171" t="s">
        <v>37</v>
      </c>
    </row>
    <row r="428" ht="11.25" customHeight="1">
      <c r="A428" s="74"/>
      <c r="D428" s="153" t="s">
        <v>1089</v>
      </c>
      <c r="E428" s="154" t="s">
        <v>114</v>
      </c>
      <c r="F428" s="155" t="s">
        <v>1090</v>
      </c>
      <c r="G428" s="154" t="s">
        <v>1061</v>
      </c>
      <c r="H428" s="154" t="s">
        <v>1062</v>
      </c>
      <c r="I428" s="158" t="s">
        <v>128</v>
      </c>
      <c r="J428" s="156"/>
      <c r="K428" s="155"/>
      <c r="L428" s="160">
        <v>2</v>
      </c>
      <c r="M428" s="151"/>
      <c r="N428" s="147">
        <f>IF(("Reference probe"&lt;&gt;"Reference probe"),"N","Y")</f>
      </c>
      <c r="O428" s="171" t="s">
        <v>37</v>
      </c>
      <c r="P428" s="171" t="s">
        <v>37</v>
      </c>
      <c r="Q428" s="171" t="s">
        <v>37</v>
      </c>
      <c r="R428" s="171" t="s">
        <v>37</v>
      </c>
      <c r="S428" s="171" t="s">
        <v>37</v>
      </c>
      <c r="T428" s="171" t="s">
        <v>37</v>
      </c>
      <c r="U428" s="171" t="s">
        <v>37</v>
      </c>
      <c r="V428" s="171" t="s">
        <v>37</v>
      </c>
      <c r="W428" s="171" t="s">
        <v>37</v>
      </c>
      <c r="X428" s="171" t="s">
        <v>37</v>
      </c>
      <c r="Y428" s="171" t="s">
        <v>37</v>
      </c>
      <c r="Z428" s="171" t="s">
        <v>37</v>
      </c>
      <c r="AA428" s="171" t="s">
        <v>37</v>
      </c>
      <c r="AB428" s="171" t="s">
        <v>37</v>
      </c>
      <c r="AC428" s="171" t="s">
        <v>37</v>
      </c>
    </row>
    <row r="429" ht="11.25" customHeight="1">
      <c r="A429" s="74"/>
      <c r="D429" s="153" t="s">
        <v>1091</v>
      </c>
      <c r="E429" s="154" t="s">
        <v>114</v>
      </c>
      <c r="F429" s="155" t="s">
        <v>1092</v>
      </c>
      <c r="G429" s="154" t="s">
        <v>1061</v>
      </c>
      <c r="H429" s="154" t="s">
        <v>1062</v>
      </c>
      <c r="I429" s="158" t="s">
        <v>125</v>
      </c>
      <c r="J429" s="156"/>
      <c r="K429" s="155"/>
      <c r="L429" s="160">
        <v>2</v>
      </c>
      <c r="M429" s="151"/>
      <c r="N429" s="147">
        <f>IF(("Reference probe"&lt;&gt;"Reference probe"),"N","Y")</f>
      </c>
      <c r="O429" s="171" t="s">
        <v>37</v>
      </c>
      <c r="P429" s="171" t="s">
        <v>37</v>
      </c>
      <c r="Q429" s="171" t="s">
        <v>37</v>
      </c>
      <c r="R429" s="171" t="s">
        <v>37</v>
      </c>
      <c r="S429" s="171" t="s">
        <v>37</v>
      </c>
      <c r="T429" s="171" t="s">
        <v>37</v>
      </c>
      <c r="U429" s="171" t="s">
        <v>37</v>
      </c>
      <c r="V429" s="171" t="s">
        <v>37</v>
      </c>
      <c r="W429" s="171" t="s">
        <v>37</v>
      </c>
      <c r="X429" s="171" t="s">
        <v>37</v>
      </c>
      <c r="Y429" s="171" t="s">
        <v>37</v>
      </c>
      <c r="Z429" s="171" t="s">
        <v>37</v>
      </c>
      <c r="AA429" s="171" t="s">
        <v>37</v>
      </c>
      <c r="AB429" s="171" t="s">
        <v>37</v>
      </c>
      <c r="AC429" s="171" t="s">
        <v>37</v>
      </c>
    </row>
    <row r="430" ht="11.25" customHeight="1">
      <c r="A430" s="74"/>
      <c r="D430" s="153" t="s">
        <v>1093</v>
      </c>
      <c r="E430" s="154" t="s">
        <v>114</v>
      </c>
      <c r="F430" s="155" t="s">
        <v>1094</v>
      </c>
      <c r="G430" s="154" t="s">
        <v>1061</v>
      </c>
      <c r="H430" s="154" t="s">
        <v>1062</v>
      </c>
      <c r="I430" s="158" t="s">
        <v>123</v>
      </c>
      <c r="J430" s="156"/>
      <c r="K430" s="155"/>
      <c r="L430" s="160">
        <v>2</v>
      </c>
      <c r="M430" s="151"/>
      <c r="N430" s="147">
        <f>IF(("Default"&lt;&gt;"Reference probe"),"N","Y")</f>
      </c>
      <c r="O430" s="171" t="s">
        <v>37</v>
      </c>
      <c r="P430" s="171" t="s">
        <v>37</v>
      </c>
      <c r="Q430" s="171" t="s">
        <v>37</v>
      </c>
      <c r="R430" s="171" t="s">
        <v>37</v>
      </c>
      <c r="S430" s="171" t="s">
        <v>37</v>
      </c>
      <c r="T430" s="171" t="s">
        <v>37</v>
      </c>
      <c r="U430" s="171" t="s">
        <v>37</v>
      </c>
      <c r="V430" s="171" t="s">
        <v>37</v>
      </c>
      <c r="W430" s="171" t="s">
        <v>37</v>
      </c>
      <c r="X430" s="171" t="s">
        <v>37</v>
      </c>
      <c r="Y430" s="171" t="s">
        <v>37</v>
      </c>
      <c r="Z430" s="171" t="s">
        <v>37</v>
      </c>
      <c r="AA430" s="171" t="s">
        <v>37</v>
      </c>
      <c r="AB430" s="171" t="s">
        <v>37</v>
      </c>
      <c r="AC430" s="171" t="s">
        <v>37</v>
      </c>
    </row>
    <row r="431" ht="11.25" customHeight="1">
      <c r="A431" s="74"/>
      <c r="D431" s="153" t="s">
        <v>1095</v>
      </c>
      <c r="E431" s="154" t="s">
        <v>114</v>
      </c>
      <c r="F431" s="155" t="s">
        <v>1096</v>
      </c>
      <c r="G431" s="154" t="s">
        <v>1061</v>
      </c>
      <c r="H431" s="154" t="s">
        <v>1062</v>
      </c>
      <c r="I431" s="158" t="s">
        <v>121</v>
      </c>
      <c r="J431" s="156"/>
      <c r="K431" s="155"/>
      <c r="L431" s="160">
        <v>2</v>
      </c>
      <c r="M431" s="151"/>
      <c r="N431" s="147">
        <f>IF(("Reference probe"&lt;&gt;"Reference probe"),"N","Y")</f>
      </c>
      <c r="O431" s="171" t="s">
        <v>37</v>
      </c>
      <c r="P431" s="171" t="s">
        <v>37</v>
      </c>
      <c r="Q431" s="171" t="s">
        <v>37</v>
      </c>
      <c r="R431" s="171" t="s">
        <v>37</v>
      </c>
      <c r="S431" s="171" t="s">
        <v>37</v>
      </c>
      <c r="T431" s="171" t="s">
        <v>37</v>
      </c>
      <c r="U431" s="171" t="s">
        <v>37</v>
      </c>
      <c r="V431" s="171" t="s">
        <v>37</v>
      </c>
      <c r="W431" s="171" t="s">
        <v>37</v>
      </c>
      <c r="X431" s="171" t="s">
        <v>37</v>
      </c>
      <c r="Y431" s="171" t="s">
        <v>37</v>
      </c>
      <c r="Z431" s="171" t="s">
        <v>37</v>
      </c>
      <c r="AA431" s="171" t="s">
        <v>37</v>
      </c>
      <c r="AB431" s="171" t="s">
        <v>37</v>
      </c>
      <c r="AC431" s="171" t="s">
        <v>37</v>
      </c>
    </row>
    <row r="432" ht="11.25" customHeight="1">
      <c r="A432" s="74"/>
      <c r="D432" s="153" t="s">
        <v>1097</v>
      </c>
      <c r="E432" s="154" t="s">
        <v>114</v>
      </c>
      <c r="F432" s="155" t="s">
        <v>1098</v>
      </c>
      <c r="G432" s="154" t="s">
        <v>1061</v>
      </c>
      <c r="H432" s="154" t="s">
        <v>1062</v>
      </c>
      <c r="I432" s="158" t="s">
        <v>118</v>
      </c>
      <c r="J432" s="156"/>
      <c r="K432" s="155"/>
      <c r="L432" s="160">
        <v>2</v>
      </c>
      <c r="M432" s="151"/>
      <c r="N432" s="147">
        <f>IF(("Default"&lt;&gt;"Reference probe"),"N","Y")</f>
      </c>
      <c r="O432" s="171" t="s">
        <v>37</v>
      </c>
      <c r="P432" s="171" t="s">
        <v>37</v>
      </c>
      <c r="Q432" s="171" t="s">
        <v>37</v>
      </c>
      <c r="R432" s="171" t="s">
        <v>37</v>
      </c>
      <c r="S432" s="171" t="s">
        <v>37</v>
      </c>
      <c r="T432" s="171" t="s">
        <v>37</v>
      </c>
      <c r="U432" s="171" t="s">
        <v>37</v>
      </c>
      <c r="V432" s="171" t="s">
        <v>37</v>
      </c>
      <c r="W432" s="171" t="s">
        <v>37</v>
      </c>
      <c r="X432" s="171" t="s">
        <v>37</v>
      </c>
      <c r="Y432" s="171" t="s">
        <v>37</v>
      </c>
      <c r="Z432" s="171" t="s">
        <v>37</v>
      </c>
      <c r="AA432" s="171" t="s">
        <v>37</v>
      </c>
      <c r="AB432" s="171" t="s">
        <v>37</v>
      </c>
      <c r="AC432" s="171" t="s">
        <v>37</v>
      </c>
    </row>
    <row r="433" ht="11.25" customHeight="1">
      <c r="A433" s="74"/>
      <c r="D433" s="153" t="s">
        <v>1099</v>
      </c>
      <c r="E433" s="154" t="s">
        <v>114</v>
      </c>
      <c r="F433" s="155" t="s">
        <v>1100</v>
      </c>
      <c r="G433" s="154" t="s">
        <v>1061</v>
      </c>
      <c r="H433" s="154" t="s">
        <v>1062</v>
      </c>
      <c r="I433" s="158" t="s">
        <v>118</v>
      </c>
      <c r="J433" s="156"/>
      <c r="K433" s="155" t="s">
        <v>1101</v>
      </c>
      <c r="L433" s="160">
        <v>2</v>
      </c>
      <c r="M433" s="151"/>
      <c r="N433" s="147">
        <f>IF(("Reference probe"&lt;&gt;"Reference probe"),"N","Y")</f>
      </c>
      <c r="O433" s="171" t="s">
        <v>37</v>
      </c>
      <c r="P433" s="171" t="s">
        <v>37</v>
      </c>
      <c r="Q433" s="171" t="s">
        <v>37</v>
      </c>
      <c r="R433" s="171" t="s">
        <v>37</v>
      </c>
      <c r="S433" s="171" t="s">
        <v>37</v>
      </c>
      <c r="T433" s="171" t="s">
        <v>37</v>
      </c>
      <c r="U433" s="171" t="s">
        <v>37</v>
      </c>
      <c r="V433" s="171" t="s">
        <v>37</v>
      </c>
      <c r="W433" s="171" t="s">
        <v>37</v>
      </c>
      <c r="X433" s="171" t="s">
        <v>37</v>
      </c>
      <c r="Y433" s="171" t="s">
        <v>37</v>
      </c>
      <c r="Z433" s="171" t="s">
        <v>37</v>
      </c>
      <c r="AA433" s="171" t="s">
        <v>37</v>
      </c>
      <c r="AB433" s="171" t="s">
        <v>37</v>
      </c>
      <c r="AC433" s="171" t="s">
        <v>37</v>
      </c>
    </row>
    <row r="434" ht="11.25" customHeight="1">
      <c r="A434" s="74"/>
      <c r="D434" s="153" t="s">
        <v>1102</v>
      </c>
      <c r="E434" s="154" t="s">
        <v>114</v>
      </c>
      <c r="F434" s="155" t="s">
        <v>1103</v>
      </c>
      <c r="G434" s="154" t="s">
        <v>1104</v>
      </c>
      <c r="H434" s="154" t="s">
        <v>1105</v>
      </c>
      <c r="I434" s="158" t="s">
        <v>187</v>
      </c>
      <c r="J434" s="156"/>
      <c r="K434" s="155" t="s">
        <v>1106</v>
      </c>
      <c r="L434" s="160">
        <v>2</v>
      </c>
      <c r="M434" s="151"/>
      <c r="N434" s="147">
        <f>IF(("Default"&lt;&gt;"Reference probe"),"N","Y")</f>
      </c>
      <c r="O434" s="171" t="s">
        <v>37</v>
      </c>
      <c r="P434" s="171" t="s">
        <v>37</v>
      </c>
      <c r="Q434" s="171" t="s">
        <v>37</v>
      </c>
      <c r="R434" s="171" t="s">
        <v>37</v>
      </c>
      <c r="S434" s="171" t="s">
        <v>37</v>
      </c>
      <c r="T434" s="171" t="s">
        <v>37</v>
      </c>
      <c r="U434" s="171" t="s">
        <v>37</v>
      </c>
      <c r="V434" s="171" t="s">
        <v>37</v>
      </c>
      <c r="W434" s="171" t="s">
        <v>37</v>
      </c>
      <c r="X434" s="171" t="s">
        <v>37</v>
      </c>
      <c r="Y434" s="171" t="s">
        <v>37</v>
      </c>
      <c r="Z434" s="171" t="s">
        <v>37</v>
      </c>
      <c r="AA434" s="171" t="s">
        <v>37</v>
      </c>
      <c r="AB434" s="171" t="s">
        <v>37</v>
      </c>
      <c r="AC434" s="171" t="s">
        <v>37</v>
      </c>
    </row>
    <row r="435" ht="11.25" customHeight="1">
      <c r="A435" s="74"/>
      <c r="D435" s="153" t="s">
        <v>1107</v>
      </c>
      <c r="E435" s="154" t="s">
        <v>114</v>
      </c>
      <c r="F435" s="155" t="s">
        <v>1108</v>
      </c>
      <c r="G435" s="154" t="s">
        <v>1104</v>
      </c>
      <c r="H435" s="154" t="s">
        <v>1105</v>
      </c>
      <c r="I435" s="158" t="s">
        <v>131</v>
      </c>
      <c r="J435" s="156"/>
      <c r="K435" s="155"/>
      <c r="L435" s="160">
        <v>2</v>
      </c>
      <c r="M435" s="151"/>
      <c r="N435" s="147">
        <f>IF(("Default"&lt;&gt;"Reference probe"),"N","Y")</f>
      </c>
      <c r="O435" s="171" t="s">
        <v>37</v>
      </c>
      <c r="P435" s="171" t="s">
        <v>37</v>
      </c>
      <c r="Q435" s="171" t="s">
        <v>37</v>
      </c>
      <c r="R435" s="171" t="s">
        <v>37</v>
      </c>
      <c r="S435" s="171" t="s">
        <v>37</v>
      </c>
      <c r="T435" s="171" t="s">
        <v>37</v>
      </c>
      <c r="U435" s="171" t="s">
        <v>37</v>
      </c>
      <c r="V435" s="171" t="s">
        <v>37</v>
      </c>
      <c r="W435" s="171" t="s">
        <v>37</v>
      </c>
      <c r="X435" s="171" t="s">
        <v>37</v>
      </c>
      <c r="Y435" s="171" t="s">
        <v>37</v>
      </c>
      <c r="Z435" s="171" t="s">
        <v>37</v>
      </c>
      <c r="AA435" s="171" t="s">
        <v>37</v>
      </c>
      <c r="AB435" s="171" t="s">
        <v>37</v>
      </c>
      <c r="AC435" s="171" t="s">
        <v>37</v>
      </c>
    </row>
    <row r="436" ht="11.25" customHeight="1">
      <c r="A436" s="74"/>
      <c r="D436" s="153" t="s">
        <v>1109</v>
      </c>
      <c r="E436" s="154" t="s">
        <v>114</v>
      </c>
      <c r="F436" s="155" t="s">
        <v>1110</v>
      </c>
      <c r="G436" s="154" t="s">
        <v>1104</v>
      </c>
      <c r="H436" s="154" t="s">
        <v>1105</v>
      </c>
      <c r="I436" s="158" t="s">
        <v>230</v>
      </c>
      <c r="J436" s="156"/>
      <c r="K436" s="155"/>
      <c r="L436" s="160">
        <v>2</v>
      </c>
      <c r="M436" s="151"/>
      <c r="N436" s="147">
        <f>IF(("Reference probe"&lt;&gt;"Reference probe"),"N","Y")</f>
      </c>
      <c r="O436" s="171" t="s">
        <v>37</v>
      </c>
      <c r="P436" s="171" t="s">
        <v>37</v>
      </c>
      <c r="Q436" s="171" t="s">
        <v>37</v>
      </c>
      <c r="R436" s="171" t="s">
        <v>37</v>
      </c>
      <c r="S436" s="171" t="s">
        <v>37</v>
      </c>
      <c r="T436" s="171" t="s">
        <v>37</v>
      </c>
      <c r="U436" s="171" t="s">
        <v>37</v>
      </c>
      <c r="V436" s="171" t="s">
        <v>37</v>
      </c>
      <c r="W436" s="171" t="s">
        <v>37</v>
      </c>
      <c r="X436" s="171" t="s">
        <v>37</v>
      </c>
      <c r="Y436" s="171" t="s">
        <v>37</v>
      </c>
      <c r="Z436" s="171" t="s">
        <v>37</v>
      </c>
      <c r="AA436" s="171" t="s">
        <v>37</v>
      </c>
      <c r="AB436" s="171" t="s">
        <v>37</v>
      </c>
      <c r="AC436" s="171" t="s">
        <v>37</v>
      </c>
    </row>
    <row r="437" ht="11.25" customHeight="1">
      <c r="A437" s="74"/>
      <c r="D437" s="153" t="s">
        <v>1111</v>
      </c>
      <c r="E437" s="154" t="s">
        <v>114</v>
      </c>
      <c r="F437" s="155" t="s">
        <v>1112</v>
      </c>
      <c r="G437" s="154" t="s">
        <v>1104</v>
      </c>
      <c r="H437" s="154" t="s">
        <v>1105</v>
      </c>
      <c r="I437" s="158" t="s">
        <v>133</v>
      </c>
      <c r="J437" s="156"/>
      <c r="K437" s="155"/>
      <c r="L437" s="160">
        <v>2</v>
      </c>
      <c r="M437" s="151"/>
      <c r="N437" s="147">
        <f>IF(("Default"&lt;&gt;"Reference probe"),"N","Y")</f>
      </c>
      <c r="O437" s="171" t="s">
        <v>37</v>
      </c>
      <c r="P437" s="171" t="s">
        <v>37</v>
      </c>
      <c r="Q437" s="171" t="s">
        <v>37</v>
      </c>
      <c r="R437" s="171" t="s">
        <v>37</v>
      </c>
      <c r="S437" s="171" t="s">
        <v>37</v>
      </c>
      <c r="T437" s="171" t="s">
        <v>37</v>
      </c>
      <c r="U437" s="171" t="s">
        <v>37</v>
      </c>
      <c r="V437" s="171" t="s">
        <v>37</v>
      </c>
      <c r="W437" s="171" t="s">
        <v>37</v>
      </c>
      <c r="X437" s="171" t="s">
        <v>37</v>
      </c>
      <c r="Y437" s="171" t="s">
        <v>37</v>
      </c>
      <c r="Z437" s="171" t="s">
        <v>37</v>
      </c>
      <c r="AA437" s="171" t="s">
        <v>37</v>
      </c>
      <c r="AB437" s="171" t="s">
        <v>37</v>
      </c>
      <c r="AC437" s="171" t="s">
        <v>37</v>
      </c>
    </row>
    <row r="438" ht="11.25" customHeight="1">
      <c r="A438" s="74"/>
      <c r="D438" s="153" t="s">
        <v>1113</v>
      </c>
      <c r="E438" s="154" t="s">
        <v>114</v>
      </c>
      <c r="F438" s="155" t="s">
        <v>1112</v>
      </c>
      <c r="G438" s="154" t="s">
        <v>1104</v>
      </c>
      <c r="H438" s="154" t="s">
        <v>1105</v>
      </c>
      <c r="I438" s="158" t="s">
        <v>136</v>
      </c>
      <c r="J438" s="156"/>
      <c r="K438" s="155"/>
      <c r="L438" s="160">
        <v>2</v>
      </c>
      <c r="M438" s="151"/>
      <c r="N438" s="147">
        <f>IF(("Default"&lt;&gt;"Reference probe"),"N","Y")</f>
      </c>
      <c r="O438" s="171" t="s">
        <v>37</v>
      </c>
      <c r="P438" s="171" t="s">
        <v>37</v>
      </c>
      <c r="Q438" s="171" t="s">
        <v>37</v>
      </c>
      <c r="R438" s="171" t="s">
        <v>37</v>
      </c>
      <c r="S438" s="171" t="s">
        <v>37</v>
      </c>
      <c r="T438" s="171" t="s">
        <v>37</v>
      </c>
      <c r="U438" s="171" t="s">
        <v>37</v>
      </c>
      <c r="V438" s="171" t="s">
        <v>37</v>
      </c>
      <c r="W438" s="171" t="s">
        <v>37</v>
      </c>
      <c r="X438" s="171" t="s">
        <v>37</v>
      </c>
      <c r="Y438" s="171" t="s">
        <v>37</v>
      </c>
      <c r="Z438" s="171" t="s">
        <v>37</v>
      </c>
      <c r="AA438" s="171" t="s">
        <v>37</v>
      </c>
      <c r="AB438" s="171" t="s">
        <v>37</v>
      </c>
      <c r="AC438" s="171" t="s">
        <v>37</v>
      </c>
    </row>
    <row r="439" ht="11.25" customHeight="1">
      <c r="A439" s="74"/>
      <c r="D439" s="153" t="s">
        <v>1114</v>
      </c>
      <c r="E439" s="154" t="s">
        <v>114</v>
      </c>
      <c r="F439" s="155" t="s">
        <v>1112</v>
      </c>
      <c r="G439" s="154" t="s">
        <v>1104</v>
      </c>
      <c r="H439" s="154" t="s">
        <v>1105</v>
      </c>
      <c r="I439" s="158" t="s">
        <v>138</v>
      </c>
      <c r="J439" s="156"/>
      <c r="K439" s="155"/>
      <c r="L439" s="160">
        <v>2</v>
      </c>
      <c r="M439" s="151"/>
      <c r="N439" s="147">
        <f>IF(("Default"&lt;&gt;"Reference probe"),"N","Y")</f>
      </c>
      <c r="O439" s="171" t="s">
        <v>37</v>
      </c>
      <c r="P439" s="171" t="s">
        <v>37</v>
      </c>
      <c r="Q439" s="171" t="s">
        <v>37</v>
      </c>
      <c r="R439" s="171" t="s">
        <v>37</v>
      </c>
      <c r="S439" s="171" t="s">
        <v>37</v>
      </c>
      <c r="T439" s="171" t="s">
        <v>37</v>
      </c>
      <c r="U439" s="171" t="s">
        <v>37</v>
      </c>
      <c r="V439" s="171" t="s">
        <v>37</v>
      </c>
      <c r="W439" s="171" t="s">
        <v>37</v>
      </c>
      <c r="X439" s="171" t="s">
        <v>37</v>
      </c>
      <c r="Y439" s="171" t="s">
        <v>37</v>
      </c>
      <c r="Z439" s="171" t="s">
        <v>37</v>
      </c>
      <c r="AA439" s="171" t="s">
        <v>37</v>
      </c>
      <c r="AB439" s="171" t="s">
        <v>37</v>
      </c>
      <c r="AC439" s="171" t="s">
        <v>37</v>
      </c>
    </row>
    <row r="440" ht="11.25" customHeight="1">
      <c r="A440" s="74"/>
      <c r="D440" s="153" t="s">
        <v>1115</v>
      </c>
      <c r="E440" s="154" t="s">
        <v>114</v>
      </c>
      <c r="F440" s="155" t="s">
        <v>1116</v>
      </c>
      <c r="G440" s="154" t="s">
        <v>1104</v>
      </c>
      <c r="H440" s="154" t="s">
        <v>1105</v>
      </c>
      <c r="I440" s="158" t="s">
        <v>140</v>
      </c>
      <c r="J440" s="156"/>
      <c r="K440" s="155"/>
      <c r="L440" s="160">
        <v>2</v>
      </c>
      <c r="M440" s="151"/>
      <c r="N440" s="147">
        <f>IF(("Default"&lt;&gt;"Reference probe"),"N","Y")</f>
      </c>
      <c r="O440" s="171" t="s">
        <v>37</v>
      </c>
      <c r="P440" s="171" t="s">
        <v>37</v>
      </c>
      <c r="Q440" s="171" t="s">
        <v>37</v>
      </c>
      <c r="R440" s="171" t="s">
        <v>37</v>
      </c>
      <c r="S440" s="171" t="s">
        <v>37</v>
      </c>
      <c r="T440" s="171" t="s">
        <v>37</v>
      </c>
      <c r="U440" s="171" t="s">
        <v>37</v>
      </c>
      <c r="V440" s="171" t="s">
        <v>37</v>
      </c>
      <c r="W440" s="171" t="s">
        <v>37</v>
      </c>
      <c r="X440" s="171" t="s">
        <v>37</v>
      </c>
      <c r="Y440" s="171" t="s">
        <v>37</v>
      </c>
      <c r="Z440" s="171" t="s">
        <v>37</v>
      </c>
      <c r="AA440" s="171" t="s">
        <v>37</v>
      </c>
      <c r="AB440" s="171" t="s">
        <v>37</v>
      </c>
      <c r="AC440" s="171" t="s">
        <v>37</v>
      </c>
    </row>
    <row r="441" ht="11.25" customHeight="1">
      <c r="A441" s="74"/>
      <c r="D441" s="153" t="s">
        <v>1117</v>
      </c>
      <c r="E441" s="154" t="s">
        <v>114</v>
      </c>
      <c r="F441" s="155" t="s">
        <v>1116</v>
      </c>
      <c r="G441" s="154" t="s">
        <v>1104</v>
      </c>
      <c r="H441" s="154" t="s">
        <v>1105</v>
      </c>
      <c r="I441" s="158" t="s">
        <v>143</v>
      </c>
      <c r="J441" s="156"/>
      <c r="K441" s="155"/>
      <c r="L441" s="160">
        <v>2</v>
      </c>
      <c r="M441" s="151"/>
      <c r="N441" s="147">
        <f>IF(("Default"&lt;&gt;"Reference probe"),"N","Y")</f>
      </c>
      <c r="O441" s="171" t="s">
        <v>37</v>
      </c>
      <c r="P441" s="171" t="s">
        <v>37</v>
      </c>
      <c r="Q441" s="171" t="s">
        <v>37</v>
      </c>
      <c r="R441" s="171" t="s">
        <v>37</v>
      </c>
      <c r="S441" s="171" t="s">
        <v>37</v>
      </c>
      <c r="T441" s="171" t="s">
        <v>37</v>
      </c>
      <c r="U441" s="171" t="s">
        <v>37</v>
      </c>
      <c r="V441" s="171" t="s">
        <v>37</v>
      </c>
      <c r="W441" s="171" t="s">
        <v>37</v>
      </c>
      <c r="X441" s="171" t="s">
        <v>37</v>
      </c>
      <c r="Y441" s="171" t="s">
        <v>37</v>
      </c>
      <c r="Z441" s="171" t="s">
        <v>37</v>
      </c>
      <c r="AA441" s="171" t="s">
        <v>37</v>
      </c>
      <c r="AB441" s="171" t="s">
        <v>37</v>
      </c>
      <c r="AC441" s="171" t="s">
        <v>37</v>
      </c>
    </row>
    <row r="442" ht="11.25" customHeight="1">
      <c r="A442" s="74"/>
      <c r="D442" s="153" t="s">
        <v>1118</v>
      </c>
      <c r="E442" s="154" t="s">
        <v>114</v>
      </c>
      <c r="F442" s="155" t="s">
        <v>1116</v>
      </c>
      <c r="G442" s="154" t="s">
        <v>1104</v>
      </c>
      <c r="H442" s="154" t="s">
        <v>1105</v>
      </c>
      <c r="I442" s="158" t="s">
        <v>143</v>
      </c>
      <c r="J442" s="156"/>
      <c r="K442" s="155"/>
      <c r="L442" s="160">
        <v>2</v>
      </c>
      <c r="M442" s="151"/>
      <c r="N442" s="147">
        <f>IF(("Reference probe"&lt;&gt;"Reference probe"),"N","Y")</f>
      </c>
      <c r="O442" s="171" t="s">
        <v>37</v>
      </c>
      <c r="P442" s="171" t="s">
        <v>37</v>
      </c>
      <c r="Q442" s="171" t="s">
        <v>37</v>
      </c>
      <c r="R442" s="171" t="s">
        <v>37</v>
      </c>
      <c r="S442" s="171" t="s">
        <v>37</v>
      </c>
      <c r="T442" s="171" t="s">
        <v>37</v>
      </c>
      <c r="U442" s="171" t="s">
        <v>37</v>
      </c>
      <c r="V442" s="171" t="s">
        <v>37</v>
      </c>
      <c r="W442" s="171" t="s">
        <v>37</v>
      </c>
      <c r="X442" s="171" t="s">
        <v>37</v>
      </c>
      <c r="Y442" s="171" t="s">
        <v>37</v>
      </c>
      <c r="Z442" s="171" t="s">
        <v>37</v>
      </c>
      <c r="AA442" s="171" t="s">
        <v>37</v>
      </c>
      <c r="AB442" s="171" t="s">
        <v>37</v>
      </c>
      <c r="AC442" s="171" t="s">
        <v>37</v>
      </c>
    </row>
    <row r="443" ht="11.25" customHeight="1">
      <c r="A443" s="74"/>
      <c r="D443" s="153" t="s">
        <v>1119</v>
      </c>
      <c r="E443" s="154" t="s">
        <v>114</v>
      </c>
      <c r="F443" s="155" t="s">
        <v>1120</v>
      </c>
      <c r="G443" s="154" t="s">
        <v>1104</v>
      </c>
      <c r="H443" s="154" t="s">
        <v>1105</v>
      </c>
      <c r="I443" s="158" t="s">
        <v>145</v>
      </c>
      <c r="J443" s="156"/>
      <c r="K443" s="155"/>
      <c r="L443" s="160">
        <v>2</v>
      </c>
      <c r="M443" s="151"/>
      <c r="N443" s="147">
        <f>IF(("Reference probe"&lt;&gt;"Reference probe"),"N","Y")</f>
      </c>
      <c r="O443" s="171" t="s">
        <v>37</v>
      </c>
      <c r="P443" s="171" t="s">
        <v>37</v>
      </c>
      <c r="Q443" s="171" t="s">
        <v>37</v>
      </c>
      <c r="R443" s="171" t="s">
        <v>37</v>
      </c>
      <c r="S443" s="171" t="s">
        <v>37</v>
      </c>
      <c r="T443" s="171" t="s">
        <v>37</v>
      </c>
      <c r="U443" s="171" t="s">
        <v>37</v>
      </c>
      <c r="V443" s="171" t="s">
        <v>37</v>
      </c>
      <c r="W443" s="171" t="s">
        <v>37</v>
      </c>
      <c r="X443" s="171" t="s">
        <v>37</v>
      </c>
      <c r="Y443" s="171" t="s">
        <v>37</v>
      </c>
      <c r="Z443" s="171" t="s">
        <v>37</v>
      </c>
      <c r="AA443" s="171" t="s">
        <v>37</v>
      </c>
      <c r="AB443" s="171" t="s">
        <v>37</v>
      </c>
      <c r="AC443" s="171" t="s">
        <v>37</v>
      </c>
    </row>
    <row r="444" ht="11.25" customHeight="1">
      <c r="A444" s="74"/>
      <c r="D444" s="153" t="s">
        <v>1121</v>
      </c>
      <c r="E444" s="154" t="s">
        <v>114</v>
      </c>
      <c r="F444" s="155" t="s">
        <v>1120</v>
      </c>
      <c r="G444" s="154" t="s">
        <v>1104</v>
      </c>
      <c r="H444" s="154" t="s">
        <v>1105</v>
      </c>
      <c r="I444" s="158" t="s">
        <v>148</v>
      </c>
      <c r="J444" s="156"/>
      <c r="K444" s="155"/>
      <c r="L444" s="160">
        <v>2</v>
      </c>
      <c r="M444" s="151"/>
      <c r="N444" s="147">
        <f>IF(("Default"&lt;&gt;"Reference probe"),"N","Y")</f>
      </c>
      <c r="O444" s="171" t="s">
        <v>37</v>
      </c>
      <c r="P444" s="171" t="s">
        <v>37</v>
      </c>
      <c r="Q444" s="171" t="s">
        <v>37</v>
      </c>
      <c r="R444" s="171" t="s">
        <v>37</v>
      </c>
      <c r="S444" s="171" t="s">
        <v>37</v>
      </c>
      <c r="T444" s="171" t="s">
        <v>37</v>
      </c>
      <c r="U444" s="171" t="s">
        <v>37</v>
      </c>
      <c r="V444" s="171" t="s">
        <v>37</v>
      </c>
      <c r="W444" s="171" t="s">
        <v>37</v>
      </c>
      <c r="X444" s="171" t="s">
        <v>37</v>
      </c>
      <c r="Y444" s="171" t="s">
        <v>37</v>
      </c>
      <c r="Z444" s="171" t="s">
        <v>37</v>
      </c>
      <c r="AA444" s="171" t="s">
        <v>37</v>
      </c>
      <c r="AB444" s="171" t="s">
        <v>37</v>
      </c>
      <c r="AC444" s="171" t="s">
        <v>37</v>
      </c>
    </row>
    <row r="445" ht="11.25" customHeight="1">
      <c r="A445" s="74"/>
      <c r="D445" s="153" t="s">
        <v>1122</v>
      </c>
      <c r="E445" s="154" t="s">
        <v>114</v>
      </c>
      <c r="F445" s="155" t="s">
        <v>1123</v>
      </c>
      <c r="G445" s="154" t="s">
        <v>1104</v>
      </c>
      <c r="H445" s="154" t="s">
        <v>1105</v>
      </c>
      <c r="I445" s="158" t="s">
        <v>151</v>
      </c>
      <c r="J445" s="156"/>
      <c r="K445" s="155" t="s">
        <v>1124</v>
      </c>
      <c r="L445" s="160">
        <v>2</v>
      </c>
      <c r="M445" s="151"/>
      <c r="N445" s="147">
        <f>IF(("Default"&lt;&gt;"Reference probe"),"N","Y")</f>
      </c>
      <c r="O445" s="171" t="s">
        <v>37</v>
      </c>
      <c r="P445" s="171" t="s">
        <v>37</v>
      </c>
      <c r="Q445" s="171" t="s">
        <v>37</v>
      </c>
      <c r="R445" s="171" t="s">
        <v>37</v>
      </c>
      <c r="S445" s="171" t="s">
        <v>37</v>
      </c>
      <c r="T445" s="171" t="s">
        <v>37</v>
      </c>
      <c r="U445" s="171" t="s">
        <v>37</v>
      </c>
      <c r="V445" s="171" t="s">
        <v>37</v>
      </c>
      <c r="W445" s="171" t="s">
        <v>37</v>
      </c>
      <c r="X445" s="171" t="s">
        <v>37</v>
      </c>
      <c r="Y445" s="171" t="s">
        <v>37</v>
      </c>
      <c r="Z445" s="171" t="s">
        <v>37</v>
      </c>
      <c r="AA445" s="171" t="s">
        <v>37</v>
      </c>
      <c r="AB445" s="171" t="s">
        <v>37</v>
      </c>
      <c r="AC445" s="171" t="s">
        <v>37</v>
      </c>
    </row>
    <row r="446" ht="11.25" customHeight="1">
      <c r="A446" s="74"/>
      <c r="D446" s="153" t="s">
        <v>1125</v>
      </c>
      <c r="E446" s="154" t="s">
        <v>114</v>
      </c>
      <c r="F446" s="155" t="s">
        <v>1126</v>
      </c>
      <c r="G446" s="154" t="s">
        <v>1104</v>
      </c>
      <c r="H446" s="154" t="s">
        <v>1105</v>
      </c>
      <c r="I446" s="158" t="s">
        <v>202</v>
      </c>
      <c r="J446" s="156"/>
      <c r="K446" s="155" t="s">
        <v>1127</v>
      </c>
      <c r="L446" s="160">
        <v>2</v>
      </c>
      <c r="M446" s="151"/>
      <c r="N446" s="147">
        <f>IF(("Reference probe"&lt;&gt;"Reference probe"),"N","Y")</f>
      </c>
      <c r="O446" s="171" t="s">
        <v>37</v>
      </c>
      <c r="P446" s="171" t="s">
        <v>37</v>
      </c>
      <c r="Q446" s="171" t="s">
        <v>37</v>
      </c>
      <c r="R446" s="171" t="s">
        <v>37</v>
      </c>
      <c r="S446" s="171" t="s">
        <v>37</v>
      </c>
      <c r="T446" s="171" t="s">
        <v>37</v>
      </c>
      <c r="U446" s="171" t="s">
        <v>37</v>
      </c>
      <c r="V446" s="171" t="s">
        <v>37</v>
      </c>
      <c r="W446" s="171" t="s">
        <v>37</v>
      </c>
      <c r="X446" s="171" t="s">
        <v>37</v>
      </c>
      <c r="Y446" s="171" t="s">
        <v>37</v>
      </c>
      <c r="Z446" s="171" t="s">
        <v>37</v>
      </c>
      <c r="AA446" s="171" t="s">
        <v>37</v>
      </c>
      <c r="AB446" s="171" t="s">
        <v>37</v>
      </c>
      <c r="AC446" s="171" t="s">
        <v>37</v>
      </c>
    </row>
    <row r="447" ht="11.25" customHeight="1">
      <c r="A447" s="74"/>
      <c r="D447" s="153" t="s">
        <v>1128</v>
      </c>
      <c r="E447" s="154" t="s">
        <v>114</v>
      </c>
      <c r="F447" s="155" t="s">
        <v>1129</v>
      </c>
      <c r="G447" s="154" t="s">
        <v>1104</v>
      </c>
      <c r="H447" s="154" t="s">
        <v>1105</v>
      </c>
      <c r="I447" s="158" t="s">
        <v>154</v>
      </c>
      <c r="J447" s="156"/>
      <c r="K447" s="155" t="s">
        <v>1130</v>
      </c>
      <c r="L447" s="160">
        <v>2</v>
      </c>
      <c r="M447" s="151"/>
      <c r="N447" s="147">
        <f>IF(("Reference probe"&lt;&gt;"Reference probe"),"N","Y")</f>
      </c>
      <c r="O447" s="171" t="s">
        <v>37</v>
      </c>
      <c r="P447" s="171" t="s">
        <v>37</v>
      </c>
      <c r="Q447" s="171" t="s">
        <v>37</v>
      </c>
      <c r="R447" s="171" t="s">
        <v>37</v>
      </c>
      <c r="S447" s="171" t="s">
        <v>37</v>
      </c>
      <c r="T447" s="171" t="s">
        <v>37</v>
      </c>
      <c r="U447" s="171" t="s">
        <v>37</v>
      </c>
      <c r="V447" s="171" t="s">
        <v>37</v>
      </c>
      <c r="W447" s="171" t="s">
        <v>37</v>
      </c>
      <c r="X447" s="171" t="s">
        <v>37</v>
      </c>
      <c r="Y447" s="171" t="s">
        <v>37</v>
      </c>
      <c r="Z447" s="171" t="s">
        <v>37</v>
      </c>
      <c r="AA447" s="171" t="s">
        <v>37</v>
      </c>
      <c r="AB447" s="171" t="s">
        <v>37</v>
      </c>
      <c r="AC447" s="171" t="s">
        <v>37</v>
      </c>
    </row>
    <row r="448" ht="11.25" customHeight="1">
      <c r="A448" s="74"/>
      <c r="D448" s="153" t="s">
        <v>1131</v>
      </c>
      <c r="E448" s="154" t="s">
        <v>114</v>
      </c>
      <c r="F448" s="155" t="s">
        <v>1132</v>
      </c>
      <c r="G448" s="154" t="s">
        <v>1133</v>
      </c>
      <c r="H448" s="154" t="s">
        <v>1134</v>
      </c>
      <c r="I448" s="158" t="s">
        <v>230</v>
      </c>
      <c r="J448" s="156"/>
      <c r="K448" s="155" t="s">
        <v>1101</v>
      </c>
      <c r="L448" s="160">
        <v>2</v>
      </c>
      <c r="M448" s="151"/>
      <c r="N448" s="147">
        <f>IF(("Default"&lt;&gt;"Reference probe"),"N","Y")</f>
      </c>
      <c r="O448" s="171" t="s">
        <v>37</v>
      </c>
      <c r="P448" s="171" t="s">
        <v>37</v>
      </c>
      <c r="Q448" s="171" t="s">
        <v>37</v>
      </c>
      <c r="R448" s="171" t="s">
        <v>37</v>
      </c>
      <c r="S448" s="171" t="s">
        <v>37</v>
      </c>
      <c r="T448" s="171" t="s">
        <v>37</v>
      </c>
      <c r="U448" s="171" t="s">
        <v>37</v>
      </c>
      <c r="V448" s="171" t="s">
        <v>37</v>
      </c>
      <c r="W448" s="171" t="s">
        <v>37</v>
      </c>
      <c r="X448" s="171" t="s">
        <v>37</v>
      </c>
      <c r="Y448" s="171" t="s">
        <v>37</v>
      </c>
      <c r="Z448" s="171" t="s">
        <v>37</v>
      </c>
      <c r="AA448" s="171" t="s">
        <v>37</v>
      </c>
      <c r="AB448" s="171" t="s">
        <v>37</v>
      </c>
      <c r="AC448" s="171" t="s">
        <v>37</v>
      </c>
    </row>
    <row r="449" ht="11.25" customHeight="1">
      <c r="A449" s="74"/>
      <c r="D449" s="153" t="s">
        <v>1135</v>
      </c>
      <c r="E449" s="154" t="s">
        <v>114</v>
      </c>
      <c r="F449" s="155" t="s">
        <v>1132</v>
      </c>
      <c r="G449" s="154" t="s">
        <v>1133</v>
      </c>
      <c r="H449" s="154" t="s">
        <v>1134</v>
      </c>
      <c r="I449" s="158" t="s">
        <v>230</v>
      </c>
      <c r="J449" s="156"/>
      <c r="K449" s="155"/>
      <c r="L449" s="160">
        <v>2</v>
      </c>
      <c r="M449" s="151"/>
      <c r="N449" s="147">
        <f>IF(("Reference probe"&lt;&gt;"Reference probe"),"N","Y")</f>
      </c>
      <c r="O449" s="171" t="s">
        <v>37</v>
      </c>
      <c r="P449" s="171" t="s">
        <v>37</v>
      </c>
      <c r="Q449" s="171" t="s">
        <v>37</v>
      </c>
      <c r="R449" s="171" t="s">
        <v>37</v>
      </c>
      <c r="S449" s="171" t="s">
        <v>37</v>
      </c>
      <c r="T449" s="171" t="s">
        <v>37</v>
      </c>
      <c r="U449" s="171" t="s">
        <v>37</v>
      </c>
      <c r="V449" s="171" t="s">
        <v>37</v>
      </c>
      <c r="W449" s="171" t="s">
        <v>37</v>
      </c>
      <c r="X449" s="171" t="s">
        <v>37</v>
      </c>
      <c r="Y449" s="171" t="s">
        <v>37</v>
      </c>
      <c r="Z449" s="171" t="s">
        <v>37</v>
      </c>
      <c r="AA449" s="171" t="s">
        <v>37</v>
      </c>
      <c r="AB449" s="171" t="s">
        <v>37</v>
      </c>
      <c r="AC449" s="171" t="s">
        <v>37</v>
      </c>
    </row>
    <row r="450" ht="11.25" customHeight="1">
      <c r="A450" s="74"/>
      <c r="D450" s="153" t="s">
        <v>1136</v>
      </c>
      <c r="E450" s="154" t="s">
        <v>114</v>
      </c>
      <c r="F450" s="155" t="s">
        <v>1132</v>
      </c>
      <c r="G450" s="154" t="s">
        <v>1133</v>
      </c>
      <c r="H450" s="154" t="s">
        <v>1134</v>
      </c>
      <c r="I450" s="158" t="s">
        <v>133</v>
      </c>
      <c r="J450" s="156"/>
      <c r="K450" s="155"/>
      <c r="L450" s="160">
        <v>2</v>
      </c>
      <c r="M450" s="151"/>
      <c r="N450" s="147">
        <f>IF(("Reference probe"&lt;&gt;"Reference probe"),"N","Y")</f>
      </c>
      <c r="O450" s="171" t="s">
        <v>37</v>
      </c>
      <c r="P450" s="171" t="s">
        <v>37</v>
      </c>
      <c r="Q450" s="171" t="s">
        <v>37</v>
      </c>
      <c r="R450" s="171" t="s">
        <v>37</v>
      </c>
      <c r="S450" s="171" t="s">
        <v>37</v>
      </c>
      <c r="T450" s="171" t="s">
        <v>37</v>
      </c>
      <c r="U450" s="171" t="s">
        <v>37</v>
      </c>
      <c r="V450" s="171" t="s">
        <v>37</v>
      </c>
      <c r="W450" s="171" t="s">
        <v>37</v>
      </c>
      <c r="X450" s="171" t="s">
        <v>37</v>
      </c>
      <c r="Y450" s="171" t="s">
        <v>37</v>
      </c>
      <c r="Z450" s="171" t="s">
        <v>37</v>
      </c>
      <c r="AA450" s="171" t="s">
        <v>37</v>
      </c>
      <c r="AB450" s="171" t="s">
        <v>37</v>
      </c>
      <c r="AC450" s="171" t="s">
        <v>37</v>
      </c>
    </row>
    <row r="451" ht="11.25" customHeight="1">
      <c r="A451" s="74"/>
      <c r="D451" s="153" t="s">
        <v>1137</v>
      </c>
      <c r="E451" s="154" t="s">
        <v>114</v>
      </c>
      <c r="F451" s="155" t="s">
        <v>1138</v>
      </c>
      <c r="G451" s="154" t="s">
        <v>1133</v>
      </c>
      <c r="H451" s="154" t="s">
        <v>1134</v>
      </c>
      <c r="I451" s="158" t="s">
        <v>136</v>
      </c>
      <c r="J451" s="156"/>
      <c r="K451" s="155" t="s">
        <v>1139</v>
      </c>
      <c r="L451" s="160">
        <v>2</v>
      </c>
      <c r="M451" s="151" t="s">
        <v>207</v>
      </c>
      <c r="N451" s="147">
        <f>IF(("Default"&lt;&gt;"Reference probe"),"N","Y")</f>
      </c>
      <c r="O451" s="171" t="s">
        <v>37</v>
      </c>
      <c r="P451" s="171" t="s">
        <v>37</v>
      </c>
      <c r="Q451" s="171" t="s">
        <v>37</v>
      </c>
      <c r="R451" s="171" t="s">
        <v>37</v>
      </c>
      <c r="S451" s="171" t="s">
        <v>37</v>
      </c>
      <c r="T451" s="171" t="s">
        <v>37</v>
      </c>
      <c r="U451" s="171" t="s">
        <v>37</v>
      </c>
      <c r="V451" s="171" t="s">
        <v>37</v>
      </c>
      <c r="W451" s="171" t="s">
        <v>37</v>
      </c>
      <c r="X451" s="171" t="s">
        <v>37</v>
      </c>
      <c r="Y451" s="171" t="s">
        <v>37</v>
      </c>
      <c r="Z451" s="171" t="s">
        <v>37</v>
      </c>
      <c r="AA451" s="171" t="s">
        <v>37</v>
      </c>
      <c r="AB451" s="171" t="s">
        <v>37</v>
      </c>
      <c r="AC451" s="171" t="s">
        <v>37</v>
      </c>
    </row>
    <row r="452" ht="11.25" customHeight="1">
      <c r="A452" s="74"/>
      <c r="D452" s="153" t="s">
        <v>1140</v>
      </c>
      <c r="E452" s="154" t="s">
        <v>114</v>
      </c>
      <c r="F452" s="155" t="s">
        <v>1138</v>
      </c>
      <c r="G452" s="154" t="s">
        <v>1133</v>
      </c>
      <c r="H452" s="154" t="s">
        <v>1134</v>
      </c>
      <c r="I452" s="158" t="s">
        <v>138</v>
      </c>
      <c r="J452" s="156"/>
      <c r="K452" s="155"/>
      <c r="L452" s="160">
        <v>2</v>
      </c>
      <c r="M452" s="151"/>
      <c r="N452" s="147">
        <f>IF(("Default"&lt;&gt;"Reference probe"),"N","Y")</f>
      </c>
      <c r="O452" s="171" t="s">
        <v>37</v>
      </c>
      <c r="P452" s="171" t="s">
        <v>37</v>
      </c>
      <c r="Q452" s="171" t="s">
        <v>37</v>
      </c>
      <c r="R452" s="171" t="s">
        <v>37</v>
      </c>
      <c r="S452" s="171" t="s">
        <v>37</v>
      </c>
      <c r="T452" s="171" t="s">
        <v>37</v>
      </c>
      <c r="U452" s="171" t="s">
        <v>37</v>
      </c>
      <c r="V452" s="171" t="s">
        <v>37</v>
      </c>
      <c r="W452" s="171" t="s">
        <v>37</v>
      </c>
      <c r="X452" s="171" t="s">
        <v>37</v>
      </c>
      <c r="Y452" s="171" t="s">
        <v>37</v>
      </c>
      <c r="Z452" s="171" t="s">
        <v>37</v>
      </c>
      <c r="AA452" s="171" t="s">
        <v>37</v>
      </c>
      <c r="AB452" s="171" t="s">
        <v>37</v>
      </c>
      <c r="AC452" s="171" t="s">
        <v>37</v>
      </c>
    </row>
    <row r="453" ht="11.25" customHeight="1">
      <c r="A453" s="74"/>
      <c r="D453" s="153" t="s">
        <v>1141</v>
      </c>
      <c r="E453" s="154" t="s">
        <v>114</v>
      </c>
      <c r="F453" s="155" t="s">
        <v>1142</v>
      </c>
      <c r="G453" s="154" t="s">
        <v>1133</v>
      </c>
      <c r="H453" s="154" t="s">
        <v>1134</v>
      </c>
      <c r="I453" s="158" t="s">
        <v>140</v>
      </c>
      <c r="J453" s="156"/>
      <c r="K453" s="155"/>
      <c r="L453" s="160">
        <v>2</v>
      </c>
      <c r="M453" s="151"/>
      <c r="N453" s="147">
        <f>IF(("Default"&lt;&gt;"Reference probe"),"N","Y")</f>
      </c>
      <c r="O453" s="171" t="s">
        <v>37</v>
      </c>
      <c r="P453" s="171" t="s">
        <v>37</v>
      </c>
      <c r="Q453" s="171" t="s">
        <v>37</v>
      </c>
      <c r="R453" s="171" t="s">
        <v>37</v>
      </c>
      <c r="S453" s="171" t="s">
        <v>37</v>
      </c>
      <c r="T453" s="171" t="s">
        <v>37</v>
      </c>
      <c r="U453" s="171" t="s">
        <v>37</v>
      </c>
      <c r="V453" s="171" t="s">
        <v>37</v>
      </c>
      <c r="W453" s="171" t="s">
        <v>37</v>
      </c>
      <c r="X453" s="171" t="s">
        <v>37</v>
      </c>
      <c r="Y453" s="171" t="s">
        <v>37</v>
      </c>
      <c r="Z453" s="171" t="s">
        <v>37</v>
      </c>
      <c r="AA453" s="171" t="s">
        <v>37</v>
      </c>
      <c r="AB453" s="171" t="s">
        <v>37</v>
      </c>
      <c r="AC453" s="171" t="s">
        <v>37</v>
      </c>
    </row>
    <row r="454" ht="11.25" customHeight="1">
      <c r="A454" s="74"/>
      <c r="D454" s="153" t="s">
        <v>1143</v>
      </c>
      <c r="E454" s="154" t="s">
        <v>114</v>
      </c>
      <c r="F454" s="155" t="s">
        <v>1144</v>
      </c>
      <c r="G454" s="154" t="s">
        <v>1133</v>
      </c>
      <c r="H454" s="154" t="s">
        <v>1134</v>
      </c>
      <c r="I454" s="158" t="s">
        <v>143</v>
      </c>
      <c r="J454" s="156"/>
      <c r="K454" s="155"/>
      <c r="L454" s="160">
        <v>2</v>
      </c>
      <c r="M454" s="151"/>
      <c r="N454" s="147">
        <f>IF(("Default"&lt;&gt;"Reference probe"),"N","Y")</f>
      </c>
      <c r="O454" s="171" t="s">
        <v>37</v>
      </c>
      <c r="P454" s="171" t="s">
        <v>37</v>
      </c>
      <c r="Q454" s="171" t="s">
        <v>37</v>
      </c>
      <c r="R454" s="171" t="s">
        <v>37</v>
      </c>
      <c r="S454" s="171" t="s">
        <v>37</v>
      </c>
      <c r="T454" s="171" t="s">
        <v>37</v>
      </c>
      <c r="U454" s="171" t="s">
        <v>37</v>
      </c>
      <c r="V454" s="171" t="s">
        <v>37</v>
      </c>
      <c r="W454" s="171" t="s">
        <v>37</v>
      </c>
      <c r="X454" s="171" t="s">
        <v>37</v>
      </c>
      <c r="Y454" s="171" t="s">
        <v>37</v>
      </c>
      <c r="Z454" s="171" t="s">
        <v>37</v>
      </c>
      <c r="AA454" s="171" t="s">
        <v>37</v>
      </c>
      <c r="AB454" s="171" t="s">
        <v>37</v>
      </c>
      <c r="AC454" s="171" t="s">
        <v>37</v>
      </c>
    </row>
    <row r="455" ht="11.25" customHeight="1">
      <c r="A455" s="74"/>
      <c r="D455" s="153" t="s">
        <v>1145</v>
      </c>
      <c r="E455" s="154" t="s">
        <v>114</v>
      </c>
      <c r="F455" s="155" t="s">
        <v>1144</v>
      </c>
      <c r="G455" s="154" t="s">
        <v>1133</v>
      </c>
      <c r="H455" s="154" t="s">
        <v>1134</v>
      </c>
      <c r="I455" s="158" t="s">
        <v>145</v>
      </c>
      <c r="J455" s="156"/>
      <c r="K455" s="155"/>
      <c r="L455" s="160">
        <v>2</v>
      </c>
      <c r="M455" s="151"/>
      <c r="N455" s="147">
        <f>IF(("Reference probe"&lt;&gt;"Reference probe"),"N","Y")</f>
      </c>
      <c r="O455" s="171" t="s">
        <v>37</v>
      </c>
      <c r="P455" s="171" t="s">
        <v>37</v>
      </c>
      <c r="Q455" s="171" t="s">
        <v>37</v>
      </c>
      <c r="R455" s="171" t="s">
        <v>37</v>
      </c>
      <c r="S455" s="171" t="s">
        <v>37</v>
      </c>
      <c r="T455" s="171" t="s">
        <v>37</v>
      </c>
      <c r="U455" s="171" t="s">
        <v>37</v>
      </c>
      <c r="V455" s="171" t="s">
        <v>37</v>
      </c>
      <c r="W455" s="171" t="s">
        <v>37</v>
      </c>
      <c r="X455" s="171" t="s">
        <v>37</v>
      </c>
      <c r="Y455" s="171" t="s">
        <v>37</v>
      </c>
      <c r="Z455" s="171" t="s">
        <v>37</v>
      </c>
      <c r="AA455" s="171" t="s">
        <v>37</v>
      </c>
      <c r="AB455" s="171" t="s">
        <v>37</v>
      </c>
      <c r="AC455" s="171" t="s">
        <v>37</v>
      </c>
    </row>
    <row r="456" ht="11.25" customHeight="1">
      <c r="A456" s="74"/>
      <c r="D456" s="153" t="s">
        <v>1146</v>
      </c>
      <c r="E456" s="154" t="s">
        <v>114</v>
      </c>
      <c r="F456" s="155" t="s">
        <v>1147</v>
      </c>
      <c r="G456" s="154" t="s">
        <v>1133</v>
      </c>
      <c r="H456" s="154" t="s">
        <v>1134</v>
      </c>
      <c r="I456" s="158" t="s">
        <v>148</v>
      </c>
      <c r="J456" s="156"/>
      <c r="K456" s="155"/>
      <c r="L456" s="160">
        <v>2</v>
      </c>
      <c r="M456" s="151" t="s">
        <v>200</v>
      </c>
      <c r="N456" s="147">
        <f>IF(("Default"&lt;&gt;"Reference probe"),"N","Y")</f>
      </c>
      <c r="O456" s="171" t="s">
        <v>37</v>
      </c>
      <c r="P456" s="171" t="s">
        <v>37</v>
      </c>
      <c r="Q456" s="171" t="s">
        <v>37</v>
      </c>
      <c r="R456" s="171" t="s">
        <v>37</v>
      </c>
      <c r="S456" s="171" t="s">
        <v>37</v>
      </c>
      <c r="T456" s="171" t="s">
        <v>37</v>
      </c>
      <c r="U456" s="171" t="s">
        <v>37</v>
      </c>
      <c r="V456" s="171" t="s">
        <v>37</v>
      </c>
      <c r="W456" s="171" t="s">
        <v>37</v>
      </c>
      <c r="X456" s="171" t="s">
        <v>37</v>
      </c>
      <c r="Y456" s="171" t="s">
        <v>37</v>
      </c>
      <c r="Z456" s="171" t="s">
        <v>37</v>
      </c>
      <c r="AA456" s="171" t="s">
        <v>37</v>
      </c>
      <c r="AB456" s="171" t="s">
        <v>37</v>
      </c>
      <c r="AC456" s="171" t="s">
        <v>37</v>
      </c>
    </row>
    <row r="457" ht="11.25" customHeight="1">
      <c r="A457" s="74"/>
      <c r="D457" s="153" t="s">
        <v>1148</v>
      </c>
      <c r="E457" s="154" t="s">
        <v>114</v>
      </c>
      <c r="F457" s="155" t="s">
        <v>1147</v>
      </c>
      <c r="G457" s="154" t="s">
        <v>1133</v>
      </c>
      <c r="H457" s="154" t="s">
        <v>1134</v>
      </c>
      <c r="I457" s="158" t="s">
        <v>151</v>
      </c>
      <c r="J457" s="156"/>
      <c r="K457" s="155"/>
      <c r="L457" s="160">
        <v>2</v>
      </c>
      <c r="M457" s="151"/>
      <c r="N457" s="147">
        <f>IF(("Reference probe"&lt;&gt;"Reference probe"),"N","Y")</f>
      </c>
      <c r="O457" s="171" t="s">
        <v>37</v>
      </c>
      <c r="P457" s="171" t="s">
        <v>37</v>
      </c>
      <c r="Q457" s="171" t="s">
        <v>37</v>
      </c>
      <c r="R457" s="171" t="s">
        <v>37</v>
      </c>
      <c r="S457" s="171" t="s">
        <v>37</v>
      </c>
      <c r="T457" s="171" t="s">
        <v>37</v>
      </c>
      <c r="U457" s="171" t="s">
        <v>37</v>
      </c>
      <c r="V457" s="171" t="s">
        <v>37</v>
      </c>
      <c r="W457" s="171" t="s">
        <v>37</v>
      </c>
      <c r="X457" s="171" t="s">
        <v>37</v>
      </c>
      <c r="Y457" s="171" t="s">
        <v>37</v>
      </c>
      <c r="Z457" s="171" t="s">
        <v>37</v>
      </c>
      <c r="AA457" s="171" t="s">
        <v>37</v>
      </c>
      <c r="AB457" s="171" t="s">
        <v>37</v>
      </c>
      <c r="AC457" s="171" t="s">
        <v>37</v>
      </c>
    </row>
    <row r="458" ht="11.25" customHeight="1">
      <c r="A458" s="74"/>
      <c r="D458" s="153" t="s">
        <v>1149</v>
      </c>
      <c r="E458" s="154" t="s">
        <v>114</v>
      </c>
      <c r="F458" s="155" t="s">
        <v>1150</v>
      </c>
      <c r="G458" s="154" t="s">
        <v>1133</v>
      </c>
      <c r="H458" s="154" t="s">
        <v>1134</v>
      </c>
      <c r="I458" s="158" t="s">
        <v>202</v>
      </c>
      <c r="J458" s="156"/>
      <c r="K458" s="155"/>
      <c r="L458" s="160">
        <v>2</v>
      </c>
      <c r="M458" s="151"/>
      <c r="N458" s="147">
        <f>IF(("Default"&lt;&gt;"Reference probe"),"N","Y")</f>
      </c>
      <c r="O458" s="171" t="s">
        <v>37</v>
      </c>
      <c r="P458" s="171" t="s">
        <v>37</v>
      </c>
      <c r="Q458" s="171" t="s">
        <v>37</v>
      </c>
      <c r="R458" s="171" t="s">
        <v>37</v>
      </c>
      <c r="S458" s="171" t="s">
        <v>37</v>
      </c>
      <c r="T458" s="171" t="s">
        <v>37</v>
      </c>
      <c r="U458" s="171" t="s">
        <v>37</v>
      </c>
      <c r="V458" s="171" t="s">
        <v>37</v>
      </c>
      <c r="W458" s="171" t="s">
        <v>37</v>
      </c>
      <c r="X458" s="171" t="s">
        <v>37</v>
      </c>
      <c r="Y458" s="171" t="s">
        <v>37</v>
      </c>
      <c r="Z458" s="171" t="s">
        <v>37</v>
      </c>
      <c r="AA458" s="171" t="s">
        <v>37</v>
      </c>
      <c r="AB458" s="171" t="s">
        <v>37</v>
      </c>
      <c r="AC458" s="171" t="s">
        <v>37</v>
      </c>
    </row>
    <row r="459" ht="11.25" customHeight="1">
      <c r="A459" s="74"/>
      <c r="D459" s="153" t="s">
        <v>1151</v>
      </c>
      <c r="E459" s="154" t="s">
        <v>114</v>
      </c>
      <c r="F459" s="155" t="s">
        <v>1152</v>
      </c>
      <c r="G459" s="154" t="s">
        <v>1153</v>
      </c>
      <c r="H459" s="154" t="s">
        <v>1154</v>
      </c>
      <c r="I459" s="158" t="s">
        <v>769</v>
      </c>
      <c r="J459" s="156"/>
      <c r="K459" s="155" t="s">
        <v>659</v>
      </c>
      <c r="L459" s="160">
        <v>2</v>
      </c>
      <c r="M459" s="151"/>
      <c r="N459" s="147">
        <f>IF(("Default"&lt;&gt;"Reference probe"),"N","Y")</f>
      </c>
      <c r="O459" s="171" t="s">
        <v>37</v>
      </c>
      <c r="P459" s="171" t="s">
        <v>37</v>
      </c>
      <c r="Q459" s="171" t="s">
        <v>37</v>
      </c>
      <c r="R459" s="171" t="s">
        <v>37</v>
      </c>
      <c r="S459" s="171" t="s">
        <v>37</v>
      </c>
      <c r="T459" s="171" t="s">
        <v>37</v>
      </c>
      <c r="U459" s="171" t="s">
        <v>37</v>
      </c>
      <c r="V459" s="171" t="s">
        <v>37</v>
      </c>
      <c r="W459" s="171" t="s">
        <v>37</v>
      </c>
      <c r="X459" s="171" t="s">
        <v>37</v>
      </c>
      <c r="Y459" s="171" t="s">
        <v>37</v>
      </c>
      <c r="Z459" s="171" t="s">
        <v>37</v>
      </c>
      <c r="AA459" s="171" t="s">
        <v>37</v>
      </c>
      <c r="AB459" s="171" t="s">
        <v>37</v>
      </c>
      <c r="AC459" s="171" t="s">
        <v>37</v>
      </c>
    </row>
    <row r="460" ht="11.25" customHeight="1">
      <c r="A460" s="74"/>
      <c r="D460" s="153" t="s">
        <v>1155</v>
      </c>
      <c r="E460" s="154" t="s">
        <v>114</v>
      </c>
      <c r="F460" s="155" t="s">
        <v>1156</v>
      </c>
      <c r="G460" s="154" t="s">
        <v>1153</v>
      </c>
      <c r="H460" s="154" t="s">
        <v>1154</v>
      </c>
      <c r="I460" s="158" t="s">
        <v>769</v>
      </c>
      <c r="J460" s="156"/>
      <c r="K460" s="155"/>
      <c r="L460" s="160">
        <v>2</v>
      </c>
      <c r="M460" s="151"/>
      <c r="N460" s="147">
        <f>IF(("Default"&lt;&gt;"Reference probe"),"N","Y")</f>
      </c>
      <c r="O460" s="171" t="s">
        <v>37</v>
      </c>
      <c r="P460" s="171" t="s">
        <v>37</v>
      </c>
      <c r="Q460" s="171" t="s">
        <v>37</v>
      </c>
      <c r="R460" s="171" t="s">
        <v>37</v>
      </c>
      <c r="S460" s="171" t="s">
        <v>37</v>
      </c>
      <c r="T460" s="171" t="s">
        <v>37</v>
      </c>
      <c r="U460" s="171" t="s">
        <v>37</v>
      </c>
      <c r="V460" s="171" t="s">
        <v>37</v>
      </c>
      <c r="W460" s="171" t="s">
        <v>37</v>
      </c>
      <c r="X460" s="171" t="s">
        <v>37</v>
      </c>
      <c r="Y460" s="171" t="s">
        <v>37</v>
      </c>
      <c r="Z460" s="171" t="s">
        <v>37</v>
      </c>
      <c r="AA460" s="171" t="s">
        <v>37</v>
      </c>
      <c r="AB460" s="171" t="s">
        <v>37</v>
      </c>
      <c r="AC460" s="171" t="s">
        <v>37</v>
      </c>
    </row>
    <row r="461" ht="11.25" customHeight="1">
      <c r="A461" s="74"/>
      <c r="D461" s="153" t="s">
        <v>1157</v>
      </c>
      <c r="E461" s="154" t="s">
        <v>114</v>
      </c>
      <c r="F461" s="155" t="s">
        <v>1156</v>
      </c>
      <c r="G461" s="154" t="s">
        <v>1153</v>
      </c>
      <c r="H461" s="154" t="s">
        <v>1154</v>
      </c>
      <c r="I461" s="158" t="s">
        <v>769</v>
      </c>
      <c r="J461" s="156"/>
      <c r="K461" s="155"/>
      <c r="L461" s="160">
        <v>2</v>
      </c>
      <c r="M461" s="151"/>
      <c r="N461" s="147">
        <f>IF(("Reference probe"&lt;&gt;"Reference probe"),"N","Y")</f>
      </c>
      <c r="O461" s="171" t="s">
        <v>37</v>
      </c>
      <c r="P461" s="171" t="s">
        <v>37</v>
      </c>
      <c r="Q461" s="171" t="s">
        <v>37</v>
      </c>
      <c r="R461" s="171" t="s">
        <v>37</v>
      </c>
      <c r="S461" s="171" t="s">
        <v>37</v>
      </c>
      <c r="T461" s="171" t="s">
        <v>37</v>
      </c>
      <c r="U461" s="171" t="s">
        <v>37</v>
      </c>
      <c r="V461" s="171" t="s">
        <v>37</v>
      </c>
      <c r="W461" s="171" t="s">
        <v>37</v>
      </c>
      <c r="X461" s="171" t="s">
        <v>37</v>
      </c>
      <c r="Y461" s="171" t="s">
        <v>37</v>
      </c>
      <c r="Z461" s="171" t="s">
        <v>37</v>
      </c>
      <c r="AA461" s="171" t="s">
        <v>37</v>
      </c>
      <c r="AB461" s="171" t="s">
        <v>37</v>
      </c>
      <c r="AC461" s="171" t="s">
        <v>37</v>
      </c>
    </row>
    <row r="462" ht="11.25" customHeight="1">
      <c r="A462" s="74"/>
      <c r="D462" s="153" t="s">
        <v>1158</v>
      </c>
      <c r="E462" s="154" t="s">
        <v>114</v>
      </c>
      <c r="F462" s="155" t="s">
        <v>1159</v>
      </c>
      <c r="G462" s="154" t="s">
        <v>1153</v>
      </c>
      <c r="H462" s="154" t="s">
        <v>1154</v>
      </c>
      <c r="I462" s="158" t="s">
        <v>766</v>
      </c>
      <c r="J462" s="156"/>
      <c r="K462" s="155"/>
      <c r="L462" s="160">
        <v>2</v>
      </c>
      <c r="M462" s="151"/>
      <c r="N462" s="147">
        <f>IF(("Default"&lt;&gt;"Reference probe"),"N","Y")</f>
      </c>
      <c r="O462" s="171" t="s">
        <v>37</v>
      </c>
      <c r="P462" s="171" t="s">
        <v>37</v>
      </c>
      <c r="Q462" s="171" t="s">
        <v>37</v>
      </c>
      <c r="R462" s="171" t="s">
        <v>37</v>
      </c>
      <c r="S462" s="171" t="s">
        <v>37</v>
      </c>
      <c r="T462" s="171" t="s">
        <v>37</v>
      </c>
      <c r="U462" s="171" t="s">
        <v>37</v>
      </c>
      <c r="V462" s="171" t="s">
        <v>37</v>
      </c>
      <c r="W462" s="171" t="s">
        <v>37</v>
      </c>
      <c r="X462" s="171" t="s">
        <v>37</v>
      </c>
      <c r="Y462" s="171" t="s">
        <v>37</v>
      </c>
      <c r="Z462" s="171" t="s">
        <v>37</v>
      </c>
      <c r="AA462" s="171" t="s">
        <v>37</v>
      </c>
      <c r="AB462" s="171" t="s">
        <v>37</v>
      </c>
      <c r="AC462" s="171" t="s">
        <v>37</v>
      </c>
    </row>
    <row r="463" ht="11.25" customHeight="1">
      <c r="A463" s="74"/>
      <c r="D463" s="153" t="s">
        <v>1160</v>
      </c>
      <c r="E463" s="154" t="s">
        <v>114</v>
      </c>
      <c r="F463" s="155" t="s">
        <v>1161</v>
      </c>
      <c r="G463" s="154" t="s">
        <v>1153</v>
      </c>
      <c r="H463" s="154" t="s">
        <v>1154</v>
      </c>
      <c r="I463" s="158" t="s">
        <v>764</v>
      </c>
      <c r="J463" s="156"/>
      <c r="K463" s="155"/>
      <c r="L463" s="160">
        <v>2</v>
      </c>
      <c r="M463" s="151"/>
      <c r="N463" s="147">
        <f>IF(("Reference probe"&lt;&gt;"Reference probe"),"N","Y")</f>
      </c>
      <c r="O463" s="171" t="s">
        <v>37</v>
      </c>
      <c r="P463" s="171" t="s">
        <v>37</v>
      </c>
      <c r="Q463" s="171" t="s">
        <v>37</v>
      </c>
      <c r="R463" s="171" t="s">
        <v>37</v>
      </c>
      <c r="S463" s="171" t="s">
        <v>37</v>
      </c>
      <c r="T463" s="171" t="s">
        <v>37</v>
      </c>
      <c r="U463" s="171" t="s">
        <v>37</v>
      </c>
      <c r="V463" s="171" t="s">
        <v>37</v>
      </c>
      <c r="W463" s="171" t="s">
        <v>37</v>
      </c>
      <c r="X463" s="171" t="s">
        <v>37</v>
      </c>
      <c r="Y463" s="171" t="s">
        <v>37</v>
      </c>
      <c r="Z463" s="171" t="s">
        <v>37</v>
      </c>
      <c r="AA463" s="171" t="s">
        <v>37</v>
      </c>
      <c r="AB463" s="171" t="s">
        <v>37</v>
      </c>
      <c r="AC463" s="171" t="s">
        <v>37</v>
      </c>
    </row>
    <row r="464" ht="11.25" customHeight="1">
      <c r="A464" s="74"/>
      <c r="D464" s="153" t="s">
        <v>1162</v>
      </c>
      <c r="E464" s="154" t="s">
        <v>114</v>
      </c>
      <c r="F464" s="155" t="s">
        <v>1161</v>
      </c>
      <c r="G464" s="154" t="s">
        <v>1153</v>
      </c>
      <c r="H464" s="154" t="s">
        <v>1154</v>
      </c>
      <c r="I464" s="158" t="s">
        <v>1163</v>
      </c>
      <c r="J464" s="156"/>
      <c r="K464" s="155" t="s">
        <v>1164</v>
      </c>
      <c r="L464" s="160">
        <v>2</v>
      </c>
      <c r="M464" s="151"/>
      <c r="N464" s="147">
        <f>IF(("Default"&lt;&gt;"Reference probe"),"N","Y")</f>
      </c>
      <c r="O464" s="171" t="s">
        <v>37</v>
      </c>
      <c r="P464" s="171" t="s">
        <v>37</v>
      </c>
      <c r="Q464" s="171" t="s">
        <v>37</v>
      </c>
      <c r="R464" s="171" t="s">
        <v>37</v>
      </c>
      <c r="S464" s="171" t="s">
        <v>37</v>
      </c>
      <c r="T464" s="171" t="s">
        <v>37</v>
      </c>
      <c r="U464" s="171" t="s">
        <v>37</v>
      </c>
      <c r="V464" s="171" t="s">
        <v>37</v>
      </c>
      <c r="W464" s="171" t="s">
        <v>37</v>
      </c>
      <c r="X464" s="171" t="s">
        <v>37</v>
      </c>
      <c r="Y464" s="171" t="s">
        <v>37</v>
      </c>
      <c r="Z464" s="171" t="s">
        <v>37</v>
      </c>
      <c r="AA464" s="171" t="s">
        <v>37</v>
      </c>
      <c r="AB464" s="171" t="s">
        <v>37</v>
      </c>
      <c r="AC464" s="171" t="s">
        <v>37</v>
      </c>
    </row>
    <row r="465" ht="11.25" customHeight="1">
      <c r="A465" s="74"/>
      <c r="D465" s="153" t="s">
        <v>1165</v>
      </c>
      <c r="E465" s="154" t="s">
        <v>114</v>
      </c>
      <c r="F465" s="155" t="s">
        <v>1166</v>
      </c>
      <c r="G465" s="154" t="s">
        <v>1153</v>
      </c>
      <c r="H465" s="154" t="s">
        <v>1154</v>
      </c>
      <c r="I465" s="158" t="s">
        <v>761</v>
      </c>
      <c r="J465" s="156"/>
      <c r="K465" s="155"/>
      <c r="L465" s="160">
        <v>2</v>
      </c>
      <c r="M465" s="151"/>
      <c r="N465" s="147">
        <f>IF(("Default"&lt;&gt;"Reference probe"),"N","Y")</f>
      </c>
      <c r="O465" s="171" t="s">
        <v>37</v>
      </c>
      <c r="P465" s="171" t="s">
        <v>37</v>
      </c>
      <c r="Q465" s="171" t="s">
        <v>37</v>
      </c>
      <c r="R465" s="171" t="s">
        <v>37</v>
      </c>
      <c r="S465" s="171" t="s">
        <v>37</v>
      </c>
      <c r="T465" s="171" t="s">
        <v>37</v>
      </c>
      <c r="U465" s="171" t="s">
        <v>37</v>
      </c>
      <c r="V465" s="171" t="s">
        <v>37</v>
      </c>
      <c r="W465" s="171" t="s">
        <v>37</v>
      </c>
      <c r="X465" s="171" t="s">
        <v>37</v>
      </c>
      <c r="Y465" s="171" t="s">
        <v>37</v>
      </c>
      <c r="Z465" s="171" t="s">
        <v>37</v>
      </c>
      <c r="AA465" s="171" t="s">
        <v>37</v>
      </c>
      <c r="AB465" s="171" t="s">
        <v>37</v>
      </c>
      <c r="AC465" s="171" t="s">
        <v>37</v>
      </c>
    </row>
    <row r="466" ht="11.25" customHeight="1">
      <c r="A466" s="74"/>
      <c r="D466" s="153" t="s">
        <v>1167</v>
      </c>
      <c r="E466" s="154" t="s">
        <v>114</v>
      </c>
      <c r="F466" s="155" t="s">
        <v>1168</v>
      </c>
      <c r="G466" s="154" t="s">
        <v>1153</v>
      </c>
      <c r="H466" s="154" t="s">
        <v>1154</v>
      </c>
      <c r="I466" s="158" t="s">
        <v>373</v>
      </c>
      <c r="J466" s="156"/>
      <c r="K466" s="155"/>
      <c r="L466" s="160">
        <v>2</v>
      </c>
      <c r="M466" s="151" t="s">
        <v>200</v>
      </c>
      <c r="N466" s="147">
        <f>IF(("Default"&lt;&gt;"Reference probe"),"N","Y")</f>
      </c>
      <c r="O466" s="171" t="s">
        <v>37</v>
      </c>
      <c r="P466" s="171" t="s">
        <v>37</v>
      </c>
      <c r="Q466" s="171" t="s">
        <v>37</v>
      </c>
      <c r="R466" s="171" t="s">
        <v>37</v>
      </c>
      <c r="S466" s="171" t="s">
        <v>37</v>
      </c>
      <c r="T466" s="171" t="s">
        <v>37</v>
      </c>
      <c r="U466" s="171" t="s">
        <v>37</v>
      </c>
      <c r="V466" s="171" t="s">
        <v>37</v>
      </c>
      <c r="W466" s="171" t="s">
        <v>37</v>
      </c>
      <c r="X466" s="171" t="s">
        <v>37</v>
      </c>
      <c r="Y466" s="171" t="s">
        <v>37</v>
      </c>
      <c r="Z466" s="171" t="s">
        <v>37</v>
      </c>
      <c r="AA466" s="171" t="s">
        <v>37</v>
      </c>
      <c r="AB466" s="171" t="s">
        <v>37</v>
      </c>
      <c r="AC466" s="171" t="s">
        <v>37</v>
      </c>
    </row>
    <row r="467" ht="11.25" customHeight="1">
      <c r="A467" s="74"/>
      <c r="D467" s="153" t="s">
        <v>1169</v>
      </c>
      <c r="E467" s="154" t="s">
        <v>114</v>
      </c>
      <c r="F467" s="155" t="s">
        <v>1168</v>
      </c>
      <c r="G467" s="154" t="s">
        <v>1153</v>
      </c>
      <c r="H467" s="154" t="s">
        <v>1154</v>
      </c>
      <c r="I467" s="158" t="s">
        <v>373</v>
      </c>
      <c r="J467" s="156"/>
      <c r="K467" s="155" t="s">
        <v>1170</v>
      </c>
      <c r="L467" s="160">
        <v>2</v>
      </c>
      <c r="M467" s="151"/>
      <c r="N467" s="147">
        <f>IF(("Default"&lt;&gt;"Reference probe"),"N","Y")</f>
      </c>
      <c r="O467" s="171" t="s">
        <v>37</v>
      </c>
      <c r="P467" s="171" t="s">
        <v>37</v>
      </c>
      <c r="Q467" s="171" t="s">
        <v>37</v>
      </c>
      <c r="R467" s="171" t="s">
        <v>37</v>
      </c>
      <c r="S467" s="171" t="s">
        <v>37</v>
      </c>
      <c r="T467" s="171" t="s">
        <v>37</v>
      </c>
      <c r="U467" s="171" t="s">
        <v>37</v>
      </c>
      <c r="V467" s="171" t="s">
        <v>37</v>
      </c>
      <c r="W467" s="171" t="s">
        <v>37</v>
      </c>
      <c r="X467" s="171" t="s">
        <v>37</v>
      </c>
      <c r="Y467" s="171" t="s">
        <v>37</v>
      </c>
      <c r="Z467" s="171" t="s">
        <v>37</v>
      </c>
      <c r="AA467" s="171" t="s">
        <v>37</v>
      </c>
      <c r="AB467" s="171" t="s">
        <v>37</v>
      </c>
      <c r="AC467" s="171" t="s">
        <v>37</v>
      </c>
    </row>
    <row r="468" ht="11.25" customHeight="1">
      <c r="A468" s="74"/>
      <c r="D468" s="153" t="s">
        <v>1171</v>
      </c>
      <c r="E468" s="154" t="s">
        <v>114</v>
      </c>
      <c r="F468" s="155" t="s">
        <v>1172</v>
      </c>
      <c r="G468" s="154" t="s">
        <v>1153</v>
      </c>
      <c r="H468" s="154" t="s">
        <v>1154</v>
      </c>
      <c r="I468" s="158" t="s">
        <v>370</v>
      </c>
      <c r="J468" s="156"/>
      <c r="K468" s="155"/>
      <c r="L468" s="160">
        <v>2</v>
      </c>
      <c r="M468" s="151"/>
      <c r="N468" s="147">
        <f>IF(("Default"&lt;&gt;"Reference probe"),"N","Y")</f>
      </c>
      <c r="O468" s="171" t="s">
        <v>37</v>
      </c>
      <c r="P468" s="171" t="s">
        <v>37</v>
      </c>
      <c r="Q468" s="171" t="s">
        <v>37</v>
      </c>
      <c r="R468" s="171" t="s">
        <v>37</v>
      </c>
      <c r="S468" s="171" t="s">
        <v>37</v>
      </c>
      <c r="T468" s="171" t="s">
        <v>37</v>
      </c>
      <c r="U468" s="171" t="s">
        <v>37</v>
      </c>
      <c r="V468" s="171" t="s">
        <v>37</v>
      </c>
      <c r="W468" s="171" t="s">
        <v>37</v>
      </c>
      <c r="X468" s="171" t="s">
        <v>37</v>
      </c>
      <c r="Y468" s="171" t="s">
        <v>37</v>
      </c>
      <c r="Z468" s="171" t="s">
        <v>37</v>
      </c>
      <c r="AA468" s="171" t="s">
        <v>37</v>
      </c>
      <c r="AB468" s="171" t="s">
        <v>37</v>
      </c>
      <c r="AC468" s="171" t="s">
        <v>37</v>
      </c>
    </row>
    <row r="469" ht="11.25" customHeight="1">
      <c r="A469" s="74"/>
      <c r="D469" s="153" t="s">
        <v>1173</v>
      </c>
      <c r="E469" s="154" t="s">
        <v>114</v>
      </c>
      <c r="F469" s="155" t="s">
        <v>1174</v>
      </c>
      <c r="G469" s="154" t="s">
        <v>1153</v>
      </c>
      <c r="H469" s="154" t="s">
        <v>1154</v>
      </c>
      <c r="I469" s="158" t="s">
        <v>368</v>
      </c>
      <c r="J469" s="156"/>
      <c r="K469" s="155"/>
      <c r="L469" s="160">
        <v>2</v>
      </c>
      <c r="M469" s="151"/>
      <c r="N469" s="147">
        <f>IF(("Default"&lt;&gt;"Reference probe"),"N","Y")</f>
      </c>
      <c r="O469" s="171" t="s">
        <v>37</v>
      </c>
      <c r="P469" s="171" t="s">
        <v>37</v>
      </c>
      <c r="Q469" s="171" t="s">
        <v>37</v>
      </c>
      <c r="R469" s="171" t="s">
        <v>37</v>
      </c>
      <c r="S469" s="171" t="s">
        <v>37</v>
      </c>
      <c r="T469" s="171" t="s">
        <v>37</v>
      </c>
      <c r="U469" s="171" t="s">
        <v>37</v>
      </c>
      <c r="V469" s="171" t="s">
        <v>37</v>
      </c>
      <c r="W469" s="171" t="s">
        <v>37</v>
      </c>
      <c r="X469" s="171" t="s">
        <v>37</v>
      </c>
      <c r="Y469" s="171" t="s">
        <v>37</v>
      </c>
      <c r="Z469" s="171" t="s">
        <v>37</v>
      </c>
      <c r="AA469" s="171" t="s">
        <v>37</v>
      </c>
      <c r="AB469" s="171" t="s">
        <v>37</v>
      </c>
      <c r="AC469" s="171" t="s">
        <v>37</v>
      </c>
    </row>
    <row r="470" ht="11.25" customHeight="1">
      <c r="A470" s="74"/>
      <c r="D470" s="153" t="s">
        <v>1175</v>
      </c>
      <c r="E470" s="154" t="s">
        <v>114</v>
      </c>
      <c r="F470" s="155" t="s">
        <v>1176</v>
      </c>
      <c r="G470" s="154" t="s">
        <v>1153</v>
      </c>
      <c r="H470" s="154" t="s">
        <v>1154</v>
      </c>
      <c r="I470" s="158" t="s">
        <v>118</v>
      </c>
      <c r="J470" s="156"/>
      <c r="K470" s="155" t="s">
        <v>1177</v>
      </c>
      <c r="L470" s="160">
        <v>2</v>
      </c>
      <c r="M470" s="151"/>
      <c r="N470" s="147">
        <f>IF(("Default"&lt;&gt;"Reference probe"),"N","Y")</f>
      </c>
      <c r="O470" s="171" t="s">
        <v>37</v>
      </c>
      <c r="P470" s="171" t="s">
        <v>37</v>
      </c>
      <c r="Q470" s="171" t="s">
        <v>37</v>
      </c>
      <c r="R470" s="171" t="s">
        <v>37</v>
      </c>
      <c r="S470" s="171" t="s">
        <v>37</v>
      </c>
      <c r="T470" s="171" t="s">
        <v>37</v>
      </c>
      <c r="U470" s="171" t="s">
        <v>37</v>
      </c>
      <c r="V470" s="171" t="s">
        <v>37</v>
      </c>
      <c r="W470" s="171" t="s">
        <v>37</v>
      </c>
      <c r="X470" s="171" t="s">
        <v>37</v>
      </c>
      <c r="Y470" s="171" t="s">
        <v>37</v>
      </c>
      <c r="Z470" s="171" t="s">
        <v>37</v>
      </c>
      <c r="AA470" s="171" t="s">
        <v>37</v>
      </c>
      <c r="AB470" s="171" t="s">
        <v>37</v>
      </c>
      <c r="AC470" s="171" t="s">
        <v>37</v>
      </c>
    </row>
    <row r="471" ht="11.25" customHeight="1">
      <c r="A471" s="74"/>
      <c r="D471" s="153" t="s">
        <v>1178</v>
      </c>
      <c r="E471" s="154" t="s">
        <v>114</v>
      </c>
      <c r="F471" s="155" t="s">
        <v>1176</v>
      </c>
      <c r="G471" s="154" t="s">
        <v>1153</v>
      </c>
      <c r="H471" s="154" t="s">
        <v>1154</v>
      </c>
      <c r="I471" s="158" t="s">
        <v>118</v>
      </c>
      <c r="J471" s="156"/>
      <c r="K471" s="155"/>
      <c r="L471" s="160">
        <v>2</v>
      </c>
      <c r="M471" s="151"/>
      <c r="N471" s="147">
        <f>IF(("Default"&lt;&gt;"Reference probe"),"N","Y")</f>
      </c>
      <c r="O471" s="171" t="s">
        <v>37</v>
      </c>
      <c r="P471" s="171" t="s">
        <v>37</v>
      </c>
      <c r="Q471" s="171" t="s">
        <v>37</v>
      </c>
      <c r="R471" s="171" t="s">
        <v>37</v>
      </c>
      <c r="S471" s="171" t="s">
        <v>37</v>
      </c>
      <c r="T471" s="171" t="s">
        <v>37</v>
      </c>
      <c r="U471" s="171" t="s">
        <v>37</v>
      </c>
      <c r="V471" s="171" t="s">
        <v>37</v>
      </c>
      <c r="W471" s="171" t="s">
        <v>37</v>
      </c>
      <c r="X471" s="171" t="s">
        <v>37</v>
      </c>
      <c r="Y471" s="171" t="s">
        <v>37</v>
      </c>
      <c r="Z471" s="171" t="s">
        <v>37</v>
      </c>
      <c r="AA471" s="171" t="s">
        <v>37</v>
      </c>
      <c r="AB471" s="171" t="s">
        <v>37</v>
      </c>
      <c r="AC471" s="171" t="s">
        <v>37</v>
      </c>
    </row>
    <row r="472" ht="11.25" customHeight="1">
      <c r="A472" s="74"/>
      <c r="D472" s="153" t="s">
        <v>1179</v>
      </c>
      <c r="E472" s="154" t="s">
        <v>114</v>
      </c>
      <c r="F472" s="155" t="s">
        <v>1180</v>
      </c>
      <c r="G472" s="154" t="s">
        <v>1153</v>
      </c>
      <c r="H472" s="154" t="s">
        <v>1154</v>
      </c>
      <c r="I472" s="158" t="s">
        <v>121</v>
      </c>
      <c r="J472" s="156"/>
      <c r="K472" s="155"/>
      <c r="L472" s="160">
        <v>2</v>
      </c>
      <c r="M472" s="151"/>
      <c r="N472" s="147">
        <f>IF(("Reference probe"&lt;&gt;"Reference probe"),"N","Y")</f>
      </c>
      <c r="O472" s="171" t="s">
        <v>37</v>
      </c>
      <c r="P472" s="171" t="s">
        <v>37</v>
      </c>
      <c r="Q472" s="171" t="s">
        <v>37</v>
      </c>
      <c r="R472" s="171" t="s">
        <v>37</v>
      </c>
      <c r="S472" s="171" t="s">
        <v>37</v>
      </c>
      <c r="T472" s="171" t="s">
        <v>37</v>
      </c>
      <c r="U472" s="171" t="s">
        <v>37</v>
      </c>
      <c r="V472" s="171" t="s">
        <v>37</v>
      </c>
      <c r="W472" s="171" t="s">
        <v>37</v>
      </c>
      <c r="X472" s="171" t="s">
        <v>37</v>
      </c>
      <c r="Y472" s="171" t="s">
        <v>37</v>
      </c>
      <c r="Z472" s="171" t="s">
        <v>37</v>
      </c>
      <c r="AA472" s="171" t="s">
        <v>37</v>
      </c>
      <c r="AB472" s="171" t="s">
        <v>37</v>
      </c>
      <c r="AC472" s="171" t="s">
        <v>37</v>
      </c>
    </row>
    <row r="473" ht="11.25" customHeight="1">
      <c r="A473" s="74"/>
      <c r="D473" s="153" t="s">
        <v>1181</v>
      </c>
      <c r="E473" s="154" t="s">
        <v>114</v>
      </c>
      <c r="F473" s="155" t="s">
        <v>1180</v>
      </c>
      <c r="G473" s="154" t="s">
        <v>1153</v>
      </c>
      <c r="H473" s="154" t="s">
        <v>1154</v>
      </c>
      <c r="I473" s="158" t="s">
        <v>121</v>
      </c>
      <c r="J473" s="156"/>
      <c r="K473" s="155"/>
      <c r="L473" s="160">
        <v>2</v>
      </c>
      <c r="M473" s="151"/>
      <c r="N473" s="147">
        <f>IF(("Reference probe"&lt;&gt;"Reference probe"),"N","Y")</f>
      </c>
      <c r="O473" s="171" t="s">
        <v>37</v>
      </c>
      <c r="P473" s="171" t="s">
        <v>37</v>
      </c>
      <c r="Q473" s="171" t="s">
        <v>37</v>
      </c>
      <c r="R473" s="171" t="s">
        <v>37</v>
      </c>
      <c r="S473" s="171" t="s">
        <v>37</v>
      </c>
      <c r="T473" s="171" t="s">
        <v>37</v>
      </c>
      <c r="U473" s="171" t="s">
        <v>37</v>
      </c>
      <c r="V473" s="171" t="s">
        <v>37</v>
      </c>
      <c r="W473" s="171" t="s">
        <v>37</v>
      </c>
      <c r="X473" s="171" t="s">
        <v>37</v>
      </c>
      <c r="Y473" s="171" t="s">
        <v>37</v>
      </c>
      <c r="Z473" s="171" t="s">
        <v>37</v>
      </c>
      <c r="AA473" s="171" t="s">
        <v>37</v>
      </c>
      <c r="AB473" s="171" t="s">
        <v>37</v>
      </c>
      <c r="AC473" s="171" t="s">
        <v>37</v>
      </c>
    </row>
    <row r="474" ht="11.25" customHeight="1">
      <c r="A474" s="74"/>
      <c r="D474" s="153" t="s">
        <v>1182</v>
      </c>
      <c r="E474" s="154" t="s">
        <v>114</v>
      </c>
      <c r="F474" s="155" t="s">
        <v>1183</v>
      </c>
      <c r="G474" s="154" t="s">
        <v>1153</v>
      </c>
      <c r="H474" s="154" t="s">
        <v>1154</v>
      </c>
      <c r="I474" s="158" t="s">
        <v>123</v>
      </c>
      <c r="J474" s="156"/>
      <c r="K474" s="155"/>
      <c r="L474" s="160">
        <v>2</v>
      </c>
      <c r="M474" s="151"/>
      <c r="N474" s="147">
        <f>IF(("Default"&lt;&gt;"Reference probe"),"N","Y")</f>
      </c>
      <c r="O474" s="171" t="s">
        <v>37</v>
      </c>
      <c r="P474" s="171" t="s">
        <v>37</v>
      </c>
      <c r="Q474" s="171" t="s">
        <v>37</v>
      </c>
      <c r="R474" s="171" t="s">
        <v>37</v>
      </c>
      <c r="S474" s="171" t="s">
        <v>37</v>
      </c>
      <c r="T474" s="171" t="s">
        <v>37</v>
      </c>
      <c r="U474" s="171" t="s">
        <v>37</v>
      </c>
      <c r="V474" s="171" t="s">
        <v>37</v>
      </c>
      <c r="W474" s="171" t="s">
        <v>37</v>
      </c>
      <c r="X474" s="171" t="s">
        <v>37</v>
      </c>
      <c r="Y474" s="171" t="s">
        <v>37</v>
      </c>
      <c r="Z474" s="171" t="s">
        <v>37</v>
      </c>
      <c r="AA474" s="171" t="s">
        <v>37</v>
      </c>
      <c r="AB474" s="171" t="s">
        <v>37</v>
      </c>
      <c r="AC474" s="171" t="s">
        <v>37</v>
      </c>
    </row>
    <row r="475" ht="11.25" customHeight="1">
      <c r="A475" s="74"/>
      <c r="D475" s="153" t="s">
        <v>1184</v>
      </c>
      <c r="E475" s="154" t="s">
        <v>114</v>
      </c>
      <c r="F475" s="155" t="s">
        <v>1185</v>
      </c>
      <c r="G475" s="154" t="s">
        <v>1153</v>
      </c>
      <c r="H475" s="154" t="s">
        <v>1154</v>
      </c>
      <c r="I475" s="158" t="s">
        <v>125</v>
      </c>
      <c r="J475" s="156"/>
      <c r="K475" s="155" t="s">
        <v>1186</v>
      </c>
      <c r="L475" s="160">
        <v>2</v>
      </c>
      <c r="M475" s="151"/>
      <c r="N475" s="147">
        <f>IF(("Default"&lt;&gt;"Reference probe"),"N","Y")</f>
      </c>
      <c r="O475" s="171" t="s">
        <v>37</v>
      </c>
      <c r="P475" s="171" t="s">
        <v>37</v>
      </c>
      <c r="Q475" s="171" t="s">
        <v>37</v>
      </c>
      <c r="R475" s="171" t="s">
        <v>37</v>
      </c>
      <c r="S475" s="171" t="s">
        <v>37</v>
      </c>
      <c r="T475" s="171" t="s">
        <v>37</v>
      </c>
      <c r="U475" s="171" t="s">
        <v>37</v>
      </c>
      <c r="V475" s="171" t="s">
        <v>37</v>
      </c>
      <c r="W475" s="171" t="s">
        <v>37</v>
      </c>
      <c r="X475" s="171" t="s">
        <v>37</v>
      </c>
      <c r="Y475" s="171" t="s">
        <v>37</v>
      </c>
      <c r="Z475" s="171" t="s">
        <v>37</v>
      </c>
      <c r="AA475" s="171" t="s">
        <v>37</v>
      </c>
      <c r="AB475" s="171" t="s">
        <v>37</v>
      </c>
      <c r="AC475" s="171" t="s">
        <v>37</v>
      </c>
    </row>
    <row r="476" ht="11.25" customHeight="1">
      <c r="A476" s="74"/>
      <c r="D476" s="153" t="s">
        <v>1187</v>
      </c>
      <c r="E476" s="154" t="s">
        <v>114</v>
      </c>
      <c r="F476" s="155" t="s">
        <v>1188</v>
      </c>
      <c r="G476" s="154" t="s">
        <v>1153</v>
      </c>
      <c r="H476" s="154" t="s">
        <v>1154</v>
      </c>
      <c r="I476" s="158" t="s">
        <v>125</v>
      </c>
      <c r="J476" s="156"/>
      <c r="K476" s="155"/>
      <c r="L476" s="160">
        <v>2</v>
      </c>
      <c r="M476" s="151"/>
      <c r="N476" s="147">
        <f>IF(("Default"&lt;&gt;"Reference probe"),"N","Y")</f>
      </c>
      <c r="O476" s="171" t="s">
        <v>37</v>
      </c>
      <c r="P476" s="171" t="s">
        <v>37</v>
      </c>
      <c r="Q476" s="171" t="s">
        <v>37</v>
      </c>
      <c r="R476" s="171" t="s">
        <v>37</v>
      </c>
      <c r="S476" s="171" t="s">
        <v>37</v>
      </c>
      <c r="T476" s="171" t="s">
        <v>37</v>
      </c>
      <c r="U476" s="171" t="s">
        <v>37</v>
      </c>
      <c r="V476" s="171" t="s">
        <v>37</v>
      </c>
      <c r="W476" s="171" t="s">
        <v>37</v>
      </c>
      <c r="X476" s="171" t="s">
        <v>37</v>
      </c>
      <c r="Y476" s="171" t="s">
        <v>37</v>
      </c>
      <c r="Z476" s="171" t="s">
        <v>37</v>
      </c>
      <c r="AA476" s="171" t="s">
        <v>37</v>
      </c>
      <c r="AB476" s="171" t="s">
        <v>37</v>
      </c>
      <c r="AC476" s="171" t="s">
        <v>37</v>
      </c>
    </row>
    <row r="477" ht="11.25" customHeight="1">
      <c r="A477" s="74"/>
      <c r="D477" s="153" t="s">
        <v>1189</v>
      </c>
      <c r="E477" s="154" t="s">
        <v>114</v>
      </c>
      <c r="F477" s="155" t="s">
        <v>1190</v>
      </c>
      <c r="G477" s="154" t="s">
        <v>1153</v>
      </c>
      <c r="H477" s="154" t="s">
        <v>1154</v>
      </c>
      <c r="I477" s="158" t="s">
        <v>1191</v>
      </c>
      <c r="J477" s="156"/>
      <c r="K477" s="155" t="s">
        <v>1192</v>
      </c>
      <c r="L477" s="160">
        <v>2</v>
      </c>
      <c r="M477" s="151"/>
      <c r="N477" s="147">
        <f>IF(("Default"&lt;&gt;"Reference probe"),"N","Y")</f>
      </c>
      <c r="O477" s="171" t="s">
        <v>37</v>
      </c>
      <c r="P477" s="171" t="s">
        <v>37</v>
      </c>
      <c r="Q477" s="171" t="s">
        <v>37</v>
      </c>
      <c r="R477" s="171" t="s">
        <v>37</v>
      </c>
      <c r="S477" s="171" t="s">
        <v>37</v>
      </c>
      <c r="T477" s="171" t="s">
        <v>37</v>
      </c>
      <c r="U477" s="171" t="s">
        <v>37</v>
      </c>
      <c r="V477" s="171" t="s">
        <v>37</v>
      </c>
      <c r="W477" s="171" t="s">
        <v>37</v>
      </c>
      <c r="X477" s="171" t="s">
        <v>37</v>
      </c>
      <c r="Y477" s="171" t="s">
        <v>37</v>
      </c>
      <c r="Z477" s="171" t="s">
        <v>37</v>
      </c>
      <c r="AA477" s="171" t="s">
        <v>33</v>
      </c>
      <c r="AB477" s="171" t="s">
        <v>37</v>
      </c>
      <c r="AC477" s="171" t="s">
        <v>37</v>
      </c>
    </row>
    <row r="478" ht="11.25" customHeight="1">
      <c r="A478" s="74"/>
      <c r="D478" s="153" t="s">
        <v>1193</v>
      </c>
      <c r="E478" s="154" t="s">
        <v>114</v>
      </c>
      <c r="F478" s="155" t="s">
        <v>1190</v>
      </c>
      <c r="G478" s="154" t="s">
        <v>1153</v>
      </c>
      <c r="H478" s="154" t="s">
        <v>1154</v>
      </c>
      <c r="I478" s="158" t="s">
        <v>128</v>
      </c>
      <c r="J478" s="156"/>
      <c r="K478" s="155" t="s">
        <v>1194</v>
      </c>
      <c r="L478" s="160">
        <v>2</v>
      </c>
      <c r="M478" s="151"/>
      <c r="N478" s="147">
        <f>IF(("Default"&lt;&gt;"Reference probe"),"N","Y")</f>
      </c>
      <c r="O478" s="171" t="s">
        <v>37</v>
      </c>
      <c r="P478" s="171" t="s">
        <v>37</v>
      </c>
      <c r="Q478" s="171" t="s">
        <v>37</v>
      </c>
      <c r="R478" s="171" t="s">
        <v>37</v>
      </c>
      <c r="S478" s="171" t="s">
        <v>37</v>
      </c>
      <c r="T478" s="171" t="s">
        <v>37</v>
      </c>
      <c r="U478" s="171" t="s">
        <v>37</v>
      </c>
      <c r="V478" s="171" t="s">
        <v>37</v>
      </c>
      <c r="W478" s="171" t="s">
        <v>37</v>
      </c>
      <c r="X478" s="171" t="s">
        <v>37</v>
      </c>
      <c r="Y478" s="171" t="s">
        <v>37</v>
      </c>
      <c r="Z478" s="171" t="s">
        <v>37</v>
      </c>
      <c r="AA478" s="171" t="s">
        <v>33</v>
      </c>
      <c r="AB478" s="171" t="s">
        <v>37</v>
      </c>
      <c r="AC478" s="171" t="s">
        <v>37</v>
      </c>
    </row>
    <row r="479" ht="11.25" customHeight="1">
      <c r="A479" s="74"/>
      <c r="D479" s="153" t="s">
        <v>1195</v>
      </c>
      <c r="E479" s="154" t="s">
        <v>114</v>
      </c>
      <c r="F479" s="155" t="s">
        <v>1190</v>
      </c>
      <c r="G479" s="154" t="s">
        <v>1153</v>
      </c>
      <c r="H479" s="154" t="s">
        <v>1154</v>
      </c>
      <c r="I479" s="158" t="s">
        <v>128</v>
      </c>
      <c r="J479" s="156"/>
      <c r="K479" s="155" t="s">
        <v>1194</v>
      </c>
      <c r="L479" s="160">
        <v>2</v>
      </c>
      <c r="M479" s="151"/>
      <c r="N479" s="147">
        <f>IF(("Reference probe"&lt;&gt;"Reference probe"),"N","Y")</f>
      </c>
      <c r="O479" s="171" t="s">
        <v>37</v>
      </c>
      <c r="P479" s="171" t="s">
        <v>37</v>
      </c>
      <c r="Q479" s="171" t="s">
        <v>37</v>
      </c>
      <c r="R479" s="171" t="s">
        <v>37</v>
      </c>
      <c r="S479" s="171" t="s">
        <v>37</v>
      </c>
      <c r="T479" s="171" t="s">
        <v>37</v>
      </c>
      <c r="U479" s="171" t="s">
        <v>37</v>
      </c>
      <c r="V479" s="171" t="s">
        <v>37</v>
      </c>
      <c r="W479" s="171" t="s">
        <v>37</v>
      </c>
      <c r="X479" s="171" t="s">
        <v>37</v>
      </c>
      <c r="Y479" s="171" t="s">
        <v>37</v>
      </c>
      <c r="Z479" s="171" t="s">
        <v>37</v>
      </c>
      <c r="AA479" s="171" t="s">
        <v>33</v>
      </c>
      <c r="AB479" s="171" t="s">
        <v>37</v>
      </c>
      <c r="AC479" s="171" t="s">
        <v>37</v>
      </c>
    </row>
    <row r="480" ht="11.25" customHeight="1">
      <c r="A480" s="74"/>
      <c r="D480" s="153" t="s">
        <v>1196</v>
      </c>
      <c r="E480" s="154" t="s">
        <v>114</v>
      </c>
      <c r="F480" s="155" t="s">
        <v>1197</v>
      </c>
      <c r="G480" s="154" t="s">
        <v>1153</v>
      </c>
      <c r="H480" s="154" t="s">
        <v>1154</v>
      </c>
      <c r="I480" s="158" t="s">
        <v>131</v>
      </c>
      <c r="J480" s="156"/>
      <c r="K480" s="155"/>
      <c r="L480" s="160">
        <v>2</v>
      </c>
      <c r="M480" s="151"/>
      <c r="N480" s="147">
        <f>IF(("Reference probe"&lt;&gt;"Reference probe"),"N","Y")</f>
      </c>
      <c r="O480" s="171" t="s">
        <v>37</v>
      </c>
      <c r="P480" s="171" t="s">
        <v>37</v>
      </c>
      <c r="Q480" s="171" t="s">
        <v>37</v>
      </c>
      <c r="R480" s="171" t="s">
        <v>37</v>
      </c>
      <c r="S480" s="171" t="s">
        <v>37</v>
      </c>
      <c r="T480" s="171" t="s">
        <v>37</v>
      </c>
      <c r="U480" s="171" t="s">
        <v>37</v>
      </c>
      <c r="V480" s="171" t="s">
        <v>37</v>
      </c>
      <c r="W480" s="171" t="s">
        <v>37</v>
      </c>
      <c r="X480" s="171" t="s">
        <v>37</v>
      </c>
      <c r="Y480" s="171" t="s">
        <v>37</v>
      </c>
      <c r="Z480" s="171" t="s">
        <v>37</v>
      </c>
      <c r="AA480" s="171" t="s">
        <v>37</v>
      </c>
      <c r="AB480" s="171" t="s">
        <v>37</v>
      </c>
      <c r="AC480" s="171" t="s">
        <v>37</v>
      </c>
    </row>
    <row r="481" ht="11.25" customHeight="1">
      <c r="A481" s="74"/>
      <c r="D481" s="153" t="s">
        <v>1198</v>
      </c>
      <c r="E481" s="154" t="s">
        <v>114</v>
      </c>
      <c r="F481" s="155" t="s">
        <v>1199</v>
      </c>
      <c r="G481" s="154" t="s">
        <v>1153</v>
      </c>
      <c r="H481" s="154" t="s">
        <v>1154</v>
      </c>
      <c r="I481" s="158" t="s">
        <v>230</v>
      </c>
      <c r="J481" s="156"/>
      <c r="K481" s="155"/>
      <c r="L481" s="160">
        <v>2</v>
      </c>
      <c r="M481" s="151"/>
      <c r="N481" s="147">
        <f>IF(("Reference probe"&lt;&gt;"Reference probe"),"N","Y")</f>
      </c>
      <c r="O481" s="171" t="s">
        <v>37</v>
      </c>
      <c r="P481" s="171" t="s">
        <v>37</v>
      </c>
      <c r="Q481" s="171" t="s">
        <v>37</v>
      </c>
      <c r="R481" s="171" t="s">
        <v>37</v>
      </c>
      <c r="S481" s="171" t="s">
        <v>37</v>
      </c>
      <c r="T481" s="171" t="s">
        <v>37</v>
      </c>
      <c r="U481" s="171" t="s">
        <v>37</v>
      </c>
      <c r="V481" s="171" t="s">
        <v>37</v>
      </c>
      <c r="W481" s="171" t="s">
        <v>37</v>
      </c>
      <c r="X481" s="171" t="s">
        <v>37</v>
      </c>
      <c r="Y481" s="171" t="s">
        <v>37</v>
      </c>
      <c r="Z481" s="171" t="s">
        <v>37</v>
      </c>
      <c r="AA481" s="171" t="s">
        <v>37</v>
      </c>
      <c r="AB481" s="171" t="s">
        <v>37</v>
      </c>
      <c r="AC481" s="171" t="s">
        <v>37</v>
      </c>
    </row>
    <row r="482" ht="11.25" customHeight="1">
      <c r="A482" s="74"/>
      <c r="D482" s="153" t="s">
        <v>1200</v>
      </c>
      <c r="E482" s="154" t="s">
        <v>114</v>
      </c>
      <c r="F482" s="155" t="s">
        <v>1199</v>
      </c>
      <c r="G482" s="154" t="s">
        <v>1153</v>
      </c>
      <c r="H482" s="154" t="s">
        <v>1154</v>
      </c>
      <c r="I482" s="158" t="s">
        <v>230</v>
      </c>
      <c r="J482" s="156"/>
      <c r="K482" s="155"/>
      <c r="L482" s="160">
        <v>2</v>
      </c>
      <c r="M482" s="151"/>
      <c r="N482" s="147">
        <f>IF(("Reference probe"&lt;&gt;"Reference probe"),"N","Y")</f>
      </c>
      <c r="O482" s="171" t="s">
        <v>37</v>
      </c>
      <c r="P482" s="171" t="s">
        <v>37</v>
      </c>
      <c r="Q482" s="171" t="s">
        <v>37</v>
      </c>
      <c r="R482" s="171" t="s">
        <v>37</v>
      </c>
      <c r="S482" s="171" t="s">
        <v>37</v>
      </c>
      <c r="T482" s="171" t="s">
        <v>37</v>
      </c>
      <c r="U482" s="171" t="s">
        <v>37</v>
      </c>
      <c r="V482" s="171" t="s">
        <v>37</v>
      </c>
      <c r="W482" s="171" t="s">
        <v>37</v>
      </c>
      <c r="X482" s="171" t="s">
        <v>37</v>
      </c>
      <c r="Y482" s="171" t="s">
        <v>37</v>
      </c>
      <c r="Z482" s="171" t="s">
        <v>37</v>
      </c>
      <c r="AA482" s="171" t="s">
        <v>37</v>
      </c>
      <c r="AB482" s="171" t="s">
        <v>37</v>
      </c>
      <c r="AC482" s="171" t="s">
        <v>37</v>
      </c>
    </row>
    <row r="483" ht="11.25" customHeight="1">
      <c r="A483" s="74"/>
      <c r="D483" s="153" t="s">
        <v>1201</v>
      </c>
      <c r="E483" s="154" t="s">
        <v>114</v>
      </c>
      <c r="F483" s="155" t="s">
        <v>1199</v>
      </c>
      <c r="G483" s="154" t="s">
        <v>1153</v>
      </c>
      <c r="H483" s="154" t="s">
        <v>1154</v>
      </c>
      <c r="I483" s="158" t="s">
        <v>230</v>
      </c>
      <c r="J483" s="156"/>
      <c r="K483" s="155"/>
      <c r="L483" s="160">
        <v>2</v>
      </c>
      <c r="M483" s="151"/>
      <c r="N483" s="147">
        <f>IF(("Default"&lt;&gt;"Reference probe"),"N","Y")</f>
      </c>
      <c r="O483" s="171" t="s">
        <v>37</v>
      </c>
      <c r="P483" s="171" t="s">
        <v>37</v>
      </c>
      <c r="Q483" s="171" t="s">
        <v>37</v>
      </c>
      <c r="R483" s="171" t="s">
        <v>37</v>
      </c>
      <c r="S483" s="171" t="s">
        <v>37</v>
      </c>
      <c r="T483" s="171" t="s">
        <v>37</v>
      </c>
      <c r="U483" s="171" t="s">
        <v>37</v>
      </c>
      <c r="V483" s="171" t="s">
        <v>37</v>
      </c>
      <c r="W483" s="171" t="s">
        <v>37</v>
      </c>
      <c r="X483" s="171" t="s">
        <v>37</v>
      </c>
      <c r="Y483" s="171" t="s">
        <v>37</v>
      </c>
      <c r="Z483" s="171" t="s">
        <v>37</v>
      </c>
      <c r="AA483" s="171" t="s">
        <v>37</v>
      </c>
      <c r="AB483" s="171" t="s">
        <v>37</v>
      </c>
      <c r="AC483" s="171" t="s">
        <v>37</v>
      </c>
    </row>
    <row r="484" ht="11.25" customHeight="1">
      <c r="A484" s="74"/>
      <c r="D484" s="153" t="s">
        <v>1202</v>
      </c>
      <c r="E484" s="154" t="s">
        <v>114</v>
      </c>
      <c r="F484" s="155" t="s">
        <v>1203</v>
      </c>
      <c r="G484" s="154" t="s">
        <v>1153</v>
      </c>
      <c r="H484" s="154" t="s">
        <v>1154</v>
      </c>
      <c r="I484" s="158" t="s">
        <v>230</v>
      </c>
      <c r="J484" s="156"/>
      <c r="K484" s="155"/>
      <c r="L484" s="160">
        <v>2</v>
      </c>
      <c r="M484" s="151"/>
      <c r="N484" s="147">
        <f>IF(("Default"&lt;&gt;"Reference probe"),"N","Y")</f>
      </c>
      <c r="O484" s="171" t="s">
        <v>37</v>
      </c>
      <c r="P484" s="171" t="s">
        <v>37</v>
      </c>
      <c r="Q484" s="171" t="s">
        <v>37</v>
      </c>
      <c r="R484" s="171" t="s">
        <v>37</v>
      </c>
      <c r="S484" s="171" t="s">
        <v>37</v>
      </c>
      <c r="T484" s="171" t="s">
        <v>37</v>
      </c>
      <c r="U484" s="171" t="s">
        <v>37</v>
      </c>
      <c r="V484" s="171" t="s">
        <v>37</v>
      </c>
      <c r="W484" s="171" t="s">
        <v>37</v>
      </c>
      <c r="X484" s="171" t="s">
        <v>37</v>
      </c>
      <c r="Y484" s="171" t="s">
        <v>37</v>
      </c>
      <c r="Z484" s="171" t="s">
        <v>37</v>
      </c>
      <c r="AA484" s="171" t="s">
        <v>37</v>
      </c>
      <c r="AB484" s="171" t="s">
        <v>37</v>
      </c>
      <c r="AC484" s="171" t="s">
        <v>37</v>
      </c>
    </row>
    <row r="485" ht="11.25" customHeight="1">
      <c r="A485" s="74"/>
      <c r="D485" s="153" t="s">
        <v>1204</v>
      </c>
      <c r="E485" s="154" t="s">
        <v>114</v>
      </c>
      <c r="F485" s="155" t="s">
        <v>1205</v>
      </c>
      <c r="G485" s="154" t="s">
        <v>1153</v>
      </c>
      <c r="H485" s="154" t="s">
        <v>1154</v>
      </c>
      <c r="I485" s="158" t="s">
        <v>230</v>
      </c>
      <c r="J485" s="156"/>
      <c r="K485" s="155"/>
      <c r="L485" s="160">
        <v>2</v>
      </c>
      <c r="M485" s="151"/>
      <c r="N485" s="147">
        <f>IF(("Default"&lt;&gt;"Reference probe"),"N","Y")</f>
      </c>
      <c r="O485" s="171" t="s">
        <v>37</v>
      </c>
      <c r="P485" s="171" t="s">
        <v>37</v>
      </c>
      <c r="Q485" s="171" t="s">
        <v>37</v>
      </c>
      <c r="R485" s="171" t="s">
        <v>37</v>
      </c>
      <c r="S485" s="171" t="s">
        <v>37</v>
      </c>
      <c r="T485" s="171" t="s">
        <v>37</v>
      </c>
      <c r="U485" s="171" t="s">
        <v>37</v>
      </c>
      <c r="V485" s="171" t="s">
        <v>37</v>
      </c>
      <c r="W485" s="171" t="s">
        <v>37</v>
      </c>
      <c r="X485" s="171" t="s">
        <v>37</v>
      </c>
      <c r="Y485" s="171" t="s">
        <v>37</v>
      </c>
      <c r="Z485" s="171" t="s">
        <v>37</v>
      </c>
      <c r="AA485" s="171" t="s">
        <v>37</v>
      </c>
      <c r="AB485" s="171" t="s">
        <v>37</v>
      </c>
      <c r="AC485" s="171" t="s">
        <v>37</v>
      </c>
    </row>
    <row r="486" ht="11.25" customHeight="1">
      <c r="A486" s="74"/>
      <c r="D486" s="153" t="s">
        <v>1206</v>
      </c>
      <c r="E486" s="154" t="s">
        <v>114</v>
      </c>
      <c r="F486" s="155" t="s">
        <v>1205</v>
      </c>
      <c r="G486" s="154" t="s">
        <v>1153</v>
      </c>
      <c r="H486" s="154" t="s">
        <v>1154</v>
      </c>
      <c r="I486" s="158" t="s">
        <v>230</v>
      </c>
      <c r="J486" s="156"/>
      <c r="K486" s="155"/>
      <c r="L486" s="160">
        <v>2</v>
      </c>
      <c r="M486" s="151"/>
      <c r="N486" s="147">
        <f>IF(("Reference probe"&lt;&gt;"Reference probe"),"N","Y")</f>
      </c>
      <c r="O486" s="171" t="s">
        <v>37</v>
      </c>
      <c r="P486" s="171" t="s">
        <v>37</v>
      </c>
      <c r="Q486" s="171" t="s">
        <v>37</v>
      </c>
      <c r="R486" s="171" t="s">
        <v>37</v>
      </c>
      <c r="S486" s="171" t="s">
        <v>37</v>
      </c>
      <c r="T486" s="171" t="s">
        <v>37</v>
      </c>
      <c r="U486" s="171" t="s">
        <v>37</v>
      </c>
      <c r="V486" s="171" t="s">
        <v>37</v>
      </c>
      <c r="W486" s="171" t="s">
        <v>37</v>
      </c>
      <c r="X486" s="171" t="s">
        <v>37</v>
      </c>
      <c r="Y486" s="171" t="s">
        <v>37</v>
      </c>
      <c r="Z486" s="171" t="s">
        <v>37</v>
      </c>
      <c r="AA486" s="171" t="s">
        <v>37</v>
      </c>
      <c r="AB486" s="171" t="s">
        <v>37</v>
      </c>
      <c r="AC486" s="171" t="s">
        <v>37</v>
      </c>
    </row>
    <row r="487" ht="11.25" customHeight="1">
      <c r="A487" s="74"/>
      <c r="D487" s="153" t="s">
        <v>1207</v>
      </c>
      <c r="E487" s="154" t="s">
        <v>114</v>
      </c>
      <c r="F487" s="155" t="s">
        <v>1205</v>
      </c>
      <c r="G487" s="154" t="s">
        <v>1153</v>
      </c>
      <c r="H487" s="154" t="s">
        <v>1154</v>
      </c>
      <c r="I487" s="158" t="s">
        <v>230</v>
      </c>
      <c r="J487" s="156"/>
      <c r="K487" s="155"/>
      <c r="L487" s="160">
        <v>2</v>
      </c>
      <c r="M487" s="151"/>
      <c r="N487" s="147">
        <f>IF(("Default"&lt;&gt;"Reference probe"),"N","Y")</f>
      </c>
      <c r="O487" s="171" t="s">
        <v>37</v>
      </c>
      <c r="P487" s="171" t="s">
        <v>37</v>
      </c>
      <c r="Q487" s="171" t="s">
        <v>37</v>
      </c>
      <c r="R487" s="171" t="s">
        <v>37</v>
      </c>
      <c r="S487" s="171" t="s">
        <v>37</v>
      </c>
      <c r="T487" s="171" t="s">
        <v>37</v>
      </c>
      <c r="U487" s="171" t="s">
        <v>37</v>
      </c>
      <c r="V487" s="171" t="s">
        <v>37</v>
      </c>
      <c r="W487" s="171" t="s">
        <v>37</v>
      </c>
      <c r="X487" s="171" t="s">
        <v>37</v>
      </c>
      <c r="Y487" s="171" t="s">
        <v>37</v>
      </c>
      <c r="Z487" s="171" t="s">
        <v>37</v>
      </c>
      <c r="AA487" s="171" t="s">
        <v>37</v>
      </c>
      <c r="AB487" s="171" t="s">
        <v>37</v>
      </c>
      <c r="AC487" s="171" t="s">
        <v>37</v>
      </c>
    </row>
    <row r="488" ht="11.25" customHeight="1">
      <c r="A488" s="74"/>
      <c r="D488" s="153" t="s">
        <v>1208</v>
      </c>
      <c r="E488" s="154" t="s">
        <v>114</v>
      </c>
      <c r="F488" s="155" t="s">
        <v>1209</v>
      </c>
      <c r="G488" s="154" t="s">
        <v>1153</v>
      </c>
      <c r="H488" s="154" t="s">
        <v>1154</v>
      </c>
      <c r="I488" s="158" t="s">
        <v>230</v>
      </c>
      <c r="J488" s="156"/>
      <c r="K488" s="155"/>
      <c r="L488" s="160">
        <v>2</v>
      </c>
      <c r="M488" s="151"/>
      <c r="N488" s="147">
        <f>IF(("Default"&lt;&gt;"Reference probe"),"N","Y")</f>
      </c>
      <c r="O488" s="171" t="s">
        <v>37</v>
      </c>
      <c r="P488" s="171" t="s">
        <v>37</v>
      </c>
      <c r="Q488" s="171" t="s">
        <v>37</v>
      </c>
      <c r="R488" s="171" t="s">
        <v>37</v>
      </c>
      <c r="S488" s="171" t="s">
        <v>37</v>
      </c>
      <c r="T488" s="171" t="s">
        <v>37</v>
      </c>
      <c r="U488" s="171" t="s">
        <v>37</v>
      </c>
      <c r="V488" s="171" t="s">
        <v>37</v>
      </c>
      <c r="W488" s="171" t="s">
        <v>37</v>
      </c>
      <c r="X488" s="171" t="s">
        <v>37</v>
      </c>
      <c r="Y488" s="171" t="s">
        <v>37</v>
      </c>
      <c r="Z488" s="171" t="s">
        <v>37</v>
      </c>
      <c r="AA488" s="171" t="s">
        <v>37</v>
      </c>
      <c r="AB488" s="171" t="s">
        <v>37</v>
      </c>
      <c r="AC488" s="171" t="s">
        <v>37</v>
      </c>
    </row>
    <row r="489" ht="11.25" customHeight="1">
      <c r="A489" s="74"/>
      <c r="D489" s="153" t="s">
        <v>1210</v>
      </c>
      <c r="E489" s="154" t="s">
        <v>114</v>
      </c>
      <c r="F489" s="155" t="s">
        <v>1211</v>
      </c>
      <c r="G489" s="154" t="s">
        <v>1153</v>
      </c>
      <c r="H489" s="154" t="s">
        <v>1154</v>
      </c>
      <c r="I489" s="158" t="s">
        <v>133</v>
      </c>
      <c r="J489" s="156"/>
      <c r="K489" s="155"/>
      <c r="L489" s="160">
        <v>2</v>
      </c>
      <c r="M489" s="151"/>
      <c r="N489" s="147">
        <f>IF(("Reference probe"&lt;&gt;"Reference probe"),"N","Y")</f>
      </c>
      <c r="O489" s="171" t="s">
        <v>37</v>
      </c>
      <c r="P489" s="171" t="s">
        <v>37</v>
      </c>
      <c r="Q489" s="171" t="s">
        <v>37</v>
      </c>
      <c r="R489" s="171" t="s">
        <v>37</v>
      </c>
      <c r="S489" s="171" t="s">
        <v>37</v>
      </c>
      <c r="T489" s="171" t="s">
        <v>37</v>
      </c>
      <c r="U489" s="171" t="s">
        <v>37</v>
      </c>
      <c r="V489" s="171" t="s">
        <v>37</v>
      </c>
      <c r="W489" s="171" t="s">
        <v>37</v>
      </c>
      <c r="X489" s="171" t="s">
        <v>37</v>
      </c>
      <c r="Y489" s="171" t="s">
        <v>37</v>
      </c>
      <c r="Z489" s="171" t="s">
        <v>37</v>
      </c>
      <c r="AA489" s="171" t="s">
        <v>37</v>
      </c>
      <c r="AB489" s="171" t="s">
        <v>37</v>
      </c>
      <c r="AC489" s="171" t="s">
        <v>37</v>
      </c>
    </row>
    <row r="490" ht="11.25" customHeight="1">
      <c r="A490" s="74"/>
      <c r="D490" s="153" t="s">
        <v>1212</v>
      </c>
      <c r="E490" s="154" t="s">
        <v>114</v>
      </c>
      <c r="F490" s="155" t="s">
        <v>1213</v>
      </c>
      <c r="G490" s="154" t="s">
        <v>1153</v>
      </c>
      <c r="H490" s="154" t="s">
        <v>1154</v>
      </c>
      <c r="I490" s="158" t="s">
        <v>136</v>
      </c>
      <c r="J490" s="156"/>
      <c r="K490" s="155"/>
      <c r="L490" s="160">
        <v>2</v>
      </c>
      <c r="M490" s="151"/>
      <c r="N490" s="147">
        <f>IF(("Reference probe"&lt;&gt;"Reference probe"),"N","Y")</f>
      </c>
      <c r="O490" s="171" t="s">
        <v>37</v>
      </c>
      <c r="P490" s="171" t="s">
        <v>37</v>
      </c>
      <c r="Q490" s="171" t="s">
        <v>37</v>
      </c>
      <c r="R490" s="171" t="s">
        <v>37</v>
      </c>
      <c r="S490" s="171" t="s">
        <v>37</v>
      </c>
      <c r="T490" s="171" t="s">
        <v>37</v>
      </c>
      <c r="U490" s="171" t="s">
        <v>37</v>
      </c>
      <c r="V490" s="171" t="s">
        <v>37</v>
      </c>
      <c r="W490" s="171" t="s">
        <v>37</v>
      </c>
      <c r="X490" s="171" t="s">
        <v>37</v>
      </c>
      <c r="Y490" s="171" t="s">
        <v>37</v>
      </c>
      <c r="Z490" s="171" t="s">
        <v>37</v>
      </c>
      <c r="AA490" s="171" t="s">
        <v>37</v>
      </c>
      <c r="AB490" s="171" t="s">
        <v>37</v>
      </c>
      <c r="AC490" s="171" t="s">
        <v>37</v>
      </c>
    </row>
    <row r="491" ht="11.25" customHeight="1">
      <c r="A491" s="74"/>
      <c r="D491" s="153" t="s">
        <v>1214</v>
      </c>
      <c r="E491" s="154" t="s">
        <v>114</v>
      </c>
      <c r="F491" s="155" t="s">
        <v>1215</v>
      </c>
      <c r="G491" s="154" t="s">
        <v>1153</v>
      </c>
      <c r="H491" s="154" t="s">
        <v>1154</v>
      </c>
      <c r="I491" s="158" t="s">
        <v>138</v>
      </c>
      <c r="J491" s="156"/>
      <c r="K491" s="155"/>
      <c r="L491" s="160">
        <v>2</v>
      </c>
      <c r="M491" s="151"/>
      <c r="N491" s="147">
        <f>IF(("Default"&lt;&gt;"Reference probe"),"N","Y")</f>
      </c>
      <c r="O491" s="171" t="s">
        <v>37</v>
      </c>
      <c r="P491" s="171" t="s">
        <v>37</v>
      </c>
      <c r="Q491" s="171" t="s">
        <v>37</v>
      </c>
      <c r="R491" s="171" t="s">
        <v>37</v>
      </c>
      <c r="S491" s="171" t="s">
        <v>37</v>
      </c>
      <c r="T491" s="171" t="s">
        <v>37</v>
      </c>
      <c r="U491" s="171" t="s">
        <v>37</v>
      </c>
      <c r="V491" s="171" t="s">
        <v>37</v>
      </c>
      <c r="W491" s="171" t="s">
        <v>37</v>
      </c>
      <c r="X491" s="171" t="s">
        <v>37</v>
      </c>
      <c r="Y491" s="171" t="s">
        <v>37</v>
      </c>
      <c r="Z491" s="171" t="s">
        <v>37</v>
      </c>
      <c r="AA491" s="171" t="s">
        <v>37</v>
      </c>
      <c r="AB491" s="171" t="s">
        <v>37</v>
      </c>
      <c r="AC491" s="171" t="s">
        <v>37</v>
      </c>
    </row>
    <row r="492" ht="11.25" customHeight="1">
      <c r="A492" s="74"/>
      <c r="D492" s="153" t="s">
        <v>1216</v>
      </c>
      <c r="E492" s="154" t="s">
        <v>114</v>
      </c>
      <c r="F492" s="155" t="s">
        <v>1215</v>
      </c>
      <c r="G492" s="154" t="s">
        <v>1153</v>
      </c>
      <c r="H492" s="154" t="s">
        <v>1154</v>
      </c>
      <c r="I492" s="158" t="s">
        <v>138</v>
      </c>
      <c r="J492" s="156"/>
      <c r="K492" s="155" t="s">
        <v>1217</v>
      </c>
      <c r="L492" s="160">
        <v>2</v>
      </c>
      <c r="M492" s="151"/>
      <c r="N492" s="147">
        <f>IF(("Default"&lt;&gt;"Reference probe"),"N","Y")</f>
      </c>
      <c r="O492" s="171" t="s">
        <v>37</v>
      </c>
      <c r="P492" s="171" t="s">
        <v>37</v>
      </c>
      <c r="Q492" s="171" t="s">
        <v>37</v>
      </c>
      <c r="R492" s="171" t="s">
        <v>37</v>
      </c>
      <c r="S492" s="171" t="s">
        <v>37</v>
      </c>
      <c r="T492" s="171" t="s">
        <v>37</v>
      </c>
      <c r="U492" s="171" t="s">
        <v>37</v>
      </c>
      <c r="V492" s="171" t="s">
        <v>37</v>
      </c>
      <c r="W492" s="171" t="s">
        <v>37</v>
      </c>
      <c r="X492" s="171" t="s">
        <v>37</v>
      </c>
      <c r="Y492" s="171" t="s">
        <v>37</v>
      </c>
      <c r="Z492" s="171" t="s">
        <v>37</v>
      </c>
      <c r="AA492" s="171" t="s">
        <v>37</v>
      </c>
      <c r="AB492" s="171" t="s">
        <v>37</v>
      </c>
      <c r="AC492" s="171" t="s">
        <v>37</v>
      </c>
    </row>
    <row r="493" ht="11.25" customHeight="1">
      <c r="A493" s="74"/>
      <c r="D493" s="153" t="s">
        <v>1218</v>
      </c>
      <c r="E493" s="154" t="s">
        <v>114</v>
      </c>
      <c r="F493" s="155" t="s">
        <v>1219</v>
      </c>
      <c r="G493" s="154" t="s">
        <v>1153</v>
      </c>
      <c r="H493" s="154" t="s">
        <v>1154</v>
      </c>
      <c r="I493" s="158" t="s">
        <v>140</v>
      </c>
      <c r="J493" s="156"/>
      <c r="K493" s="155"/>
      <c r="L493" s="160">
        <v>2</v>
      </c>
      <c r="M493" s="151"/>
      <c r="N493" s="147">
        <f>IF(("Reference probe"&lt;&gt;"Reference probe"),"N","Y")</f>
      </c>
      <c r="O493" s="171" t="s">
        <v>37</v>
      </c>
      <c r="P493" s="171" t="s">
        <v>37</v>
      </c>
      <c r="Q493" s="171" t="s">
        <v>37</v>
      </c>
      <c r="R493" s="171" t="s">
        <v>37</v>
      </c>
      <c r="S493" s="171" t="s">
        <v>37</v>
      </c>
      <c r="T493" s="171" t="s">
        <v>37</v>
      </c>
      <c r="U493" s="171" t="s">
        <v>37</v>
      </c>
      <c r="V493" s="171" t="s">
        <v>37</v>
      </c>
      <c r="W493" s="171" t="s">
        <v>37</v>
      </c>
      <c r="X493" s="171" t="s">
        <v>37</v>
      </c>
      <c r="Y493" s="171" t="s">
        <v>37</v>
      </c>
      <c r="Z493" s="171" t="s">
        <v>37</v>
      </c>
      <c r="AA493" s="171" t="s">
        <v>37</v>
      </c>
      <c r="AB493" s="171" t="s">
        <v>37</v>
      </c>
      <c r="AC493" s="171" t="s">
        <v>37</v>
      </c>
    </row>
    <row r="494" ht="11.25" customHeight="1">
      <c r="A494" s="74"/>
      <c r="D494" s="153" t="s">
        <v>1220</v>
      </c>
      <c r="E494" s="154" t="s">
        <v>114</v>
      </c>
      <c r="F494" s="155" t="s">
        <v>1221</v>
      </c>
      <c r="G494" s="154" t="s">
        <v>1153</v>
      </c>
      <c r="H494" s="154" t="s">
        <v>1154</v>
      </c>
      <c r="I494" s="158" t="s">
        <v>143</v>
      </c>
      <c r="J494" s="156"/>
      <c r="K494" s="155"/>
      <c r="L494" s="160">
        <v>2</v>
      </c>
      <c r="M494" s="151"/>
      <c r="N494" s="147">
        <f>IF(("Reference probe"&lt;&gt;"Reference probe"),"N","Y")</f>
      </c>
      <c r="O494" s="171" t="s">
        <v>37</v>
      </c>
      <c r="P494" s="171" t="s">
        <v>37</v>
      </c>
      <c r="Q494" s="171" t="s">
        <v>37</v>
      </c>
      <c r="R494" s="171" t="s">
        <v>37</v>
      </c>
      <c r="S494" s="171" t="s">
        <v>37</v>
      </c>
      <c r="T494" s="171" t="s">
        <v>37</v>
      </c>
      <c r="U494" s="171" t="s">
        <v>37</v>
      </c>
      <c r="V494" s="171" t="s">
        <v>37</v>
      </c>
      <c r="W494" s="171" t="s">
        <v>37</v>
      </c>
      <c r="X494" s="171" t="s">
        <v>37</v>
      </c>
      <c r="Y494" s="171" t="s">
        <v>37</v>
      </c>
      <c r="Z494" s="171" t="s">
        <v>37</v>
      </c>
      <c r="AA494" s="171" t="s">
        <v>37</v>
      </c>
      <c r="AB494" s="171" t="s">
        <v>37</v>
      </c>
      <c r="AC494" s="171" t="s">
        <v>37</v>
      </c>
    </row>
    <row r="495" ht="11.25" customHeight="1">
      <c r="A495" s="74"/>
      <c r="D495" s="153" t="s">
        <v>1222</v>
      </c>
      <c r="E495" s="154" t="s">
        <v>114</v>
      </c>
      <c r="F495" s="155" t="s">
        <v>1223</v>
      </c>
      <c r="G495" s="154" t="s">
        <v>1153</v>
      </c>
      <c r="H495" s="154" t="s">
        <v>1154</v>
      </c>
      <c r="I495" s="158" t="s">
        <v>145</v>
      </c>
      <c r="J495" s="156"/>
      <c r="K495" s="155"/>
      <c r="L495" s="160">
        <v>2</v>
      </c>
      <c r="M495" s="151"/>
      <c r="N495" s="147">
        <f>IF(("Default"&lt;&gt;"Reference probe"),"N","Y")</f>
      </c>
      <c r="O495" s="171" t="s">
        <v>37</v>
      </c>
      <c r="P495" s="171" t="s">
        <v>37</v>
      </c>
      <c r="Q495" s="171" t="s">
        <v>37</v>
      </c>
      <c r="R495" s="171" t="s">
        <v>37</v>
      </c>
      <c r="S495" s="171" t="s">
        <v>37</v>
      </c>
      <c r="T495" s="171" t="s">
        <v>37</v>
      </c>
      <c r="U495" s="171" t="s">
        <v>37</v>
      </c>
      <c r="V495" s="171" t="s">
        <v>37</v>
      </c>
      <c r="W495" s="171" t="s">
        <v>37</v>
      </c>
      <c r="X495" s="171" t="s">
        <v>37</v>
      </c>
      <c r="Y495" s="171" t="s">
        <v>37</v>
      </c>
      <c r="Z495" s="171" t="s">
        <v>37</v>
      </c>
      <c r="AA495" s="171" t="s">
        <v>37</v>
      </c>
      <c r="AB495" s="171" t="s">
        <v>37</v>
      </c>
      <c r="AC495" s="171" t="s">
        <v>37</v>
      </c>
    </row>
    <row r="496" ht="11.25" customHeight="1">
      <c r="A496" s="74"/>
      <c r="D496" s="153" t="s">
        <v>1224</v>
      </c>
      <c r="E496" s="154" t="s">
        <v>114</v>
      </c>
      <c r="F496" s="155" t="s">
        <v>1225</v>
      </c>
      <c r="G496" s="154" t="s">
        <v>1153</v>
      </c>
      <c r="H496" s="154" t="s">
        <v>1154</v>
      </c>
      <c r="I496" s="158" t="s">
        <v>1226</v>
      </c>
      <c r="J496" s="156"/>
      <c r="K496" s="155" t="s">
        <v>1227</v>
      </c>
      <c r="L496" s="160">
        <v>2</v>
      </c>
      <c r="M496" s="151"/>
      <c r="N496" s="147">
        <f>IF(("Reference probe"&lt;&gt;"Reference probe"),"N","Y")</f>
      </c>
      <c r="O496" s="171" t="s">
        <v>37</v>
      </c>
      <c r="P496" s="171" t="s">
        <v>37</v>
      </c>
      <c r="Q496" s="171" t="s">
        <v>37</v>
      </c>
      <c r="R496" s="171" t="s">
        <v>37</v>
      </c>
      <c r="S496" s="171" t="s">
        <v>37</v>
      </c>
      <c r="T496" s="171" t="s">
        <v>37</v>
      </c>
      <c r="U496" s="171" t="s">
        <v>37</v>
      </c>
      <c r="V496" s="171" t="s">
        <v>37</v>
      </c>
      <c r="W496" s="171" t="s">
        <v>37</v>
      </c>
      <c r="X496" s="171" t="s">
        <v>37</v>
      </c>
      <c r="Y496" s="171" t="s">
        <v>37</v>
      </c>
      <c r="Z496" s="171" t="s">
        <v>37</v>
      </c>
      <c r="AA496" s="171" t="s">
        <v>37</v>
      </c>
      <c r="AB496" s="171" t="s">
        <v>37</v>
      </c>
      <c r="AC496" s="171" t="s">
        <v>37</v>
      </c>
    </row>
    <row r="497" ht="11.25" customHeight="1">
      <c r="A497" s="74"/>
      <c r="D497" s="153" t="s">
        <v>1228</v>
      </c>
      <c r="E497" s="154" t="s">
        <v>114</v>
      </c>
      <c r="F497" s="155" t="s">
        <v>1225</v>
      </c>
      <c r="G497" s="154" t="s">
        <v>1153</v>
      </c>
      <c r="H497" s="154" t="s">
        <v>1154</v>
      </c>
      <c r="I497" s="158" t="s">
        <v>148</v>
      </c>
      <c r="J497" s="156"/>
      <c r="K497" s="155"/>
      <c r="L497" s="160">
        <v>2</v>
      </c>
      <c r="M497" s="151"/>
      <c r="N497" s="147">
        <f>IF(("Default"&lt;&gt;"Reference probe"),"N","Y")</f>
      </c>
      <c r="O497" s="171" t="s">
        <v>37</v>
      </c>
      <c r="P497" s="171" t="s">
        <v>37</v>
      </c>
      <c r="Q497" s="171" t="s">
        <v>37</v>
      </c>
      <c r="R497" s="171" t="s">
        <v>37</v>
      </c>
      <c r="S497" s="171" t="s">
        <v>37</v>
      </c>
      <c r="T497" s="171" t="s">
        <v>37</v>
      </c>
      <c r="U497" s="171" t="s">
        <v>37</v>
      </c>
      <c r="V497" s="171" t="s">
        <v>37</v>
      </c>
      <c r="W497" s="171" t="s">
        <v>37</v>
      </c>
      <c r="X497" s="171" t="s">
        <v>37</v>
      </c>
      <c r="Y497" s="171" t="s">
        <v>37</v>
      </c>
      <c r="Z497" s="171" t="s">
        <v>37</v>
      </c>
      <c r="AA497" s="171" t="s">
        <v>37</v>
      </c>
      <c r="AB497" s="171" t="s">
        <v>37</v>
      </c>
      <c r="AC497" s="171" t="s">
        <v>37</v>
      </c>
    </row>
    <row r="498" ht="11.25" customHeight="1">
      <c r="A498" s="74"/>
      <c r="D498" s="153" t="s">
        <v>1229</v>
      </c>
      <c r="E498" s="154" t="s">
        <v>114</v>
      </c>
      <c r="F498" s="155" t="s">
        <v>1230</v>
      </c>
      <c r="G498" s="154" t="s">
        <v>1153</v>
      </c>
      <c r="H498" s="154" t="s">
        <v>1154</v>
      </c>
      <c r="I498" s="158" t="s">
        <v>151</v>
      </c>
      <c r="J498" s="156"/>
      <c r="K498" s="155"/>
      <c r="L498" s="160">
        <v>2</v>
      </c>
      <c r="M498" s="151"/>
      <c r="N498" s="147">
        <f>IF(("Default"&lt;&gt;"Reference probe"),"N","Y")</f>
      </c>
      <c r="O498" s="171" t="s">
        <v>37</v>
      </c>
      <c r="P498" s="171" t="s">
        <v>37</v>
      </c>
      <c r="Q498" s="171" t="s">
        <v>37</v>
      </c>
      <c r="R498" s="171" t="s">
        <v>37</v>
      </c>
      <c r="S498" s="171" t="s">
        <v>37</v>
      </c>
      <c r="T498" s="171" t="s">
        <v>37</v>
      </c>
      <c r="U498" s="171" t="s">
        <v>37</v>
      </c>
      <c r="V498" s="171" t="s">
        <v>37</v>
      </c>
      <c r="W498" s="171" t="s">
        <v>37</v>
      </c>
      <c r="X498" s="171" t="s">
        <v>37</v>
      </c>
      <c r="Y498" s="171" t="s">
        <v>37</v>
      </c>
      <c r="Z498" s="171" t="s">
        <v>37</v>
      </c>
      <c r="AA498" s="171" t="s">
        <v>37</v>
      </c>
      <c r="AB498" s="171" t="s">
        <v>37</v>
      </c>
      <c r="AC498" s="171" t="s">
        <v>37</v>
      </c>
    </row>
    <row r="499" ht="11.25" customHeight="1">
      <c r="A499" s="74"/>
      <c r="D499" s="153" t="s">
        <v>1231</v>
      </c>
      <c r="E499" s="154" t="s">
        <v>114</v>
      </c>
      <c r="F499" s="155" t="s">
        <v>1232</v>
      </c>
      <c r="G499" s="154" t="s">
        <v>1153</v>
      </c>
      <c r="H499" s="154" t="s">
        <v>1154</v>
      </c>
      <c r="I499" s="158" t="s">
        <v>202</v>
      </c>
      <c r="J499" s="156"/>
      <c r="K499" s="155" t="s">
        <v>1233</v>
      </c>
      <c r="L499" s="160">
        <v>2</v>
      </c>
      <c r="M499" s="151"/>
      <c r="N499" s="147">
        <f>IF(("Default"&lt;&gt;"Reference probe"),"N","Y")</f>
      </c>
      <c r="O499" s="171" t="s">
        <v>37</v>
      </c>
      <c r="P499" s="171" t="s">
        <v>37</v>
      </c>
      <c r="Q499" s="171" t="s">
        <v>37</v>
      </c>
      <c r="R499" s="171" t="s">
        <v>37</v>
      </c>
      <c r="S499" s="171" t="s">
        <v>37</v>
      </c>
      <c r="T499" s="171" t="s">
        <v>37</v>
      </c>
      <c r="U499" s="171" t="s">
        <v>37</v>
      </c>
      <c r="V499" s="171" t="s">
        <v>37</v>
      </c>
      <c r="W499" s="171" t="s">
        <v>37</v>
      </c>
      <c r="X499" s="171" t="s">
        <v>37</v>
      </c>
      <c r="Y499" s="171" t="s">
        <v>37</v>
      </c>
      <c r="Z499" s="171" t="s">
        <v>37</v>
      </c>
      <c r="AA499" s="171" t="s">
        <v>37</v>
      </c>
      <c r="AB499" s="171" t="s">
        <v>37</v>
      </c>
      <c r="AC499" s="171" t="s">
        <v>37</v>
      </c>
    </row>
    <row r="500" ht="11.25" customHeight="1">
      <c r="A500" s="74"/>
      <c r="D500" s="153" t="s">
        <v>1234</v>
      </c>
      <c r="E500" s="154" t="s">
        <v>114</v>
      </c>
      <c r="F500" s="155" t="s">
        <v>1235</v>
      </c>
      <c r="G500" s="154" t="s">
        <v>1153</v>
      </c>
      <c r="H500" s="154" t="s">
        <v>1154</v>
      </c>
      <c r="I500" s="158" t="s">
        <v>154</v>
      </c>
      <c r="J500" s="156"/>
      <c r="K500" s="155" t="s">
        <v>1236</v>
      </c>
      <c r="L500" s="160">
        <v>2</v>
      </c>
      <c r="M500" s="151"/>
      <c r="N500" s="147">
        <f>IF(("Default"&lt;&gt;"Reference probe"),"N","Y")</f>
      </c>
      <c r="O500" s="171" t="s">
        <v>37</v>
      </c>
      <c r="P500" s="171" t="s">
        <v>37</v>
      </c>
      <c r="Q500" s="171" t="s">
        <v>37</v>
      </c>
      <c r="R500" s="171" t="s">
        <v>37</v>
      </c>
      <c r="S500" s="171" t="s">
        <v>37</v>
      </c>
      <c r="T500" s="171" t="s">
        <v>37</v>
      </c>
      <c r="U500" s="171" t="s">
        <v>37</v>
      </c>
      <c r="V500" s="171" t="s">
        <v>37</v>
      </c>
      <c r="W500" s="171" t="s">
        <v>37</v>
      </c>
      <c r="X500" s="171" t="s">
        <v>37</v>
      </c>
      <c r="Y500" s="171" t="s">
        <v>37</v>
      </c>
      <c r="Z500" s="171" t="s">
        <v>37</v>
      </c>
      <c r="AA500" s="171" t="s">
        <v>37</v>
      </c>
      <c r="AB500" s="171" t="s">
        <v>37</v>
      </c>
      <c r="AC500" s="171" t="s">
        <v>37</v>
      </c>
    </row>
    <row r="501" ht="11.25" customHeight="1">
      <c r="A501" s="74"/>
      <c r="D501" s="153" t="s">
        <v>1237</v>
      </c>
      <c r="E501" s="154" t="s">
        <v>114</v>
      </c>
      <c r="F501" s="155" t="s">
        <v>1238</v>
      </c>
      <c r="G501" s="154" t="s">
        <v>1153</v>
      </c>
      <c r="H501" s="154" t="s">
        <v>1154</v>
      </c>
      <c r="I501" s="158" t="s">
        <v>154</v>
      </c>
      <c r="J501" s="156"/>
      <c r="K501" s="155" t="s">
        <v>1239</v>
      </c>
      <c r="L501" s="160">
        <v>2</v>
      </c>
      <c r="M501" s="151"/>
      <c r="N501" s="147">
        <f>IF(("Default"&lt;&gt;"Reference probe"),"N","Y")</f>
      </c>
      <c r="O501" s="171" t="s">
        <v>37</v>
      </c>
      <c r="P501" s="171" t="s">
        <v>37</v>
      </c>
      <c r="Q501" s="171" t="s">
        <v>37</v>
      </c>
      <c r="R501" s="171" t="s">
        <v>37</v>
      </c>
      <c r="S501" s="171" t="s">
        <v>37</v>
      </c>
      <c r="T501" s="171" t="s">
        <v>37</v>
      </c>
      <c r="U501" s="171" t="s">
        <v>37</v>
      </c>
      <c r="V501" s="171" t="s">
        <v>37</v>
      </c>
      <c r="W501" s="171" t="s">
        <v>37</v>
      </c>
      <c r="X501" s="171" t="s">
        <v>37</v>
      </c>
      <c r="Y501" s="171" t="s">
        <v>37</v>
      </c>
      <c r="Z501" s="171" t="s">
        <v>37</v>
      </c>
      <c r="AA501" s="171" t="s">
        <v>37</v>
      </c>
      <c r="AB501" s="171" t="s">
        <v>37</v>
      </c>
      <c r="AC501" s="171" t="s">
        <v>37</v>
      </c>
    </row>
    <row r="502" ht="11.25" customHeight="1">
      <c r="A502" s="74"/>
      <c r="D502" s="153" t="s">
        <v>1240</v>
      </c>
      <c r="E502" s="154" t="s">
        <v>114</v>
      </c>
      <c r="F502" s="155" t="s">
        <v>1241</v>
      </c>
      <c r="G502" s="154" t="s">
        <v>1242</v>
      </c>
      <c r="H502" s="154" t="s">
        <v>1243</v>
      </c>
      <c r="I502" s="158" t="s">
        <v>202</v>
      </c>
      <c r="J502" s="156"/>
      <c r="K502" s="155" t="s">
        <v>1244</v>
      </c>
      <c r="L502" s="160">
        <v>2</v>
      </c>
      <c r="M502" s="151"/>
      <c r="N502" s="147">
        <f>IF(("Reference probe"&lt;&gt;"Reference probe"),"N","Y")</f>
      </c>
      <c r="O502" s="171" t="s">
        <v>37</v>
      </c>
      <c r="P502" s="171" t="s">
        <v>37</v>
      </c>
      <c r="Q502" s="171" t="s">
        <v>37</v>
      </c>
      <c r="R502" s="171" t="s">
        <v>37</v>
      </c>
      <c r="S502" s="171" t="s">
        <v>37</v>
      </c>
      <c r="T502" s="171" t="s">
        <v>37</v>
      </c>
      <c r="U502" s="171" t="s">
        <v>37</v>
      </c>
      <c r="V502" s="171" t="s">
        <v>37</v>
      </c>
      <c r="W502" s="171" t="s">
        <v>37</v>
      </c>
      <c r="X502" s="171" t="s">
        <v>37</v>
      </c>
      <c r="Y502" s="171" t="s">
        <v>37</v>
      </c>
      <c r="Z502" s="171" t="s">
        <v>37</v>
      </c>
      <c r="AA502" s="171" t="s">
        <v>37</v>
      </c>
      <c r="AB502" s="171" t="s">
        <v>37</v>
      </c>
      <c r="AC502" s="171" t="s">
        <v>37</v>
      </c>
    </row>
    <row r="503" ht="11.25" customHeight="1">
      <c r="A503" s="74"/>
      <c r="D503" s="153" t="s">
        <v>1245</v>
      </c>
      <c r="E503" s="154" t="s">
        <v>114</v>
      </c>
      <c r="F503" s="155" t="s">
        <v>1246</v>
      </c>
      <c r="G503" s="154" t="s">
        <v>1242</v>
      </c>
      <c r="H503" s="154" t="s">
        <v>1247</v>
      </c>
      <c r="I503" s="158" t="s">
        <v>202</v>
      </c>
      <c r="J503" s="156"/>
      <c r="K503" s="155"/>
      <c r="L503" s="160">
        <v>2</v>
      </c>
      <c r="M503" s="151"/>
      <c r="N503" s="147">
        <f>IF(("Reference probe"&lt;&gt;"Reference probe"),"N","Y")</f>
      </c>
      <c r="O503" s="171" t="s">
        <v>37</v>
      </c>
      <c r="P503" s="171" t="s">
        <v>37</v>
      </c>
      <c r="Q503" s="171" t="s">
        <v>37</v>
      </c>
      <c r="R503" s="171" t="s">
        <v>37</v>
      </c>
      <c r="S503" s="171" t="s">
        <v>37</v>
      </c>
      <c r="T503" s="171" t="s">
        <v>37</v>
      </c>
      <c r="U503" s="171" t="s">
        <v>37</v>
      </c>
      <c r="V503" s="171" t="s">
        <v>37</v>
      </c>
      <c r="W503" s="171" t="s">
        <v>37</v>
      </c>
      <c r="X503" s="171" t="s">
        <v>37</v>
      </c>
      <c r="Y503" s="171" t="s">
        <v>37</v>
      </c>
      <c r="Z503" s="171" t="s">
        <v>37</v>
      </c>
      <c r="AA503" s="171" t="s">
        <v>37</v>
      </c>
      <c r="AB503" s="171" t="s">
        <v>37</v>
      </c>
      <c r="AC503" s="171" t="s">
        <v>37</v>
      </c>
    </row>
    <row r="504" ht="11.25" customHeight="1">
      <c r="A504" s="74"/>
      <c r="D504" s="153" t="s">
        <v>1248</v>
      </c>
      <c r="E504" s="154" t="s">
        <v>114</v>
      </c>
      <c r="F504" s="155" t="s">
        <v>1249</v>
      </c>
      <c r="G504" s="154" t="s">
        <v>1242</v>
      </c>
      <c r="H504" s="154" t="s">
        <v>1247</v>
      </c>
      <c r="I504" s="158" t="s">
        <v>151</v>
      </c>
      <c r="J504" s="156"/>
      <c r="K504" s="155"/>
      <c r="L504" s="160">
        <v>2</v>
      </c>
      <c r="M504" s="151"/>
      <c r="N504" s="147">
        <f>IF(("Reference probe"&lt;&gt;"Reference probe"),"N","Y")</f>
      </c>
      <c r="O504" s="171" t="s">
        <v>37</v>
      </c>
      <c r="P504" s="171" t="s">
        <v>37</v>
      </c>
      <c r="Q504" s="171" t="s">
        <v>37</v>
      </c>
      <c r="R504" s="171" t="s">
        <v>37</v>
      </c>
      <c r="S504" s="171" t="s">
        <v>37</v>
      </c>
      <c r="T504" s="171" t="s">
        <v>37</v>
      </c>
      <c r="U504" s="171" t="s">
        <v>37</v>
      </c>
      <c r="V504" s="171" t="s">
        <v>37</v>
      </c>
      <c r="W504" s="171" t="s">
        <v>37</v>
      </c>
      <c r="X504" s="171" t="s">
        <v>37</v>
      </c>
      <c r="Y504" s="171" t="s">
        <v>37</v>
      </c>
      <c r="Z504" s="171" t="s">
        <v>37</v>
      </c>
      <c r="AA504" s="171" t="s">
        <v>37</v>
      </c>
      <c r="AB504" s="171" t="s">
        <v>37</v>
      </c>
      <c r="AC504" s="171" t="s">
        <v>37</v>
      </c>
    </row>
    <row r="505" ht="11.25" customHeight="1">
      <c r="A505" s="74"/>
      <c r="D505" s="153" t="s">
        <v>1250</v>
      </c>
      <c r="E505" s="154" t="s">
        <v>114</v>
      </c>
      <c r="F505" s="155" t="s">
        <v>1251</v>
      </c>
      <c r="G505" s="154" t="s">
        <v>1242</v>
      </c>
      <c r="H505" s="154" t="s">
        <v>1247</v>
      </c>
      <c r="I505" s="158" t="s">
        <v>148</v>
      </c>
      <c r="J505" s="156"/>
      <c r="K505" s="155"/>
      <c r="L505" s="160">
        <v>2</v>
      </c>
      <c r="M505" s="151"/>
      <c r="N505" s="147">
        <f>IF(("Reference probe"&lt;&gt;"Reference probe"),"N","Y")</f>
      </c>
      <c r="O505" s="171" t="s">
        <v>37</v>
      </c>
      <c r="P505" s="171" t="s">
        <v>37</v>
      </c>
      <c r="Q505" s="171" t="s">
        <v>37</v>
      </c>
      <c r="R505" s="171" t="s">
        <v>37</v>
      </c>
      <c r="S505" s="171" t="s">
        <v>37</v>
      </c>
      <c r="T505" s="171" t="s">
        <v>37</v>
      </c>
      <c r="U505" s="171" t="s">
        <v>37</v>
      </c>
      <c r="V505" s="171" t="s">
        <v>37</v>
      </c>
      <c r="W505" s="171" t="s">
        <v>37</v>
      </c>
      <c r="X505" s="171" t="s">
        <v>37</v>
      </c>
      <c r="Y505" s="171" t="s">
        <v>37</v>
      </c>
      <c r="Z505" s="171" t="s">
        <v>37</v>
      </c>
      <c r="AA505" s="171" t="s">
        <v>37</v>
      </c>
      <c r="AB505" s="171" t="s">
        <v>37</v>
      </c>
      <c r="AC505" s="171" t="s">
        <v>37</v>
      </c>
    </row>
    <row r="506" ht="11.25" customHeight="1">
      <c r="A506" s="74"/>
      <c r="D506" s="153" t="s">
        <v>1252</v>
      </c>
      <c r="E506" s="154" t="s">
        <v>114</v>
      </c>
      <c r="F506" s="155" t="s">
        <v>1253</v>
      </c>
      <c r="G506" s="154" t="s">
        <v>1242</v>
      </c>
      <c r="H506" s="154" t="s">
        <v>1247</v>
      </c>
      <c r="I506" s="158" t="s">
        <v>145</v>
      </c>
      <c r="J506" s="156"/>
      <c r="K506" s="155"/>
      <c r="L506" s="160">
        <v>2</v>
      </c>
      <c r="M506" s="151"/>
      <c r="N506" s="147">
        <f>IF(("Reference probe"&lt;&gt;"Reference probe"),"N","Y")</f>
      </c>
      <c r="O506" s="171" t="s">
        <v>37</v>
      </c>
      <c r="P506" s="171" t="s">
        <v>37</v>
      </c>
      <c r="Q506" s="171" t="s">
        <v>37</v>
      </c>
      <c r="R506" s="171" t="s">
        <v>37</v>
      </c>
      <c r="S506" s="171" t="s">
        <v>37</v>
      </c>
      <c r="T506" s="171" t="s">
        <v>37</v>
      </c>
      <c r="U506" s="171" t="s">
        <v>37</v>
      </c>
      <c r="V506" s="171" t="s">
        <v>37</v>
      </c>
      <c r="W506" s="171" t="s">
        <v>37</v>
      </c>
      <c r="X506" s="171" t="s">
        <v>37</v>
      </c>
      <c r="Y506" s="171" t="s">
        <v>37</v>
      </c>
      <c r="Z506" s="171" t="s">
        <v>37</v>
      </c>
      <c r="AA506" s="171" t="s">
        <v>37</v>
      </c>
      <c r="AB506" s="171" t="s">
        <v>37</v>
      </c>
      <c r="AC506" s="171" t="s">
        <v>37</v>
      </c>
    </row>
    <row r="507" ht="11.25" customHeight="1">
      <c r="A507" s="74"/>
      <c r="D507" s="153" t="s">
        <v>1254</v>
      </c>
      <c r="E507" s="154" t="s">
        <v>114</v>
      </c>
      <c r="F507" s="155" t="s">
        <v>1255</v>
      </c>
      <c r="G507" s="154" t="s">
        <v>1242</v>
      </c>
      <c r="H507" s="154" t="s">
        <v>1247</v>
      </c>
      <c r="I507" s="158" t="s">
        <v>143</v>
      </c>
      <c r="J507" s="156"/>
      <c r="K507" s="155"/>
      <c r="L507" s="160">
        <v>2</v>
      </c>
      <c r="M507" s="151"/>
      <c r="N507" s="147">
        <f>IF(("Reference probe"&lt;&gt;"Reference probe"),"N","Y")</f>
      </c>
      <c r="O507" s="171" t="s">
        <v>37</v>
      </c>
      <c r="P507" s="171" t="s">
        <v>37</v>
      </c>
      <c r="Q507" s="171" t="s">
        <v>37</v>
      </c>
      <c r="R507" s="171" t="s">
        <v>37</v>
      </c>
      <c r="S507" s="171" t="s">
        <v>37</v>
      </c>
      <c r="T507" s="171" t="s">
        <v>37</v>
      </c>
      <c r="U507" s="171" t="s">
        <v>37</v>
      </c>
      <c r="V507" s="171" t="s">
        <v>37</v>
      </c>
      <c r="W507" s="171" t="s">
        <v>37</v>
      </c>
      <c r="X507" s="171" t="s">
        <v>37</v>
      </c>
      <c r="Y507" s="171" t="s">
        <v>37</v>
      </c>
      <c r="Z507" s="171" t="s">
        <v>37</v>
      </c>
      <c r="AA507" s="171" t="s">
        <v>37</v>
      </c>
      <c r="AB507" s="171" t="s">
        <v>37</v>
      </c>
      <c r="AC507" s="171" t="s">
        <v>37</v>
      </c>
    </row>
    <row r="508" ht="11.25" customHeight="1">
      <c r="A508" s="74"/>
      <c r="D508" s="153" t="s">
        <v>1256</v>
      </c>
      <c r="E508" s="154" t="s">
        <v>114</v>
      </c>
      <c r="F508" s="155" t="s">
        <v>1257</v>
      </c>
      <c r="G508" s="154" t="s">
        <v>1242</v>
      </c>
      <c r="H508" s="154" t="s">
        <v>1247</v>
      </c>
      <c r="I508" s="158" t="s">
        <v>140</v>
      </c>
      <c r="J508" s="156"/>
      <c r="K508" s="155" t="s">
        <v>1258</v>
      </c>
      <c r="L508" s="160">
        <v>2</v>
      </c>
      <c r="M508" s="151" t="s">
        <v>207</v>
      </c>
      <c r="N508" s="147">
        <f>IF(("Default"&lt;&gt;"Reference probe"),"N","Y")</f>
      </c>
      <c r="O508" s="171" t="s">
        <v>37</v>
      </c>
      <c r="P508" s="171" t="s">
        <v>37</v>
      </c>
      <c r="Q508" s="171" t="s">
        <v>37</v>
      </c>
      <c r="R508" s="171" t="s">
        <v>37</v>
      </c>
      <c r="S508" s="171" t="s">
        <v>37</v>
      </c>
      <c r="T508" s="171" t="s">
        <v>37</v>
      </c>
      <c r="U508" s="171" t="s">
        <v>37</v>
      </c>
      <c r="V508" s="171" t="s">
        <v>37</v>
      </c>
      <c r="W508" s="171" t="s">
        <v>37</v>
      </c>
      <c r="X508" s="171" t="s">
        <v>37</v>
      </c>
      <c r="Y508" s="171" t="s">
        <v>37</v>
      </c>
      <c r="Z508" s="171" t="s">
        <v>37</v>
      </c>
      <c r="AA508" s="171" t="s">
        <v>37</v>
      </c>
      <c r="AB508" s="171" t="s">
        <v>37</v>
      </c>
      <c r="AC508" s="171" t="s">
        <v>37</v>
      </c>
    </row>
    <row r="509" ht="11.25" customHeight="1">
      <c r="A509" s="74"/>
      <c r="D509" s="153" t="s">
        <v>1259</v>
      </c>
      <c r="E509" s="154" t="s">
        <v>114</v>
      </c>
      <c r="F509" s="155" t="s">
        <v>1260</v>
      </c>
      <c r="G509" s="154" t="s">
        <v>1242</v>
      </c>
      <c r="H509" s="154" t="s">
        <v>1247</v>
      </c>
      <c r="I509" s="158" t="s">
        <v>138</v>
      </c>
      <c r="J509" s="156"/>
      <c r="K509" s="155"/>
      <c r="L509" s="160">
        <v>2</v>
      </c>
      <c r="M509" s="151"/>
      <c r="N509" s="147">
        <f>IF(("Reference probe"&lt;&gt;"Reference probe"),"N","Y")</f>
      </c>
      <c r="O509" s="171" t="s">
        <v>37</v>
      </c>
      <c r="P509" s="171" t="s">
        <v>37</v>
      </c>
      <c r="Q509" s="171" t="s">
        <v>37</v>
      </c>
      <c r="R509" s="171" t="s">
        <v>37</v>
      </c>
      <c r="S509" s="171" t="s">
        <v>37</v>
      </c>
      <c r="T509" s="171" t="s">
        <v>37</v>
      </c>
      <c r="U509" s="171" t="s">
        <v>37</v>
      </c>
      <c r="V509" s="171" t="s">
        <v>37</v>
      </c>
      <c r="W509" s="171" t="s">
        <v>37</v>
      </c>
      <c r="X509" s="171" t="s">
        <v>37</v>
      </c>
      <c r="Y509" s="171" t="s">
        <v>37</v>
      </c>
      <c r="Z509" s="171" t="s">
        <v>37</v>
      </c>
      <c r="AA509" s="171" t="s">
        <v>37</v>
      </c>
      <c r="AB509" s="171" t="s">
        <v>37</v>
      </c>
      <c r="AC509" s="171" t="s">
        <v>37</v>
      </c>
    </row>
    <row r="510" ht="11.25" customHeight="1">
      <c r="A510" s="74"/>
      <c r="D510" s="153" t="s">
        <v>1261</v>
      </c>
      <c r="E510" s="154" t="s">
        <v>114</v>
      </c>
      <c r="F510" s="155" t="s">
        <v>1262</v>
      </c>
      <c r="G510" s="154" t="s">
        <v>1242</v>
      </c>
      <c r="H510" s="154" t="s">
        <v>1247</v>
      </c>
      <c r="I510" s="158" t="s">
        <v>136</v>
      </c>
      <c r="J510" s="156"/>
      <c r="K510" s="155"/>
      <c r="L510" s="160">
        <v>2</v>
      </c>
      <c r="M510" s="151"/>
      <c r="N510" s="147">
        <f>IF(("Reference probe"&lt;&gt;"Reference probe"),"N","Y")</f>
      </c>
      <c r="O510" s="171" t="s">
        <v>37</v>
      </c>
      <c r="P510" s="171" t="s">
        <v>37</v>
      </c>
      <c r="Q510" s="171" t="s">
        <v>37</v>
      </c>
      <c r="R510" s="171" t="s">
        <v>37</v>
      </c>
      <c r="S510" s="171" t="s">
        <v>37</v>
      </c>
      <c r="T510" s="171" t="s">
        <v>37</v>
      </c>
      <c r="U510" s="171" t="s">
        <v>37</v>
      </c>
      <c r="V510" s="171" t="s">
        <v>37</v>
      </c>
      <c r="W510" s="171" t="s">
        <v>37</v>
      </c>
      <c r="X510" s="171" t="s">
        <v>37</v>
      </c>
      <c r="Y510" s="171" t="s">
        <v>37</v>
      </c>
      <c r="Z510" s="171" t="s">
        <v>37</v>
      </c>
      <c r="AA510" s="171" t="s">
        <v>37</v>
      </c>
      <c r="AB510" s="171" t="s">
        <v>37</v>
      </c>
      <c r="AC510" s="171" t="s">
        <v>37</v>
      </c>
    </row>
    <row r="511" ht="11.25" customHeight="1">
      <c r="A511" s="74"/>
      <c r="D511" s="153" t="s">
        <v>1263</v>
      </c>
      <c r="E511" s="154" t="s">
        <v>114</v>
      </c>
      <c r="F511" s="155" t="s">
        <v>1264</v>
      </c>
      <c r="G511" s="154" t="s">
        <v>1242</v>
      </c>
      <c r="H511" s="154" t="s">
        <v>1247</v>
      </c>
      <c r="I511" s="158" t="s">
        <v>133</v>
      </c>
      <c r="J511" s="156"/>
      <c r="K511" s="155"/>
      <c r="L511" s="160">
        <v>2</v>
      </c>
      <c r="M511" s="151"/>
      <c r="N511" s="147">
        <f>IF(("Reference probe"&lt;&gt;"Reference probe"),"N","Y")</f>
      </c>
      <c r="O511" s="171" t="s">
        <v>37</v>
      </c>
      <c r="P511" s="171" t="s">
        <v>37</v>
      </c>
      <c r="Q511" s="171" t="s">
        <v>37</v>
      </c>
      <c r="R511" s="171" t="s">
        <v>37</v>
      </c>
      <c r="S511" s="171" t="s">
        <v>37</v>
      </c>
      <c r="T511" s="171" t="s">
        <v>37</v>
      </c>
      <c r="U511" s="171" t="s">
        <v>37</v>
      </c>
      <c r="V511" s="171" t="s">
        <v>37</v>
      </c>
      <c r="W511" s="171" t="s">
        <v>37</v>
      </c>
      <c r="X511" s="171" t="s">
        <v>37</v>
      </c>
      <c r="Y511" s="171" t="s">
        <v>37</v>
      </c>
      <c r="Z511" s="171" t="s">
        <v>37</v>
      </c>
      <c r="AA511" s="171" t="s">
        <v>37</v>
      </c>
      <c r="AB511" s="171" t="s">
        <v>37</v>
      </c>
      <c r="AC511" s="171" t="s">
        <v>37</v>
      </c>
    </row>
    <row r="512" ht="11.25" customHeight="1">
      <c r="A512" s="74"/>
      <c r="D512" s="153" t="s">
        <v>1265</v>
      </c>
      <c r="E512" s="154" t="s">
        <v>114</v>
      </c>
      <c r="F512" s="155" t="s">
        <v>1266</v>
      </c>
      <c r="G512" s="154" t="s">
        <v>1242</v>
      </c>
      <c r="H512" s="154" t="s">
        <v>1247</v>
      </c>
      <c r="I512" s="158" t="s">
        <v>133</v>
      </c>
      <c r="J512" s="156"/>
      <c r="K512" s="155"/>
      <c r="L512" s="160">
        <v>2</v>
      </c>
      <c r="M512" s="151"/>
      <c r="N512" s="147">
        <f>IF(("Reference probe"&lt;&gt;"Reference probe"),"N","Y")</f>
      </c>
      <c r="O512" s="171" t="s">
        <v>37</v>
      </c>
      <c r="P512" s="171" t="s">
        <v>37</v>
      </c>
      <c r="Q512" s="171" t="s">
        <v>37</v>
      </c>
      <c r="R512" s="171" t="s">
        <v>37</v>
      </c>
      <c r="S512" s="171" t="s">
        <v>37</v>
      </c>
      <c r="T512" s="171" t="s">
        <v>37</v>
      </c>
      <c r="U512" s="171" t="s">
        <v>37</v>
      </c>
      <c r="V512" s="171" t="s">
        <v>37</v>
      </c>
      <c r="W512" s="171" t="s">
        <v>37</v>
      </c>
      <c r="X512" s="171" t="s">
        <v>37</v>
      </c>
      <c r="Y512" s="171" t="s">
        <v>37</v>
      </c>
      <c r="Z512" s="171" t="s">
        <v>37</v>
      </c>
      <c r="AA512" s="171" t="s">
        <v>37</v>
      </c>
      <c r="AB512" s="171" t="s">
        <v>37</v>
      </c>
      <c r="AC512" s="171" t="s">
        <v>37</v>
      </c>
    </row>
    <row r="513" ht="11.25" customHeight="1">
      <c r="A513" s="74"/>
      <c r="D513" s="153" t="s">
        <v>1267</v>
      </c>
      <c r="E513" s="154" t="s">
        <v>114</v>
      </c>
      <c r="F513" s="155" t="s">
        <v>1268</v>
      </c>
      <c r="G513" s="154" t="s">
        <v>1269</v>
      </c>
      <c r="H513" s="154" t="s">
        <v>1270</v>
      </c>
      <c r="I513" s="158" t="s">
        <v>761</v>
      </c>
      <c r="J513" s="156"/>
      <c r="K513" s="155" t="s">
        <v>1271</v>
      </c>
      <c r="L513" s="160">
        <v>2</v>
      </c>
      <c r="M513" s="151"/>
      <c r="N513" s="147">
        <f>IF(("Default"&lt;&gt;"Reference probe"),"N","Y")</f>
      </c>
      <c r="O513" s="171" t="s">
        <v>37</v>
      </c>
      <c r="P513" s="171" t="s">
        <v>37</v>
      </c>
      <c r="Q513" s="171" t="s">
        <v>37</v>
      </c>
      <c r="R513" s="171" t="s">
        <v>37</v>
      </c>
      <c r="S513" s="171" t="s">
        <v>37</v>
      </c>
      <c r="T513" s="171" t="s">
        <v>37</v>
      </c>
      <c r="U513" s="171" t="s">
        <v>37</v>
      </c>
      <c r="V513" s="171" t="s">
        <v>37</v>
      </c>
      <c r="W513" s="171" t="s">
        <v>37</v>
      </c>
      <c r="X513" s="171" t="s">
        <v>37</v>
      </c>
      <c r="Y513" s="171" t="s">
        <v>37</v>
      </c>
      <c r="Z513" s="171" t="s">
        <v>37</v>
      </c>
      <c r="AA513" s="171" t="s">
        <v>37</v>
      </c>
      <c r="AB513" s="171" t="s">
        <v>37</v>
      </c>
      <c r="AC513" s="171" t="s">
        <v>37</v>
      </c>
    </row>
    <row r="514" ht="11.25" customHeight="1">
      <c r="A514" s="74"/>
      <c r="D514" s="153" t="s">
        <v>1272</v>
      </c>
      <c r="E514" s="154" t="s">
        <v>114</v>
      </c>
      <c r="F514" s="155" t="s">
        <v>1273</v>
      </c>
      <c r="G514" s="154" t="s">
        <v>1269</v>
      </c>
      <c r="H514" s="154" t="s">
        <v>1270</v>
      </c>
      <c r="I514" s="158" t="s">
        <v>761</v>
      </c>
      <c r="J514" s="156"/>
      <c r="K514" s="155"/>
      <c r="L514" s="160">
        <v>2</v>
      </c>
      <c r="M514" s="151"/>
      <c r="N514" s="147">
        <f>IF(("Default"&lt;&gt;"Reference probe"),"N","Y")</f>
      </c>
      <c r="O514" s="171" t="s">
        <v>37</v>
      </c>
      <c r="P514" s="171" t="s">
        <v>37</v>
      </c>
      <c r="Q514" s="171" t="s">
        <v>37</v>
      </c>
      <c r="R514" s="171" t="s">
        <v>37</v>
      </c>
      <c r="S514" s="171" t="s">
        <v>37</v>
      </c>
      <c r="T514" s="171" t="s">
        <v>37</v>
      </c>
      <c r="U514" s="171" t="s">
        <v>37</v>
      </c>
      <c r="V514" s="171" t="s">
        <v>37</v>
      </c>
      <c r="W514" s="171" t="s">
        <v>37</v>
      </c>
      <c r="X514" s="171" t="s">
        <v>37</v>
      </c>
      <c r="Y514" s="171" t="s">
        <v>37</v>
      </c>
      <c r="Z514" s="171" t="s">
        <v>37</v>
      </c>
      <c r="AA514" s="171" t="s">
        <v>37</v>
      </c>
      <c r="AB514" s="171" t="s">
        <v>37</v>
      </c>
      <c r="AC514" s="171" t="s">
        <v>37</v>
      </c>
    </row>
    <row r="515" ht="11.25" customHeight="1">
      <c r="A515" s="74"/>
      <c r="D515" s="153" t="s">
        <v>1274</v>
      </c>
      <c r="E515" s="154" t="s">
        <v>114</v>
      </c>
      <c r="F515" s="155" t="s">
        <v>1275</v>
      </c>
      <c r="G515" s="154" t="s">
        <v>1269</v>
      </c>
      <c r="H515" s="154" t="s">
        <v>1270</v>
      </c>
      <c r="I515" s="158" t="s">
        <v>373</v>
      </c>
      <c r="J515" s="156"/>
      <c r="K515" s="155"/>
      <c r="L515" s="160">
        <v>2</v>
      </c>
      <c r="M515" s="151"/>
      <c r="N515" s="147">
        <f>IF(("Reference probe"&lt;&gt;"Reference probe"),"N","Y")</f>
      </c>
      <c r="O515" s="171" t="s">
        <v>37</v>
      </c>
      <c r="P515" s="171" t="s">
        <v>37</v>
      </c>
      <c r="Q515" s="171" t="s">
        <v>37</v>
      </c>
      <c r="R515" s="171" t="s">
        <v>37</v>
      </c>
      <c r="S515" s="171" t="s">
        <v>37</v>
      </c>
      <c r="T515" s="171" t="s">
        <v>37</v>
      </c>
      <c r="U515" s="171" t="s">
        <v>37</v>
      </c>
      <c r="V515" s="171" t="s">
        <v>37</v>
      </c>
      <c r="W515" s="171" t="s">
        <v>37</v>
      </c>
      <c r="X515" s="171" t="s">
        <v>37</v>
      </c>
      <c r="Y515" s="171" t="s">
        <v>37</v>
      </c>
      <c r="Z515" s="171" t="s">
        <v>37</v>
      </c>
      <c r="AA515" s="171" t="s">
        <v>37</v>
      </c>
      <c r="AB515" s="171" t="s">
        <v>37</v>
      </c>
      <c r="AC515" s="171" t="s">
        <v>37</v>
      </c>
    </row>
    <row r="516" ht="11.25" customHeight="1">
      <c r="A516" s="74"/>
      <c r="D516" s="153" t="s">
        <v>1276</v>
      </c>
      <c r="E516" s="154" t="s">
        <v>114</v>
      </c>
      <c r="F516" s="155" t="s">
        <v>1277</v>
      </c>
      <c r="G516" s="154" t="s">
        <v>1269</v>
      </c>
      <c r="H516" s="154" t="s">
        <v>1270</v>
      </c>
      <c r="I516" s="158" t="s">
        <v>370</v>
      </c>
      <c r="J516" s="156"/>
      <c r="K516" s="155"/>
      <c r="L516" s="160">
        <v>2</v>
      </c>
      <c r="M516" s="151"/>
      <c r="N516" s="147">
        <f>IF(("Reference probe"&lt;&gt;"Reference probe"),"N","Y")</f>
      </c>
      <c r="O516" s="171" t="s">
        <v>37</v>
      </c>
      <c r="P516" s="171" t="s">
        <v>37</v>
      </c>
      <c r="Q516" s="171" t="s">
        <v>37</v>
      </c>
      <c r="R516" s="171" t="s">
        <v>37</v>
      </c>
      <c r="S516" s="171" t="s">
        <v>37</v>
      </c>
      <c r="T516" s="171" t="s">
        <v>37</v>
      </c>
      <c r="U516" s="171" t="s">
        <v>37</v>
      </c>
      <c r="V516" s="171" t="s">
        <v>37</v>
      </c>
      <c r="W516" s="171" t="s">
        <v>37</v>
      </c>
      <c r="X516" s="171" t="s">
        <v>37</v>
      </c>
      <c r="Y516" s="171" t="s">
        <v>37</v>
      </c>
      <c r="Z516" s="171" t="s">
        <v>37</v>
      </c>
      <c r="AA516" s="171" t="s">
        <v>37</v>
      </c>
      <c r="AB516" s="171" t="s">
        <v>37</v>
      </c>
      <c r="AC516" s="171" t="s">
        <v>37</v>
      </c>
    </row>
    <row r="517" ht="11.25" customHeight="1">
      <c r="A517" s="74"/>
      <c r="D517" s="153" t="s">
        <v>1278</v>
      </c>
      <c r="E517" s="154" t="s">
        <v>114</v>
      </c>
      <c r="F517" s="155" t="s">
        <v>1279</v>
      </c>
      <c r="G517" s="154" t="s">
        <v>1269</v>
      </c>
      <c r="H517" s="154" t="s">
        <v>1270</v>
      </c>
      <c r="I517" s="158" t="s">
        <v>368</v>
      </c>
      <c r="J517" s="156"/>
      <c r="K517" s="155"/>
      <c r="L517" s="160">
        <v>2</v>
      </c>
      <c r="M517" s="151"/>
      <c r="N517" s="147">
        <f>IF(("Default"&lt;&gt;"Reference probe"),"N","Y")</f>
      </c>
      <c r="O517" s="171" t="s">
        <v>37</v>
      </c>
      <c r="P517" s="171" t="s">
        <v>37</v>
      </c>
      <c r="Q517" s="171" t="s">
        <v>37</v>
      </c>
      <c r="R517" s="171" t="s">
        <v>37</v>
      </c>
      <c r="S517" s="171" t="s">
        <v>37</v>
      </c>
      <c r="T517" s="171" t="s">
        <v>37</v>
      </c>
      <c r="U517" s="171" t="s">
        <v>37</v>
      </c>
      <c r="V517" s="171" t="s">
        <v>37</v>
      </c>
      <c r="W517" s="171" t="s">
        <v>37</v>
      </c>
      <c r="X517" s="171" t="s">
        <v>37</v>
      </c>
      <c r="Y517" s="171" t="s">
        <v>37</v>
      </c>
      <c r="Z517" s="171" t="s">
        <v>37</v>
      </c>
      <c r="AA517" s="171" t="s">
        <v>37</v>
      </c>
      <c r="AB517" s="171" t="s">
        <v>37</v>
      </c>
      <c r="AC517" s="171" t="s">
        <v>37</v>
      </c>
    </row>
    <row r="518" ht="11.25" customHeight="1">
      <c r="A518" s="74"/>
      <c r="D518" s="153" t="s">
        <v>1280</v>
      </c>
      <c r="E518" s="154" t="s">
        <v>114</v>
      </c>
      <c r="F518" s="155" t="s">
        <v>1281</v>
      </c>
      <c r="G518" s="154" t="s">
        <v>1269</v>
      </c>
      <c r="H518" s="154" t="s">
        <v>1270</v>
      </c>
      <c r="I518" s="158" t="s">
        <v>118</v>
      </c>
      <c r="J518" s="156"/>
      <c r="K518" s="155"/>
      <c r="L518" s="160">
        <v>2</v>
      </c>
      <c r="M518" s="151"/>
      <c r="N518" s="147">
        <f>IF(("Reference probe"&lt;&gt;"Reference probe"),"N","Y")</f>
      </c>
      <c r="O518" s="171" t="s">
        <v>37</v>
      </c>
      <c r="P518" s="171" t="s">
        <v>37</v>
      </c>
      <c r="Q518" s="171" t="s">
        <v>37</v>
      </c>
      <c r="R518" s="171" t="s">
        <v>37</v>
      </c>
      <c r="S518" s="171" t="s">
        <v>37</v>
      </c>
      <c r="T518" s="171" t="s">
        <v>37</v>
      </c>
      <c r="U518" s="171" t="s">
        <v>37</v>
      </c>
      <c r="V518" s="171" t="s">
        <v>37</v>
      </c>
      <c r="W518" s="171" t="s">
        <v>37</v>
      </c>
      <c r="X518" s="171" t="s">
        <v>37</v>
      </c>
      <c r="Y518" s="171" t="s">
        <v>37</v>
      </c>
      <c r="Z518" s="171" t="s">
        <v>37</v>
      </c>
      <c r="AA518" s="171" t="s">
        <v>37</v>
      </c>
      <c r="AB518" s="171" t="s">
        <v>37</v>
      </c>
      <c r="AC518" s="171" t="s">
        <v>37</v>
      </c>
    </row>
    <row r="519" ht="11.25" customHeight="1">
      <c r="A519" s="74"/>
      <c r="D519" s="153" t="s">
        <v>1282</v>
      </c>
      <c r="E519" s="154" t="s">
        <v>114</v>
      </c>
      <c r="F519" s="155" t="s">
        <v>1283</v>
      </c>
      <c r="G519" s="154" t="s">
        <v>1269</v>
      </c>
      <c r="H519" s="154" t="s">
        <v>1270</v>
      </c>
      <c r="I519" s="158" t="s">
        <v>121</v>
      </c>
      <c r="J519" s="156"/>
      <c r="K519" s="155"/>
      <c r="L519" s="160">
        <v>2</v>
      </c>
      <c r="M519" s="151"/>
      <c r="N519" s="147">
        <f>IF(("Reference probe"&lt;&gt;"Reference probe"),"N","Y")</f>
      </c>
      <c r="O519" s="171" t="s">
        <v>37</v>
      </c>
      <c r="P519" s="171" t="s">
        <v>37</v>
      </c>
      <c r="Q519" s="171" t="s">
        <v>37</v>
      </c>
      <c r="R519" s="171" t="s">
        <v>37</v>
      </c>
      <c r="S519" s="171" t="s">
        <v>37</v>
      </c>
      <c r="T519" s="171" t="s">
        <v>37</v>
      </c>
      <c r="U519" s="171" t="s">
        <v>37</v>
      </c>
      <c r="V519" s="171" t="s">
        <v>37</v>
      </c>
      <c r="W519" s="171" t="s">
        <v>37</v>
      </c>
      <c r="X519" s="171" t="s">
        <v>37</v>
      </c>
      <c r="Y519" s="171" t="s">
        <v>37</v>
      </c>
      <c r="Z519" s="171" t="s">
        <v>37</v>
      </c>
      <c r="AA519" s="171" t="s">
        <v>37</v>
      </c>
      <c r="AB519" s="171" t="s">
        <v>37</v>
      </c>
      <c r="AC519" s="171" t="s">
        <v>37</v>
      </c>
    </row>
    <row r="520" ht="11.25" customHeight="1">
      <c r="A520" s="74"/>
      <c r="D520" s="153" t="s">
        <v>1284</v>
      </c>
      <c r="E520" s="154" t="s">
        <v>114</v>
      </c>
      <c r="F520" s="155" t="s">
        <v>1285</v>
      </c>
      <c r="G520" s="154" t="s">
        <v>1269</v>
      </c>
      <c r="H520" s="154" t="s">
        <v>1270</v>
      </c>
      <c r="I520" s="158" t="s">
        <v>123</v>
      </c>
      <c r="J520" s="156"/>
      <c r="K520" s="155"/>
      <c r="L520" s="160">
        <v>2</v>
      </c>
      <c r="M520" s="151"/>
      <c r="N520" s="147">
        <f>IF(("Reference probe"&lt;&gt;"Reference probe"),"N","Y")</f>
      </c>
      <c r="O520" s="171" t="s">
        <v>37</v>
      </c>
      <c r="P520" s="171" t="s">
        <v>37</v>
      </c>
      <c r="Q520" s="171" t="s">
        <v>37</v>
      </c>
      <c r="R520" s="171" t="s">
        <v>37</v>
      </c>
      <c r="S520" s="171" t="s">
        <v>37</v>
      </c>
      <c r="T520" s="171" t="s">
        <v>37</v>
      </c>
      <c r="U520" s="171" t="s">
        <v>37</v>
      </c>
      <c r="V520" s="171" t="s">
        <v>37</v>
      </c>
      <c r="W520" s="171" t="s">
        <v>37</v>
      </c>
      <c r="X520" s="171" t="s">
        <v>37</v>
      </c>
      <c r="Y520" s="171" t="s">
        <v>37</v>
      </c>
      <c r="Z520" s="171" t="s">
        <v>37</v>
      </c>
      <c r="AA520" s="171" t="s">
        <v>37</v>
      </c>
      <c r="AB520" s="171" t="s">
        <v>37</v>
      </c>
      <c r="AC520" s="171" t="s">
        <v>37</v>
      </c>
    </row>
    <row r="521" ht="11.25" customHeight="1">
      <c r="A521" s="74"/>
      <c r="D521" s="153" t="s">
        <v>1286</v>
      </c>
      <c r="E521" s="154" t="s">
        <v>114</v>
      </c>
      <c r="F521" s="155" t="s">
        <v>1287</v>
      </c>
      <c r="G521" s="154" t="s">
        <v>1269</v>
      </c>
      <c r="H521" s="154" t="s">
        <v>1270</v>
      </c>
      <c r="I521" s="158" t="s">
        <v>125</v>
      </c>
      <c r="J521" s="156"/>
      <c r="K521" s="155"/>
      <c r="L521" s="160">
        <v>2</v>
      </c>
      <c r="M521" s="151"/>
      <c r="N521" s="147">
        <f>IF(("Reference probe"&lt;&gt;"Reference probe"),"N","Y")</f>
      </c>
      <c r="O521" s="171" t="s">
        <v>37</v>
      </c>
      <c r="P521" s="171" t="s">
        <v>37</v>
      </c>
      <c r="Q521" s="171" t="s">
        <v>37</v>
      </c>
      <c r="R521" s="171" t="s">
        <v>37</v>
      </c>
      <c r="S521" s="171" t="s">
        <v>37</v>
      </c>
      <c r="T521" s="171" t="s">
        <v>37</v>
      </c>
      <c r="U521" s="171" t="s">
        <v>37</v>
      </c>
      <c r="V521" s="171" t="s">
        <v>37</v>
      </c>
      <c r="W521" s="171" t="s">
        <v>37</v>
      </c>
      <c r="X521" s="171" t="s">
        <v>37</v>
      </c>
      <c r="Y521" s="171" t="s">
        <v>37</v>
      </c>
      <c r="Z521" s="171" t="s">
        <v>37</v>
      </c>
      <c r="AA521" s="171" t="s">
        <v>37</v>
      </c>
      <c r="AB521" s="171" t="s">
        <v>37</v>
      </c>
      <c r="AC521" s="171" t="s">
        <v>37</v>
      </c>
    </row>
    <row r="522" ht="11.25" customHeight="1">
      <c r="A522" s="74"/>
      <c r="D522" s="153" t="s">
        <v>1288</v>
      </c>
      <c r="E522" s="154" t="s">
        <v>114</v>
      </c>
      <c r="F522" s="155" t="s">
        <v>1289</v>
      </c>
      <c r="G522" s="154" t="s">
        <v>1269</v>
      </c>
      <c r="H522" s="154" t="s">
        <v>1270</v>
      </c>
      <c r="I522" s="158" t="s">
        <v>128</v>
      </c>
      <c r="J522" s="156"/>
      <c r="K522" s="155"/>
      <c r="L522" s="160">
        <v>2</v>
      </c>
      <c r="M522" s="151"/>
      <c r="N522" s="147">
        <f>IF(("Reference probe"&lt;&gt;"Reference probe"),"N","Y")</f>
      </c>
      <c r="O522" s="171" t="s">
        <v>37</v>
      </c>
      <c r="P522" s="171" t="s">
        <v>37</v>
      </c>
      <c r="Q522" s="171" t="s">
        <v>37</v>
      </c>
      <c r="R522" s="171" t="s">
        <v>37</v>
      </c>
      <c r="S522" s="171" t="s">
        <v>37</v>
      </c>
      <c r="T522" s="171" t="s">
        <v>37</v>
      </c>
      <c r="U522" s="171" t="s">
        <v>37</v>
      </c>
      <c r="V522" s="171" t="s">
        <v>37</v>
      </c>
      <c r="W522" s="171" t="s">
        <v>37</v>
      </c>
      <c r="X522" s="171" t="s">
        <v>37</v>
      </c>
      <c r="Y522" s="171" t="s">
        <v>37</v>
      </c>
      <c r="Z522" s="171" t="s">
        <v>37</v>
      </c>
      <c r="AA522" s="171" t="s">
        <v>37</v>
      </c>
      <c r="AB522" s="171" t="s">
        <v>37</v>
      </c>
      <c r="AC522" s="171" t="s">
        <v>37</v>
      </c>
    </row>
    <row r="523" ht="11.25" customHeight="1">
      <c r="A523" s="74"/>
      <c r="D523" s="153" t="s">
        <v>1290</v>
      </c>
      <c r="E523" s="154" t="s">
        <v>114</v>
      </c>
      <c r="F523" s="155" t="s">
        <v>1291</v>
      </c>
      <c r="G523" s="154" t="s">
        <v>1269</v>
      </c>
      <c r="H523" s="154" t="s">
        <v>1270</v>
      </c>
      <c r="I523" s="158" t="s">
        <v>131</v>
      </c>
      <c r="J523" s="156"/>
      <c r="K523" s="155"/>
      <c r="L523" s="160">
        <v>2</v>
      </c>
      <c r="M523" s="151" t="s">
        <v>1292</v>
      </c>
      <c r="N523" s="147">
        <f>IF(("Default"&lt;&gt;"Reference probe"),"N","Y")</f>
      </c>
      <c r="O523" s="171" t="s">
        <v>37</v>
      </c>
      <c r="P523" s="171" t="s">
        <v>37</v>
      </c>
      <c r="Q523" s="171" t="s">
        <v>37</v>
      </c>
      <c r="R523" s="171" t="s">
        <v>37</v>
      </c>
      <c r="S523" s="171" t="s">
        <v>37</v>
      </c>
      <c r="T523" s="171" t="s">
        <v>37</v>
      </c>
      <c r="U523" s="171" t="s">
        <v>37</v>
      </c>
      <c r="V523" s="171" t="s">
        <v>37</v>
      </c>
      <c r="W523" s="171" t="s">
        <v>37</v>
      </c>
      <c r="X523" s="171" t="s">
        <v>37</v>
      </c>
      <c r="Y523" s="171" t="s">
        <v>37</v>
      </c>
      <c r="Z523" s="171" t="s">
        <v>37</v>
      </c>
      <c r="AA523" s="171" t="s">
        <v>37</v>
      </c>
      <c r="AB523" s="171" t="s">
        <v>37</v>
      </c>
      <c r="AC523" s="171" t="s">
        <v>37</v>
      </c>
    </row>
    <row r="524" ht="11.25" customHeight="1">
      <c r="A524" s="74"/>
      <c r="D524" s="153" t="s">
        <v>1293</v>
      </c>
      <c r="E524" s="154" t="s">
        <v>114</v>
      </c>
      <c r="F524" s="155" t="s">
        <v>1294</v>
      </c>
      <c r="G524" s="154" t="s">
        <v>1269</v>
      </c>
      <c r="H524" s="154" t="s">
        <v>1270</v>
      </c>
      <c r="I524" s="158" t="s">
        <v>230</v>
      </c>
      <c r="J524" s="156"/>
      <c r="K524" s="155"/>
      <c r="L524" s="160">
        <v>2</v>
      </c>
      <c r="M524" s="151"/>
      <c r="N524" s="147">
        <f>IF(("Reference probe"&lt;&gt;"Reference probe"),"N","Y")</f>
      </c>
      <c r="O524" s="171" t="s">
        <v>37</v>
      </c>
      <c r="P524" s="171" t="s">
        <v>37</v>
      </c>
      <c r="Q524" s="171" t="s">
        <v>37</v>
      </c>
      <c r="R524" s="171" t="s">
        <v>37</v>
      </c>
      <c r="S524" s="171" t="s">
        <v>37</v>
      </c>
      <c r="T524" s="171" t="s">
        <v>37</v>
      </c>
      <c r="U524" s="171" t="s">
        <v>37</v>
      </c>
      <c r="V524" s="171" t="s">
        <v>37</v>
      </c>
      <c r="W524" s="171" t="s">
        <v>37</v>
      </c>
      <c r="X524" s="171" t="s">
        <v>37</v>
      </c>
      <c r="Y524" s="171" t="s">
        <v>37</v>
      </c>
      <c r="Z524" s="171" t="s">
        <v>37</v>
      </c>
      <c r="AA524" s="171" t="s">
        <v>37</v>
      </c>
      <c r="AB524" s="171" t="s">
        <v>37</v>
      </c>
      <c r="AC524" s="171" t="s">
        <v>37</v>
      </c>
    </row>
    <row r="525" ht="11.25" customHeight="1">
      <c r="A525" s="74"/>
      <c r="D525" s="153" t="s">
        <v>1295</v>
      </c>
      <c r="E525" s="154" t="s">
        <v>114</v>
      </c>
      <c r="F525" s="155" t="s">
        <v>1296</v>
      </c>
      <c r="G525" s="154" t="s">
        <v>1269</v>
      </c>
      <c r="H525" s="154" t="s">
        <v>1270</v>
      </c>
      <c r="I525" s="158" t="s">
        <v>133</v>
      </c>
      <c r="J525" s="156"/>
      <c r="K525" s="155"/>
      <c r="L525" s="160">
        <v>2</v>
      </c>
      <c r="M525" s="151"/>
      <c r="N525" s="147">
        <f>IF(("Default"&lt;&gt;"Reference probe"),"N","Y")</f>
      </c>
      <c r="O525" s="171" t="s">
        <v>37</v>
      </c>
      <c r="P525" s="171" t="s">
        <v>37</v>
      </c>
      <c r="Q525" s="171" t="s">
        <v>37</v>
      </c>
      <c r="R525" s="171" t="s">
        <v>37</v>
      </c>
      <c r="S525" s="171" t="s">
        <v>37</v>
      </c>
      <c r="T525" s="171" t="s">
        <v>37</v>
      </c>
      <c r="U525" s="171" t="s">
        <v>37</v>
      </c>
      <c r="V525" s="171" t="s">
        <v>37</v>
      </c>
      <c r="W525" s="171" t="s">
        <v>37</v>
      </c>
      <c r="X525" s="171" t="s">
        <v>37</v>
      </c>
      <c r="Y525" s="171" t="s">
        <v>37</v>
      </c>
      <c r="Z525" s="171" t="s">
        <v>37</v>
      </c>
      <c r="AA525" s="171" t="s">
        <v>37</v>
      </c>
      <c r="AB525" s="171" t="s">
        <v>37</v>
      </c>
      <c r="AC525" s="171" t="s">
        <v>37</v>
      </c>
    </row>
    <row r="526" ht="11.25" customHeight="1">
      <c r="A526" s="74"/>
      <c r="D526" s="153" t="s">
        <v>1297</v>
      </c>
      <c r="E526" s="154" t="s">
        <v>114</v>
      </c>
      <c r="F526" s="155" t="s">
        <v>1298</v>
      </c>
      <c r="G526" s="154" t="s">
        <v>1269</v>
      </c>
      <c r="H526" s="154" t="s">
        <v>1270</v>
      </c>
      <c r="I526" s="158" t="s">
        <v>136</v>
      </c>
      <c r="J526" s="156"/>
      <c r="K526" s="155"/>
      <c r="L526" s="160">
        <v>2</v>
      </c>
      <c r="M526" s="151"/>
      <c r="N526" s="147">
        <f>IF(("Reference probe"&lt;&gt;"Reference probe"),"N","Y")</f>
      </c>
      <c r="O526" s="171" t="s">
        <v>37</v>
      </c>
      <c r="P526" s="171" t="s">
        <v>37</v>
      </c>
      <c r="Q526" s="171" t="s">
        <v>37</v>
      </c>
      <c r="R526" s="171" t="s">
        <v>37</v>
      </c>
      <c r="S526" s="171" t="s">
        <v>37</v>
      </c>
      <c r="T526" s="171" t="s">
        <v>37</v>
      </c>
      <c r="U526" s="171" t="s">
        <v>37</v>
      </c>
      <c r="V526" s="171" t="s">
        <v>37</v>
      </c>
      <c r="W526" s="171" t="s">
        <v>37</v>
      </c>
      <c r="X526" s="171" t="s">
        <v>37</v>
      </c>
      <c r="Y526" s="171" t="s">
        <v>37</v>
      </c>
      <c r="Z526" s="171" t="s">
        <v>37</v>
      </c>
      <c r="AA526" s="171" t="s">
        <v>37</v>
      </c>
      <c r="AB526" s="171" t="s">
        <v>37</v>
      </c>
      <c r="AC526" s="171" t="s">
        <v>37</v>
      </c>
    </row>
    <row r="527" ht="11.25" customHeight="1">
      <c r="A527" s="74"/>
      <c r="D527" s="153" t="s">
        <v>1299</v>
      </c>
      <c r="E527" s="154" t="s">
        <v>114</v>
      </c>
      <c r="F527" s="155" t="s">
        <v>1298</v>
      </c>
      <c r="G527" s="154" t="s">
        <v>1269</v>
      </c>
      <c r="H527" s="154" t="s">
        <v>1270</v>
      </c>
      <c r="I527" s="158" t="s">
        <v>136</v>
      </c>
      <c r="J527" s="156"/>
      <c r="K527" s="155"/>
      <c r="L527" s="160">
        <v>2</v>
      </c>
      <c r="M527" s="151"/>
      <c r="N527" s="147">
        <f>IF(("Default"&lt;&gt;"Reference probe"),"N","Y")</f>
      </c>
      <c r="O527" s="171" t="s">
        <v>37</v>
      </c>
      <c r="P527" s="171" t="s">
        <v>37</v>
      </c>
      <c r="Q527" s="171" t="s">
        <v>37</v>
      </c>
      <c r="R527" s="171" t="s">
        <v>37</v>
      </c>
      <c r="S527" s="171" t="s">
        <v>37</v>
      </c>
      <c r="T527" s="171" t="s">
        <v>37</v>
      </c>
      <c r="U527" s="171" t="s">
        <v>37</v>
      </c>
      <c r="V527" s="171" t="s">
        <v>37</v>
      </c>
      <c r="W527" s="171" t="s">
        <v>37</v>
      </c>
      <c r="X527" s="171" t="s">
        <v>37</v>
      </c>
      <c r="Y527" s="171" t="s">
        <v>37</v>
      </c>
      <c r="Z527" s="171" t="s">
        <v>37</v>
      </c>
      <c r="AA527" s="171" t="s">
        <v>37</v>
      </c>
      <c r="AB527" s="171" t="s">
        <v>37</v>
      </c>
      <c r="AC527" s="171" t="s">
        <v>37</v>
      </c>
    </row>
    <row r="528" ht="11.25" customHeight="1">
      <c r="A528" s="74"/>
      <c r="D528" s="153" t="s">
        <v>1300</v>
      </c>
      <c r="E528" s="154" t="s">
        <v>114</v>
      </c>
      <c r="F528" s="155" t="s">
        <v>1301</v>
      </c>
      <c r="G528" s="154" t="s">
        <v>1269</v>
      </c>
      <c r="H528" s="154" t="s">
        <v>1270</v>
      </c>
      <c r="I528" s="158" t="s">
        <v>138</v>
      </c>
      <c r="J528" s="156"/>
      <c r="K528" s="155"/>
      <c r="L528" s="160">
        <v>2</v>
      </c>
      <c r="M528" s="151"/>
      <c r="N528" s="147">
        <f>IF(("Reference probe"&lt;&gt;"Reference probe"),"N","Y")</f>
      </c>
      <c r="O528" s="171" t="s">
        <v>37</v>
      </c>
      <c r="P528" s="171" t="s">
        <v>37</v>
      </c>
      <c r="Q528" s="171" t="s">
        <v>37</v>
      </c>
      <c r="R528" s="171" t="s">
        <v>37</v>
      </c>
      <c r="S528" s="171" t="s">
        <v>37</v>
      </c>
      <c r="T528" s="171" t="s">
        <v>37</v>
      </c>
      <c r="U528" s="171" t="s">
        <v>37</v>
      </c>
      <c r="V528" s="171" t="s">
        <v>37</v>
      </c>
      <c r="W528" s="171" t="s">
        <v>37</v>
      </c>
      <c r="X528" s="171" t="s">
        <v>37</v>
      </c>
      <c r="Y528" s="171" t="s">
        <v>37</v>
      </c>
      <c r="Z528" s="171" t="s">
        <v>37</v>
      </c>
      <c r="AA528" s="171" t="s">
        <v>37</v>
      </c>
      <c r="AB528" s="171" t="s">
        <v>37</v>
      </c>
      <c r="AC528" s="171" t="s">
        <v>37</v>
      </c>
    </row>
    <row r="529" ht="11.25" customHeight="1">
      <c r="A529" s="74"/>
      <c r="D529" s="153" t="s">
        <v>1302</v>
      </c>
      <c r="E529" s="154" t="s">
        <v>114</v>
      </c>
      <c r="F529" s="155" t="s">
        <v>1303</v>
      </c>
      <c r="G529" s="154" t="s">
        <v>1269</v>
      </c>
      <c r="H529" s="154" t="s">
        <v>1270</v>
      </c>
      <c r="I529" s="158" t="s">
        <v>140</v>
      </c>
      <c r="J529" s="156"/>
      <c r="K529" s="155"/>
      <c r="L529" s="160">
        <v>2</v>
      </c>
      <c r="M529" s="151"/>
      <c r="N529" s="147">
        <f>IF(("Reference probe"&lt;&gt;"Reference probe"),"N","Y")</f>
      </c>
      <c r="O529" s="171" t="s">
        <v>37</v>
      </c>
      <c r="P529" s="171" t="s">
        <v>37</v>
      </c>
      <c r="Q529" s="171" t="s">
        <v>37</v>
      </c>
      <c r="R529" s="171" t="s">
        <v>37</v>
      </c>
      <c r="S529" s="171" t="s">
        <v>37</v>
      </c>
      <c r="T529" s="171" t="s">
        <v>37</v>
      </c>
      <c r="U529" s="171" t="s">
        <v>37</v>
      </c>
      <c r="V529" s="171" t="s">
        <v>37</v>
      </c>
      <c r="W529" s="171" t="s">
        <v>37</v>
      </c>
      <c r="X529" s="171" t="s">
        <v>37</v>
      </c>
      <c r="Y529" s="171" t="s">
        <v>37</v>
      </c>
      <c r="Z529" s="171" t="s">
        <v>37</v>
      </c>
      <c r="AA529" s="171" t="s">
        <v>37</v>
      </c>
      <c r="AB529" s="171" t="s">
        <v>37</v>
      </c>
      <c r="AC529" s="171" t="s">
        <v>37</v>
      </c>
    </row>
    <row r="530" ht="11.25" customHeight="1">
      <c r="A530" s="74"/>
      <c r="D530" s="153" t="s">
        <v>1304</v>
      </c>
      <c r="E530" s="154" t="s">
        <v>114</v>
      </c>
      <c r="F530" s="155" t="s">
        <v>1305</v>
      </c>
      <c r="G530" s="154" t="s">
        <v>1269</v>
      </c>
      <c r="H530" s="154" t="s">
        <v>1270</v>
      </c>
      <c r="I530" s="158" t="s">
        <v>143</v>
      </c>
      <c r="J530" s="156"/>
      <c r="K530" s="155"/>
      <c r="L530" s="160">
        <v>2</v>
      </c>
      <c r="M530" s="151"/>
      <c r="N530" s="147">
        <f>IF(("Reference probe"&lt;&gt;"Reference probe"),"N","Y")</f>
      </c>
      <c r="O530" s="171" t="s">
        <v>37</v>
      </c>
      <c r="P530" s="171" t="s">
        <v>37</v>
      </c>
      <c r="Q530" s="171" t="s">
        <v>37</v>
      </c>
      <c r="R530" s="171" t="s">
        <v>37</v>
      </c>
      <c r="S530" s="171" t="s">
        <v>37</v>
      </c>
      <c r="T530" s="171" t="s">
        <v>37</v>
      </c>
      <c r="U530" s="171" t="s">
        <v>37</v>
      </c>
      <c r="V530" s="171" t="s">
        <v>37</v>
      </c>
      <c r="W530" s="171" t="s">
        <v>37</v>
      </c>
      <c r="X530" s="171" t="s">
        <v>37</v>
      </c>
      <c r="Y530" s="171" t="s">
        <v>37</v>
      </c>
      <c r="Z530" s="171" t="s">
        <v>37</v>
      </c>
      <c r="AA530" s="171" t="s">
        <v>37</v>
      </c>
      <c r="AB530" s="171" t="s">
        <v>37</v>
      </c>
      <c r="AC530" s="171" t="s">
        <v>37</v>
      </c>
    </row>
    <row r="531" ht="11.25" customHeight="1">
      <c r="A531" s="74"/>
      <c r="D531" s="153" t="s">
        <v>1306</v>
      </c>
      <c r="E531" s="154" t="s">
        <v>114</v>
      </c>
      <c r="F531" s="155" t="s">
        <v>1307</v>
      </c>
      <c r="G531" s="154" t="s">
        <v>1269</v>
      </c>
      <c r="H531" s="154" t="s">
        <v>1270</v>
      </c>
      <c r="I531" s="158" t="s">
        <v>145</v>
      </c>
      <c r="J531" s="156"/>
      <c r="K531" s="155"/>
      <c r="L531" s="160">
        <v>2</v>
      </c>
      <c r="M531" s="151"/>
      <c r="N531" s="147">
        <f>IF(("Reference probe"&lt;&gt;"Reference probe"),"N","Y")</f>
      </c>
      <c r="O531" s="171" t="s">
        <v>37</v>
      </c>
      <c r="P531" s="171" t="s">
        <v>37</v>
      </c>
      <c r="Q531" s="171" t="s">
        <v>37</v>
      </c>
      <c r="R531" s="171" t="s">
        <v>37</v>
      </c>
      <c r="S531" s="171" t="s">
        <v>37</v>
      </c>
      <c r="T531" s="171" t="s">
        <v>37</v>
      </c>
      <c r="U531" s="171" t="s">
        <v>37</v>
      </c>
      <c r="V531" s="171" t="s">
        <v>37</v>
      </c>
      <c r="W531" s="171" t="s">
        <v>37</v>
      </c>
      <c r="X531" s="171" t="s">
        <v>37</v>
      </c>
      <c r="Y531" s="171" t="s">
        <v>37</v>
      </c>
      <c r="Z531" s="171" t="s">
        <v>37</v>
      </c>
      <c r="AA531" s="171" t="s">
        <v>37</v>
      </c>
      <c r="AB531" s="171" t="s">
        <v>37</v>
      </c>
      <c r="AC531" s="171" t="s">
        <v>37</v>
      </c>
    </row>
    <row r="532" ht="11.25" customHeight="1">
      <c r="A532" s="74"/>
      <c r="D532" s="153" t="s">
        <v>1308</v>
      </c>
      <c r="E532" s="154" t="s">
        <v>114</v>
      </c>
      <c r="F532" s="155" t="s">
        <v>1309</v>
      </c>
      <c r="G532" s="154" t="s">
        <v>1269</v>
      </c>
      <c r="H532" s="154" t="s">
        <v>1270</v>
      </c>
      <c r="I532" s="158" t="s">
        <v>148</v>
      </c>
      <c r="J532" s="156"/>
      <c r="K532" s="155"/>
      <c r="L532" s="160">
        <v>2</v>
      </c>
      <c r="M532" s="151"/>
      <c r="N532" s="147">
        <f>IF(("Reference probe"&lt;&gt;"Reference probe"),"N","Y")</f>
      </c>
      <c r="O532" s="171" t="s">
        <v>37</v>
      </c>
      <c r="P532" s="171" t="s">
        <v>37</v>
      </c>
      <c r="Q532" s="171" t="s">
        <v>37</v>
      </c>
      <c r="R532" s="171" t="s">
        <v>37</v>
      </c>
      <c r="S532" s="171" t="s">
        <v>37</v>
      </c>
      <c r="T532" s="171" t="s">
        <v>37</v>
      </c>
      <c r="U532" s="171" t="s">
        <v>37</v>
      </c>
      <c r="V532" s="171" t="s">
        <v>37</v>
      </c>
      <c r="W532" s="171" t="s">
        <v>37</v>
      </c>
      <c r="X532" s="171" t="s">
        <v>37</v>
      </c>
      <c r="Y532" s="171" t="s">
        <v>37</v>
      </c>
      <c r="Z532" s="171" t="s">
        <v>37</v>
      </c>
      <c r="AA532" s="171" t="s">
        <v>37</v>
      </c>
      <c r="AB532" s="171" t="s">
        <v>37</v>
      </c>
      <c r="AC532" s="171" t="s">
        <v>37</v>
      </c>
    </row>
    <row r="533" ht="11.25" customHeight="1">
      <c r="A533" s="74"/>
      <c r="D533" s="153" t="s">
        <v>1310</v>
      </c>
      <c r="E533" s="154" t="s">
        <v>114</v>
      </c>
      <c r="F533" s="155" t="s">
        <v>1311</v>
      </c>
      <c r="G533" s="154" t="s">
        <v>1269</v>
      </c>
      <c r="H533" s="154" t="s">
        <v>1270</v>
      </c>
      <c r="I533" s="158" t="s">
        <v>151</v>
      </c>
      <c r="J533" s="156"/>
      <c r="K533" s="155"/>
      <c r="L533" s="160">
        <v>2</v>
      </c>
      <c r="M533" s="151"/>
      <c r="N533" s="147">
        <f>IF(("Reference probe"&lt;&gt;"Reference probe"),"N","Y")</f>
      </c>
      <c r="O533" s="171" t="s">
        <v>37</v>
      </c>
      <c r="P533" s="171" t="s">
        <v>37</v>
      </c>
      <c r="Q533" s="171" t="s">
        <v>37</v>
      </c>
      <c r="R533" s="171" t="s">
        <v>37</v>
      </c>
      <c r="S533" s="171" t="s">
        <v>37</v>
      </c>
      <c r="T533" s="171" t="s">
        <v>37</v>
      </c>
      <c r="U533" s="171" t="s">
        <v>37</v>
      </c>
      <c r="V533" s="171" t="s">
        <v>37</v>
      </c>
      <c r="W533" s="171" t="s">
        <v>37</v>
      </c>
      <c r="X533" s="171" t="s">
        <v>37</v>
      </c>
      <c r="Y533" s="171" t="s">
        <v>37</v>
      </c>
      <c r="Z533" s="171" t="s">
        <v>37</v>
      </c>
      <c r="AA533" s="171" t="s">
        <v>37</v>
      </c>
      <c r="AB533" s="171" t="s">
        <v>37</v>
      </c>
      <c r="AC533" s="171" t="s">
        <v>37</v>
      </c>
    </row>
    <row r="534" ht="11.25" customHeight="1">
      <c r="A534" s="74"/>
      <c r="D534" s="153" t="s">
        <v>1312</v>
      </c>
      <c r="E534" s="154" t="s">
        <v>114</v>
      </c>
      <c r="F534" s="155" t="s">
        <v>1313</v>
      </c>
      <c r="G534" s="154" t="s">
        <v>1269</v>
      </c>
      <c r="H534" s="154" t="s">
        <v>1270</v>
      </c>
      <c r="I534" s="158" t="s">
        <v>202</v>
      </c>
      <c r="J534" s="156"/>
      <c r="K534" s="155" t="s">
        <v>1314</v>
      </c>
      <c r="L534" s="160">
        <v>2</v>
      </c>
      <c r="M534" s="151"/>
      <c r="N534" s="147">
        <f>IF(("Reference probe"&lt;&gt;"Reference probe"),"N","Y")</f>
      </c>
      <c r="O534" s="171" t="s">
        <v>37</v>
      </c>
      <c r="P534" s="171" t="s">
        <v>37</v>
      </c>
      <c r="Q534" s="171" t="s">
        <v>37</v>
      </c>
      <c r="R534" s="171" t="s">
        <v>37</v>
      </c>
      <c r="S534" s="171" t="s">
        <v>37</v>
      </c>
      <c r="T534" s="171" t="s">
        <v>37</v>
      </c>
      <c r="U534" s="171" t="s">
        <v>37</v>
      </c>
      <c r="V534" s="171" t="s">
        <v>37</v>
      </c>
      <c r="W534" s="171" t="s">
        <v>37</v>
      </c>
      <c r="X534" s="171" t="s">
        <v>37</v>
      </c>
      <c r="Y534" s="171" t="s">
        <v>37</v>
      </c>
      <c r="Z534" s="171" t="s">
        <v>37</v>
      </c>
      <c r="AA534" s="171" t="s">
        <v>37</v>
      </c>
      <c r="AB534" s="171" t="s">
        <v>37</v>
      </c>
      <c r="AC534" s="171" t="s">
        <v>37</v>
      </c>
    </row>
    <row r="535" ht="11.25" customHeight="1">
      <c r="A535" s="74"/>
      <c r="D535" s="153" t="s">
        <v>1315</v>
      </c>
      <c r="E535" s="154" t="s">
        <v>114</v>
      </c>
      <c r="F535" s="155" t="s">
        <v>1316</v>
      </c>
      <c r="G535" s="154" t="s">
        <v>1269</v>
      </c>
      <c r="H535" s="154" t="s">
        <v>1317</v>
      </c>
      <c r="I535" s="158" t="s">
        <v>775</v>
      </c>
      <c r="J535" s="156"/>
      <c r="K535" s="155" t="s">
        <v>1318</v>
      </c>
      <c r="L535" s="160">
        <v>2</v>
      </c>
      <c r="M535" s="151"/>
      <c r="N535" s="147">
        <f>IF(("Default"&lt;&gt;"Reference probe"),"N","Y")</f>
      </c>
      <c r="O535" s="171" t="s">
        <v>37</v>
      </c>
      <c r="P535" s="171" t="s">
        <v>37</v>
      </c>
      <c r="Q535" s="171" t="s">
        <v>37</v>
      </c>
      <c r="R535" s="171" t="s">
        <v>37</v>
      </c>
      <c r="S535" s="171" t="s">
        <v>37</v>
      </c>
      <c r="T535" s="171" t="s">
        <v>37</v>
      </c>
      <c r="U535" s="171" t="s">
        <v>37</v>
      </c>
      <c r="V535" s="171" t="s">
        <v>37</v>
      </c>
      <c r="W535" s="171" t="s">
        <v>37</v>
      </c>
      <c r="X535" s="171" t="s">
        <v>37</v>
      </c>
      <c r="Y535" s="171" t="s">
        <v>37</v>
      </c>
      <c r="Z535" s="171" t="s">
        <v>37</v>
      </c>
      <c r="AA535" s="171" t="s">
        <v>37</v>
      </c>
      <c r="AB535" s="171" t="s">
        <v>37</v>
      </c>
      <c r="AC535" s="171" t="s">
        <v>37</v>
      </c>
    </row>
    <row r="536" ht="11.25" customHeight="1">
      <c r="A536" s="74"/>
      <c r="D536" s="153" t="s">
        <v>1319</v>
      </c>
      <c r="E536" s="154" t="s">
        <v>114</v>
      </c>
      <c r="F536" s="155" t="s">
        <v>1320</v>
      </c>
      <c r="G536" s="154" t="s">
        <v>1321</v>
      </c>
      <c r="H536" s="154" t="s">
        <v>1322</v>
      </c>
      <c r="I536" s="158" t="s">
        <v>154</v>
      </c>
      <c r="J536" s="156"/>
      <c r="K536" s="155" t="s">
        <v>1323</v>
      </c>
      <c r="L536" s="160">
        <v>2</v>
      </c>
      <c r="M536" s="151" t="s">
        <v>261</v>
      </c>
      <c r="N536" s="147">
        <f>IF(("Default"&lt;&gt;"Reference probe"),"N","Y")</f>
      </c>
      <c r="O536" s="171" t="s">
        <v>37</v>
      </c>
      <c r="P536" s="171" t="s">
        <v>33</v>
      </c>
      <c r="Q536" s="171" t="s">
        <v>37</v>
      </c>
      <c r="R536" s="171" t="s">
        <v>37</v>
      </c>
      <c r="S536" s="171" t="s">
        <v>37</v>
      </c>
      <c r="T536" s="171" t="s">
        <v>37</v>
      </c>
      <c r="U536" s="171" t="s">
        <v>37</v>
      </c>
      <c r="V536" s="171" t="s">
        <v>37</v>
      </c>
      <c r="W536" s="171" t="s">
        <v>37</v>
      </c>
      <c r="X536" s="171" t="s">
        <v>37</v>
      </c>
      <c r="Y536" s="171" t="s">
        <v>37</v>
      </c>
      <c r="Z536" s="171" t="s">
        <v>37</v>
      </c>
      <c r="AA536" s="171" t="s">
        <v>37</v>
      </c>
      <c r="AB536" s="171" t="s">
        <v>37</v>
      </c>
      <c r="AC536" s="171" t="s">
        <v>37</v>
      </c>
    </row>
    <row r="537" ht="11.25" customHeight="1">
      <c r="A537" s="74"/>
      <c r="D537" s="153" t="s">
        <v>1324</v>
      </c>
      <c r="E537" s="154" t="s">
        <v>114</v>
      </c>
      <c r="F537" s="155" t="s">
        <v>1320</v>
      </c>
      <c r="G537" s="154" t="s">
        <v>1321</v>
      </c>
      <c r="H537" s="154" t="s">
        <v>1322</v>
      </c>
      <c r="I537" s="158" t="s">
        <v>154</v>
      </c>
      <c r="J537" s="156"/>
      <c r="K537" s="155" t="s">
        <v>1325</v>
      </c>
      <c r="L537" s="160">
        <v>2</v>
      </c>
      <c r="M537" s="151"/>
      <c r="N537" s="147">
        <f>IF(("Default"&lt;&gt;"Reference probe"),"N","Y")</f>
      </c>
      <c r="O537" s="171" t="s">
        <v>37</v>
      </c>
      <c r="P537" s="171" t="s">
        <v>33</v>
      </c>
      <c r="Q537" s="171" t="s">
        <v>37</v>
      </c>
      <c r="R537" s="171" t="s">
        <v>37</v>
      </c>
      <c r="S537" s="171" t="s">
        <v>37</v>
      </c>
      <c r="T537" s="171" t="s">
        <v>37</v>
      </c>
      <c r="U537" s="171" t="s">
        <v>37</v>
      </c>
      <c r="V537" s="171" t="s">
        <v>37</v>
      </c>
      <c r="W537" s="171" t="s">
        <v>37</v>
      </c>
      <c r="X537" s="171" t="s">
        <v>37</v>
      </c>
      <c r="Y537" s="171" t="s">
        <v>37</v>
      </c>
      <c r="Z537" s="171" t="s">
        <v>37</v>
      </c>
      <c r="AA537" s="171" t="s">
        <v>37</v>
      </c>
      <c r="AB537" s="171" t="s">
        <v>37</v>
      </c>
      <c r="AC537" s="171" t="s">
        <v>37</v>
      </c>
    </row>
    <row r="538" ht="11.25" customHeight="1">
      <c r="A538" s="74"/>
      <c r="D538" s="153" t="s">
        <v>1326</v>
      </c>
      <c r="E538" s="154" t="s">
        <v>114</v>
      </c>
      <c r="F538" s="155" t="s">
        <v>1327</v>
      </c>
      <c r="G538" s="154" t="s">
        <v>1321</v>
      </c>
      <c r="H538" s="154" t="s">
        <v>1328</v>
      </c>
      <c r="I538" s="158" t="s">
        <v>154</v>
      </c>
      <c r="J538" s="156"/>
      <c r="K538" s="155" t="s">
        <v>1329</v>
      </c>
      <c r="L538" s="160">
        <v>2</v>
      </c>
      <c r="M538" s="151"/>
      <c r="N538" s="147">
        <f>IF(("Reference probe"&lt;&gt;"Reference probe"),"N","Y")</f>
      </c>
      <c r="O538" s="171" t="s">
        <v>37</v>
      </c>
      <c r="P538" s="171" t="s">
        <v>33</v>
      </c>
      <c r="Q538" s="171" t="s">
        <v>37</v>
      </c>
      <c r="R538" s="171" t="s">
        <v>37</v>
      </c>
      <c r="S538" s="171" t="s">
        <v>37</v>
      </c>
      <c r="T538" s="171" t="s">
        <v>37</v>
      </c>
      <c r="U538" s="171" t="s">
        <v>37</v>
      </c>
      <c r="V538" s="171" t="s">
        <v>37</v>
      </c>
      <c r="W538" s="171" t="s">
        <v>37</v>
      </c>
      <c r="X538" s="171" t="s">
        <v>37</v>
      </c>
      <c r="Y538" s="171" t="s">
        <v>37</v>
      </c>
      <c r="Z538" s="171" t="s">
        <v>37</v>
      </c>
      <c r="AA538" s="171" t="s">
        <v>37</v>
      </c>
      <c r="AB538" s="171" t="s">
        <v>37</v>
      </c>
      <c r="AC538" s="171" t="s">
        <v>37</v>
      </c>
    </row>
    <row r="539" ht="11.25" customHeight="1">
      <c r="A539" s="74"/>
      <c r="D539" s="153" t="s">
        <v>1330</v>
      </c>
      <c r="E539" s="154" t="s">
        <v>114</v>
      </c>
      <c r="F539" s="155" t="s">
        <v>1331</v>
      </c>
      <c r="G539" s="154" t="s">
        <v>1321</v>
      </c>
      <c r="H539" s="154" t="s">
        <v>1328</v>
      </c>
      <c r="I539" s="158" t="s">
        <v>202</v>
      </c>
      <c r="J539" s="156"/>
      <c r="K539" s="155" t="s">
        <v>1332</v>
      </c>
      <c r="L539" s="160">
        <v>2</v>
      </c>
      <c r="M539" s="151"/>
      <c r="N539" s="147">
        <f>IF(("Default"&lt;&gt;"Reference probe"),"N","Y")</f>
      </c>
      <c r="O539" s="171" t="s">
        <v>37</v>
      </c>
      <c r="P539" s="171" t="s">
        <v>33</v>
      </c>
      <c r="Q539" s="171" t="s">
        <v>37</v>
      </c>
      <c r="R539" s="171" t="s">
        <v>37</v>
      </c>
      <c r="S539" s="171" t="s">
        <v>37</v>
      </c>
      <c r="T539" s="171" t="s">
        <v>37</v>
      </c>
      <c r="U539" s="171" t="s">
        <v>37</v>
      </c>
      <c r="V539" s="171" t="s">
        <v>37</v>
      </c>
      <c r="W539" s="171" t="s">
        <v>37</v>
      </c>
      <c r="X539" s="171" t="s">
        <v>37</v>
      </c>
      <c r="Y539" s="171" t="s">
        <v>37</v>
      </c>
      <c r="Z539" s="171" t="s">
        <v>37</v>
      </c>
      <c r="AA539" s="171" t="s">
        <v>37</v>
      </c>
      <c r="AB539" s="171" t="s">
        <v>37</v>
      </c>
      <c r="AC539" s="171" t="s">
        <v>37</v>
      </c>
    </row>
    <row r="540" ht="11.25" customHeight="1">
      <c r="A540" s="74"/>
      <c r="D540" s="153" t="s">
        <v>1333</v>
      </c>
      <c r="E540" s="154" t="s">
        <v>114</v>
      </c>
      <c r="F540" s="155" t="s">
        <v>1334</v>
      </c>
      <c r="G540" s="154" t="s">
        <v>1321</v>
      </c>
      <c r="H540" s="154" t="s">
        <v>1328</v>
      </c>
      <c r="I540" s="158" t="s">
        <v>151</v>
      </c>
      <c r="J540" s="156"/>
      <c r="K540" s="155" t="s">
        <v>1335</v>
      </c>
      <c r="L540" s="160">
        <v>2</v>
      </c>
      <c r="M540" s="151"/>
      <c r="N540" s="147">
        <f>IF(("Default"&lt;&gt;"Reference probe"),"N","Y")</f>
      </c>
      <c r="O540" s="171" t="s">
        <v>37</v>
      </c>
      <c r="P540" s="171" t="s">
        <v>33</v>
      </c>
      <c r="Q540" s="171" t="s">
        <v>37</v>
      </c>
      <c r="R540" s="171" t="s">
        <v>37</v>
      </c>
      <c r="S540" s="171" t="s">
        <v>37</v>
      </c>
      <c r="T540" s="171" t="s">
        <v>37</v>
      </c>
      <c r="U540" s="171" t="s">
        <v>37</v>
      </c>
      <c r="V540" s="171" t="s">
        <v>37</v>
      </c>
      <c r="W540" s="171" t="s">
        <v>37</v>
      </c>
      <c r="X540" s="171" t="s">
        <v>37</v>
      </c>
      <c r="Y540" s="171" t="s">
        <v>37</v>
      </c>
      <c r="Z540" s="171" t="s">
        <v>37</v>
      </c>
      <c r="AA540" s="171" t="s">
        <v>37</v>
      </c>
      <c r="AB540" s="171" t="s">
        <v>37</v>
      </c>
      <c r="AC540" s="171" t="s">
        <v>37</v>
      </c>
    </row>
    <row r="541" ht="11.25" customHeight="1">
      <c r="A541" s="74"/>
      <c r="D541" s="153" t="s">
        <v>1336</v>
      </c>
      <c r="E541" s="154" t="s">
        <v>114</v>
      </c>
      <c r="F541" s="155" t="s">
        <v>1337</v>
      </c>
      <c r="G541" s="154" t="s">
        <v>1321</v>
      </c>
      <c r="H541" s="154" t="s">
        <v>1328</v>
      </c>
      <c r="I541" s="158" t="s">
        <v>148</v>
      </c>
      <c r="J541" s="156"/>
      <c r="K541" s="155" t="s">
        <v>1338</v>
      </c>
      <c r="L541" s="160">
        <v>2</v>
      </c>
      <c r="M541" s="151"/>
      <c r="N541" s="147">
        <f>IF(("Reference probe"&lt;&gt;"Reference probe"),"N","Y")</f>
      </c>
      <c r="O541" s="171" t="s">
        <v>37</v>
      </c>
      <c r="P541" s="171" t="s">
        <v>33</v>
      </c>
      <c r="Q541" s="171" t="s">
        <v>37</v>
      </c>
      <c r="R541" s="171" t="s">
        <v>37</v>
      </c>
      <c r="S541" s="171" t="s">
        <v>37</v>
      </c>
      <c r="T541" s="171" t="s">
        <v>37</v>
      </c>
      <c r="U541" s="171" t="s">
        <v>37</v>
      </c>
      <c r="V541" s="171" t="s">
        <v>37</v>
      </c>
      <c r="W541" s="171" t="s">
        <v>37</v>
      </c>
      <c r="X541" s="171" t="s">
        <v>37</v>
      </c>
      <c r="Y541" s="171" t="s">
        <v>37</v>
      </c>
      <c r="Z541" s="171" t="s">
        <v>37</v>
      </c>
      <c r="AA541" s="171" t="s">
        <v>37</v>
      </c>
      <c r="AB541" s="171" t="s">
        <v>37</v>
      </c>
      <c r="AC541" s="171" t="s">
        <v>37</v>
      </c>
    </row>
    <row r="542" ht="11.25" customHeight="1">
      <c r="A542" s="74"/>
      <c r="D542" s="153" t="s">
        <v>1339</v>
      </c>
      <c r="E542" s="154" t="s">
        <v>114</v>
      </c>
      <c r="F542" s="155" t="s">
        <v>1337</v>
      </c>
      <c r="G542" s="154" t="s">
        <v>1321</v>
      </c>
      <c r="H542" s="154" t="s">
        <v>1328</v>
      </c>
      <c r="I542" s="158" t="s">
        <v>145</v>
      </c>
      <c r="J542" s="156"/>
      <c r="K542" s="155" t="s">
        <v>1338</v>
      </c>
      <c r="L542" s="160">
        <v>2</v>
      </c>
      <c r="M542" s="151"/>
      <c r="N542" s="147">
        <f>IF(("Reference probe"&lt;&gt;"Reference probe"),"N","Y")</f>
      </c>
      <c r="O542" s="171" t="s">
        <v>37</v>
      </c>
      <c r="P542" s="171" t="s">
        <v>33</v>
      </c>
      <c r="Q542" s="171" t="s">
        <v>37</v>
      </c>
      <c r="R542" s="171" t="s">
        <v>37</v>
      </c>
      <c r="S542" s="171" t="s">
        <v>37</v>
      </c>
      <c r="T542" s="171" t="s">
        <v>37</v>
      </c>
      <c r="U542" s="171" t="s">
        <v>37</v>
      </c>
      <c r="V542" s="171" t="s">
        <v>37</v>
      </c>
      <c r="W542" s="171" t="s">
        <v>37</v>
      </c>
      <c r="X542" s="171" t="s">
        <v>37</v>
      </c>
      <c r="Y542" s="171" t="s">
        <v>37</v>
      </c>
      <c r="Z542" s="171" t="s">
        <v>37</v>
      </c>
      <c r="AA542" s="171" t="s">
        <v>37</v>
      </c>
      <c r="AB542" s="171" t="s">
        <v>37</v>
      </c>
      <c r="AC542" s="171" t="s">
        <v>37</v>
      </c>
    </row>
    <row r="543" ht="11.25" customHeight="1">
      <c r="A543" s="74"/>
      <c r="D543" s="153" t="s">
        <v>1340</v>
      </c>
      <c r="E543" s="154" t="s">
        <v>114</v>
      </c>
      <c r="F543" s="155" t="s">
        <v>1341</v>
      </c>
      <c r="G543" s="154" t="s">
        <v>1321</v>
      </c>
      <c r="H543" s="154" t="s">
        <v>1328</v>
      </c>
      <c r="I543" s="158" t="s">
        <v>143</v>
      </c>
      <c r="J543" s="156"/>
      <c r="K543" s="155" t="s">
        <v>1335</v>
      </c>
      <c r="L543" s="160">
        <v>2</v>
      </c>
      <c r="M543" s="151"/>
      <c r="N543" s="147">
        <f>IF(("Default"&lt;&gt;"Reference probe"),"N","Y")</f>
      </c>
      <c r="O543" s="171" t="s">
        <v>37</v>
      </c>
      <c r="P543" s="171" t="s">
        <v>33</v>
      </c>
      <c r="Q543" s="171" t="s">
        <v>37</v>
      </c>
      <c r="R543" s="171" t="s">
        <v>37</v>
      </c>
      <c r="S543" s="171" t="s">
        <v>37</v>
      </c>
      <c r="T543" s="171" t="s">
        <v>37</v>
      </c>
      <c r="U543" s="171" t="s">
        <v>37</v>
      </c>
      <c r="V543" s="171" t="s">
        <v>37</v>
      </c>
      <c r="W543" s="171" t="s">
        <v>37</v>
      </c>
      <c r="X543" s="171" t="s">
        <v>37</v>
      </c>
      <c r="Y543" s="171" t="s">
        <v>37</v>
      </c>
      <c r="Z543" s="171" t="s">
        <v>37</v>
      </c>
      <c r="AA543" s="171" t="s">
        <v>37</v>
      </c>
      <c r="AB543" s="171" t="s">
        <v>37</v>
      </c>
      <c r="AC543" s="171" t="s">
        <v>37</v>
      </c>
    </row>
    <row r="544" ht="11.25" customHeight="1">
      <c r="A544" s="74"/>
      <c r="D544" s="153" t="s">
        <v>1342</v>
      </c>
      <c r="E544" s="154" t="s">
        <v>114</v>
      </c>
      <c r="F544" s="155" t="s">
        <v>1343</v>
      </c>
      <c r="G544" s="154" t="s">
        <v>1321</v>
      </c>
      <c r="H544" s="154" t="s">
        <v>1328</v>
      </c>
      <c r="I544" s="158" t="s">
        <v>140</v>
      </c>
      <c r="J544" s="156"/>
      <c r="K544" s="155" t="s">
        <v>1335</v>
      </c>
      <c r="L544" s="160">
        <v>2</v>
      </c>
      <c r="M544" s="151"/>
      <c r="N544" s="147">
        <f>IF(("Default"&lt;&gt;"Reference probe"),"N","Y")</f>
      </c>
      <c r="O544" s="171" t="s">
        <v>37</v>
      </c>
      <c r="P544" s="171" t="s">
        <v>33</v>
      </c>
      <c r="Q544" s="171" t="s">
        <v>37</v>
      </c>
      <c r="R544" s="171" t="s">
        <v>37</v>
      </c>
      <c r="S544" s="171" t="s">
        <v>37</v>
      </c>
      <c r="T544" s="171" t="s">
        <v>37</v>
      </c>
      <c r="U544" s="171" t="s">
        <v>37</v>
      </c>
      <c r="V544" s="171" t="s">
        <v>37</v>
      </c>
      <c r="W544" s="171" t="s">
        <v>37</v>
      </c>
      <c r="X544" s="171" t="s">
        <v>37</v>
      </c>
      <c r="Y544" s="171" t="s">
        <v>37</v>
      </c>
      <c r="Z544" s="171" t="s">
        <v>37</v>
      </c>
      <c r="AA544" s="171" t="s">
        <v>37</v>
      </c>
      <c r="AB544" s="171" t="s">
        <v>37</v>
      </c>
      <c r="AC544" s="171" t="s">
        <v>37</v>
      </c>
    </row>
    <row r="545" ht="11.25" customHeight="1">
      <c r="A545" s="74"/>
      <c r="D545" s="153" t="s">
        <v>1344</v>
      </c>
      <c r="E545" s="154" t="s">
        <v>114</v>
      </c>
      <c r="F545" s="155" t="s">
        <v>1343</v>
      </c>
      <c r="G545" s="154" t="s">
        <v>1321</v>
      </c>
      <c r="H545" s="154" t="s">
        <v>1328</v>
      </c>
      <c r="I545" s="158" t="s">
        <v>138</v>
      </c>
      <c r="J545" s="156"/>
      <c r="K545" s="155" t="s">
        <v>1338</v>
      </c>
      <c r="L545" s="160">
        <v>2</v>
      </c>
      <c r="M545" s="151"/>
      <c r="N545" s="147">
        <f>IF(("Reference probe"&lt;&gt;"Reference probe"),"N","Y")</f>
      </c>
      <c r="O545" s="171" t="s">
        <v>37</v>
      </c>
      <c r="P545" s="171" t="s">
        <v>33</v>
      </c>
      <c r="Q545" s="171" t="s">
        <v>37</v>
      </c>
      <c r="R545" s="171" t="s">
        <v>37</v>
      </c>
      <c r="S545" s="171" t="s">
        <v>37</v>
      </c>
      <c r="T545" s="171" t="s">
        <v>37</v>
      </c>
      <c r="U545" s="171" t="s">
        <v>37</v>
      </c>
      <c r="V545" s="171" t="s">
        <v>37</v>
      </c>
      <c r="W545" s="171" t="s">
        <v>37</v>
      </c>
      <c r="X545" s="171" t="s">
        <v>37</v>
      </c>
      <c r="Y545" s="171" t="s">
        <v>37</v>
      </c>
      <c r="Z545" s="171" t="s">
        <v>37</v>
      </c>
      <c r="AA545" s="171" t="s">
        <v>37</v>
      </c>
      <c r="AB545" s="171" t="s">
        <v>37</v>
      </c>
      <c r="AC545" s="171" t="s">
        <v>37</v>
      </c>
    </row>
    <row r="546" ht="11.25" customHeight="1">
      <c r="A546" s="74"/>
      <c r="D546" s="153" t="s">
        <v>1345</v>
      </c>
      <c r="E546" s="154" t="s">
        <v>114</v>
      </c>
      <c r="F546" s="155" t="s">
        <v>1346</v>
      </c>
      <c r="G546" s="154" t="s">
        <v>1321</v>
      </c>
      <c r="H546" s="154" t="s">
        <v>1328</v>
      </c>
      <c r="I546" s="158" t="s">
        <v>136</v>
      </c>
      <c r="J546" s="156"/>
      <c r="K546" s="155" t="s">
        <v>1338</v>
      </c>
      <c r="L546" s="160">
        <v>2</v>
      </c>
      <c r="M546" s="151"/>
      <c r="N546" s="147">
        <f>IF(("Default"&lt;&gt;"Reference probe"),"N","Y")</f>
      </c>
      <c r="O546" s="171" t="s">
        <v>37</v>
      </c>
      <c r="P546" s="171" t="s">
        <v>33</v>
      </c>
      <c r="Q546" s="171" t="s">
        <v>37</v>
      </c>
      <c r="R546" s="171" t="s">
        <v>37</v>
      </c>
      <c r="S546" s="171" t="s">
        <v>37</v>
      </c>
      <c r="T546" s="171" t="s">
        <v>37</v>
      </c>
      <c r="U546" s="171" t="s">
        <v>37</v>
      </c>
      <c r="V546" s="171" t="s">
        <v>37</v>
      </c>
      <c r="W546" s="171" t="s">
        <v>37</v>
      </c>
      <c r="X546" s="171" t="s">
        <v>37</v>
      </c>
      <c r="Y546" s="171" t="s">
        <v>37</v>
      </c>
      <c r="Z546" s="171" t="s">
        <v>37</v>
      </c>
      <c r="AA546" s="171" t="s">
        <v>37</v>
      </c>
      <c r="AB546" s="171" t="s">
        <v>37</v>
      </c>
      <c r="AC546" s="171" t="s">
        <v>37</v>
      </c>
    </row>
    <row r="547" ht="11.25" customHeight="1">
      <c r="A547" s="74"/>
      <c r="D547" s="153" t="s">
        <v>1347</v>
      </c>
      <c r="E547" s="154" t="s">
        <v>114</v>
      </c>
      <c r="F547" s="155" t="s">
        <v>1348</v>
      </c>
      <c r="G547" s="154" t="s">
        <v>1321</v>
      </c>
      <c r="H547" s="154" t="s">
        <v>1328</v>
      </c>
      <c r="I547" s="158" t="s">
        <v>133</v>
      </c>
      <c r="J547" s="156"/>
      <c r="K547" s="155" t="s">
        <v>1335</v>
      </c>
      <c r="L547" s="160">
        <v>2</v>
      </c>
      <c r="M547" s="151"/>
      <c r="N547" s="147">
        <f>IF(("Default"&lt;&gt;"Reference probe"),"N","Y")</f>
      </c>
      <c r="O547" s="171" t="s">
        <v>37</v>
      </c>
      <c r="P547" s="171" t="s">
        <v>33</v>
      </c>
      <c r="Q547" s="171" t="s">
        <v>37</v>
      </c>
      <c r="R547" s="171" t="s">
        <v>37</v>
      </c>
      <c r="S547" s="171" t="s">
        <v>37</v>
      </c>
      <c r="T547" s="171" t="s">
        <v>37</v>
      </c>
      <c r="U547" s="171" t="s">
        <v>37</v>
      </c>
      <c r="V547" s="171" t="s">
        <v>37</v>
      </c>
      <c r="W547" s="171" t="s">
        <v>37</v>
      </c>
      <c r="X547" s="171" t="s">
        <v>37</v>
      </c>
      <c r="Y547" s="171" t="s">
        <v>37</v>
      </c>
      <c r="Z547" s="171" t="s">
        <v>37</v>
      </c>
      <c r="AA547" s="171" t="s">
        <v>37</v>
      </c>
      <c r="AB547" s="171" t="s">
        <v>37</v>
      </c>
      <c r="AC547" s="171" t="s">
        <v>37</v>
      </c>
    </row>
    <row r="548" ht="11.25" customHeight="1">
      <c r="A548" s="74"/>
      <c r="D548" s="153" t="s">
        <v>1349</v>
      </c>
      <c r="E548" s="154" t="s">
        <v>114</v>
      </c>
      <c r="F548" s="155" t="s">
        <v>1350</v>
      </c>
      <c r="G548" s="154" t="s">
        <v>1321</v>
      </c>
      <c r="H548" s="154" t="s">
        <v>1328</v>
      </c>
      <c r="I548" s="158" t="s">
        <v>230</v>
      </c>
      <c r="J548" s="156"/>
      <c r="K548" s="155" t="s">
        <v>1335</v>
      </c>
      <c r="L548" s="160">
        <v>2</v>
      </c>
      <c r="M548" s="151"/>
      <c r="N548" s="147">
        <f>IF(("Default"&lt;&gt;"Reference probe"),"N","Y")</f>
      </c>
      <c r="O548" s="171" t="s">
        <v>37</v>
      </c>
      <c r="P548" s="171" t="s">
        <v>33</v>
      </c>
      <c r="Q548" s="171" t="s">
        <v>37</v>
      </c>
      <c r="R548" s="171" t="s">
        <v>37</v>
      </c>
      <c r="S548" s="171" t="s">
        <v>37</v>
      </c>
      <c r="T548" s="171" t="s">
        <v>37</v>
      </c>
      <c r="U548" s="171" t="s">
        <v>37</v>
      </c>
      <c r="V548" s="171" t="s">
        <v>37</v>
      </c>
      <c r="W548" s="171" t="s">
        <v>37</v>
      </c>
      <c r="X548" s="171" t="s">
        <v>37</v>
      </c>
      <c r="Y548" s="171" t="s">
        <v>37</v>
      </c>
      <c r="Z548" s="171" t="s">
        <v>37</v>
      </c>
      <c r="AA548" s="171" t="s">
        <v>37</v>
      </c>
      <c r="AB548" s="171" t="s">
        <v>37</v>
      </c>
      <c r="AC548" s="171" t="s">
        <v>37</v>
      </c>
    </row>
    <row r="549" ht="11.25" customHeight="1">
      <c r="A549" s="74"/>
      <c r="D549" s="153" t="s">
        <v>1351</v>
      </c>
      <c r="E549" s="154" t="s">
        <v>114</v>
      </c>
      <c r="F549" s="155" t="s">
        <v>1352</v>
      </c>
      <c r="G549" s="154" t="s">
        <v>1321</v>
      </c>
      <c r="H549" s="154" t="s">
        <v>1328</v>
      </c>
      <c r="I549" s="158" t="s">
        <v>131</v>
      </c>
      <c r="J549" s="156"/>
      <c r="K549" s="155" t="s">
        <v>1335</v>
      </c>
      <c r="L549" s="160">
        <v>2</v>
      </c>
      <c r="M549" s="151"/>
      <c r="N549" s="147">
        <f>IF(("Default"&lt;&gt;"Reference probe"),"N","Y")</f>
      </c>
      <c r="O549" s="171" t="s">
        <v>37</v>
      </c>
      <c r="P549" s="171" t="s">
        <v>33</v>
      </c>
      <c r="Q549" s="171" t="s">
        <v>37</v>
      </c>
      <c r="R549" s="171" t="s">
        <v>37</v>
      </c>
      <c r="S549" s="171" t="s">
        <v>37</v>
      </c>
      <c r="T549" s="171" t="s">
        <v>37</v>
      </c>
      <c r="U549" s="171" t="s">
        <v>37</v>
      </c>
      <c r="V549" s="171" t="s">
        <v>37</v>
      </c>
      <c r="W549" s="171" t="s">
        <v>37</v>
      </c>
      <c r="X549" s="171" t="s">
        <v>37</v>
      </c>
      <c r="Y549" s="171" t="s">
        <v>37</v>
      </c>
      <c r="Z549" s="171" t="s">
        <v>37</v>
      </c>
      <c r="AA549" s="171" t="s">
        <v>37</v>
      </c>
      <c r="AB549" s="171" t="s">
        <v>37</v>
      </c>
      <c r="AC549" s="171" t="s">
        <v>37</v>
      </c>
    </row>
    <row r="550" ht="11.25" customHeight="1">
      <c r="A550" s="74"/>
      <c r="D550" s="153" t="s">
        <v>1353</v>
      </c>
      <c r="E550" s="154" t="s">
        <v>114</v>
      </c>
      <c r="F550" s="155" t="s">
        <v>1354</v>
      </c>
      <c r="G550" s="154" t="s">
        <v>1321</v>
      </c>
      <c r="H550" s="154" t="s">
        <v>1328</v>
      </c>
      <c r="I550" s="158" t="s">
        <v>128</v>
      </c>
      <c r="J550" s="156"/>
      <c r="K550" s="155" t="s">
        <v>1335</v>
      </c>
      <c r="L550" s="160">
        <v>2</v>
      </c>
      <c r="M550" s="151"/>
      <c r="N550" s="147">
        <f>IF(("Default"&lt;&gt;"Reference probe"),"N","Y")</f>
      </c>
      <c r="O550" s="171" t="s">
        <v>37</v>
      </c>
      <c r="P550" s="171" t="s">
        <v>33</v>
      </c>
      <c r="Q550" s="171" t="s">
        <v>37</v>
      </c>
      <c r="R550" s="171" t="s">
        <v>37</v>
      </c>
      <c r="S550" s="171" t="s">
        <v>37</v>
      </c>
      <c r="T550" s="171" t="s">
        <v>37</v>
      </c>
      <c r="U550" s="171" t="s">
        <v>37</v>
      </c>
      <c r="V550" s="171" t="s">
        <v>37</v>
      </c>
      <c r="W550" s="171" t="s">
        <v>37</v>
      </c>
      <c r="X550" s="171" t="s">
        <v>37</v>
      </c>
      <c r="Y550" s="171" t="s">
        <v>37</v>
      </c>
      <c r="Z550" s="171" t="s">
        <v>37</v>
      </c>
      <c r="AA550" s="171" t="s">
        <v>37</v>
      </c>
      <c r="AB550" s="171" t="s">
        <v>37</v>
      </c>
      <c r="AC550" s="171" t="s">
        <v>37</v>
      </c>
    </row>
    <row r="551" ht="11.25" customHeight="1">
      <c r="A551" s="74"/>
      <c r="D551" s="153" t="s">
        <v>1355</v>
      </c>
      <c r="E551" s="154" t="s">
        <v>114</v>
      </c>
      <c r="F551" s="155" t="s">
        <v>1356</v>
      </c>
      <c r="G551" s="154" t="s">
        <v>1321</v>
      </c>
      <c r="H551" s="154" t="s">
        <v>1328</v>
      </c>
      <c r="I551" s="158" t="s">
        <v>128</v>
      </c>
      <c r="J551" s="156"/>
      <c r="K551" s="155" t="s">
        <v>1357</v>
      </c>
      <c r="L551" s="160">
        <v>2</v>
      </c>
      <c r="M551" s="151"/>
      <c r="N551" s="147">
        <f>IF(("Reference probe"&lt;&gt;"Reference probe"),"N","Y")</f>
      </c>
      <c r="O551" s="171" t="s">
        <v>37</v>
      </c>
      <c r="P551" s="171" t="s">
        <v>33</v>
      </c>
      <c r="Q551" s="171" t="s">
        <v>37</v>
      </c>
      <c r="R551" s="171" t="s">
        <v>37</v>
      </c>
      <c r="S551" s="171" t="s">
        <v>37</v>
      </c>
      <c r="T551" s="171" t="s">
        <v>37</v>
      </c>
      <c r="U551" s="171" t="s">
        <v>37</v>
      </c>
      <c r="V551" s="171" t="s">
        <v>37</v>
      </c>
      <c r="W551" s="171" t="s">
        <v>37</v>
      </c>
      <c r="X551" s="171" t="s">
        <v>37</v>
      </c>
      <c r="Y551" s="171" t="s">
        <v>37</v>
      </c>
      <c r="Z551" s="171" t="s">
        <v>37</v>
      </c>
      <c r="AA551" s="171" t="s">
        <v>37</v>
      </c>
      <c r="AB551" s="171" t="s">
        <v>37</v>
      </c>
      <c r="AC551" s="171" t="s">
        <v>37</v>
      </c>
    </row>
    <row r="552" ht="11.25" customHeight="1">
      <c r="A552" s="74"/>
      <c r="D552" s="153" t="s">
        <v>1358</v>
      </c>
      <c r="E552" s="154" t="s">
        <v>114</v>
      </c>
      <c r="F552" s="155" t="s">
        <v>1359</v>
      </c>
      <c r="G552" s="154" t="s">
        <v>1321</v>
      </c>
      <c r="H552" s="154" t="s">
        <v>1328</v>
      </c>
      <c r="I552" s="158" t="s">
        <v>128</v>
      </c>
      <c r="J552" s="156"/>
      <c r="K552" s="155" t="s">
        <v>1360</v>
      </c>
      <c r="L552" s="160">
        <v>2</v>
      </c>
      <c r="M552" s="151"/>
      <c r="N552" s="147">
        <f>IF(("Default"&lt;&gt;"Reference probe"),"N","Y")</f>
      </c>
      <c r="O552" s="171" t="s">
        <v>37</v>
      </c>
      <c r="P552" s="171" t="s">
        <v>33</v>
      </c>
      <c r="Q552" s="171" t="s">
        <v>37</v>
      </c>
      <c r="R552" s="171" t="s">
        <v>37</v>
      </c>
      <c r="S552" s="171" t="s">
        <v>37</v>
      </c>
      <c r="T552" s="171" t="s">
        <v>37</v>
      </c>
      <c r="U552" s="171" t="s">
        <v>37</v>
      </c>
      <c r="V552" s="171" t="s">
        <v>37</v>
      </c>
      <c r="W552" s="171" t="s">
        <v>37</v>
      </c>
      <c r="X552" s="171" t="s">
        <v>37</v>
      </c>
      <c r="Y552" s="171" t="s">
        <v>37</v>
      </c>
      <c r="Z552" s="171" t="s">
        <v>37</v>
      </c>
      <c r="AA552" s="171" t="s">
        <v>37</v>
      </c>
      <c r="AB552" s="171" t="s">
        <v>37</v>
      </c>
      <c r="AC552" s="171" t="s">
        <v>37</v>
      </c>
    </row>
    <row r="553" ht="11.25" customHeight="1">
      <c r="A553" s="74"/>
      <c r="D553" s="153" t="s">
        <v>1361</v>
      </c>
      <c r="E553" s="154" t="s">
        <v>114</v>
      </c>
      <c r="F553" s="155" t="s">
        <v>1362</v>
      </c>
      <c r="G553" s="154" t="s">
        <v>1363</v>
      </c>
      <c r="H553" s="154" t="s">
        <v>1364</v>
      </c>
      <c r="I553" s="158" t="s">
        <v>154</v>
      </c>
      <c r="J553" s="156"/>
      <c r="K553" s="155" t="s">
        <v>1365</v>
      </c>
      <c r="L553" s="160">
        <v>2</v>
      </c>
      <c r="M553" s="151" t="s">
        <v>165</v>
      </c>
      <c r="N553" s="147">
        <f>IF(("Default"&lt;&gt;"Reference probe"),"N","Y")</f>
      </c>
      <c r="O553" s="171" t="s">
        <v>37</v>
      </c>
      <c r="P553" s="171" t="s">
        <v>37</v>
      </c>
      <c r="Q553" s="171" t="s">
        <v>37</v>
      </c>
      <c r="R553" s="171" t="s">
        <v>37</v>
      </c>
      <c r="S553" s="171" t="s">
        <v>37</v>
      </c>
      <c r="T553" s="171" t="s">
        <v>37</v>
      </c>
      <c r="U553" s="171" t="s">
        <v>37</v>
      </c>
      <c r="V553" s="171" t="s">
        <v>37</v>
      </c>
      <c r="W553" s="171" t="s">
        <v>37</v>
      </c>
      <c r="X553" s="171" t="s">
        <v>37</v>
      </c>
      <c r="Y553" s="171" t="s">
        <v>37</v>
      </c>
      <c r="Z553" s="171" t="s">
        <v>37</v>
      </c>
      <c r="AA553" s="171" t="s">
        <v>37</v>
      </c>
      <c r="AB553" s="171" t="s">
        <v>37</v>
      </c>
      <c r="AC553" s="171" t="s">
        <v>37</v>
      </c>
    </row>
    <row r="554" ht="11.25" customHeight="1">
      <c r="A554" s="74"/>
      <c r="D554" s="153" t="s">
        <v>1366</v>
      </c>
      <c r="E554" s="154" t="s">
        <v>114</v>
      </c>
      <c r="F554" s="155" t="s">
        <v>1362</v>
      </c>
      <c r="G554" s="154" t="s">
        <v>1363</v>
      </c>
      <c r="H554" s="154" t="s">
        <v>1364</v>
      </c>
      <c r="I554" s="158" t="s">
        <v>154</v>
      </c>
      <c r="J554" s="156"/>
      <c r="K554" s="155" t="s">
        <v>1367</v>
      </c>
      <c r="L554" s="160">
        <v>2</v>
      </c>
      <c r="M554" s="151" t="s">
        <v>1368</v>
      </c>
      <c r="N554" s="147">
        <f>IF(("Default"&lt;&gt;"Reference probe"),"N","Y")</f>
      </c>
      <c r="O554" s="171" t="s">
        <v>37</v>
      </c>
      <c r="P554" s="171" t="s">
        <v>37</v>
      </c>
      <c r="Q554" s="171" t="s">
        <v>37</v>
      </c>
      <c r="R554" s="171" t="s">
        <v>37</v>
      </c>
      <c r="S554" s="171" t="s">
        <v>37</v>
      </c>
      <c r="T554" s="171" t="s">
        <v>37</v>
      </c>
      <c r="U554" s="171" t="s">
        <v>37</v>
      </c>
      <c r="V554" s="171" t="s">
        <v>37</v>
      </c>
      <c r="W554" s="171" t="s">
        <v>37</v>
      </c>
      <c r="X554" s="171" t="s">
        <v>37</v>
      </c>
      <c r="Y554" s="171" t="s">
        <v>37</v>
      </c>
      <c r="Z554" s="171" t="s">
        <v>37</v>
      </c>
      <c r="AA554" s="171" t="s">
        <v>37</v>
      </c>
      <c r="AB554" s="171" t="s">
        <v>37</v>
      </c>
      <c r="AC554" s="171" t="s">
        <v>37</v>
      </c>
    </row>
    <row r="555" ht="11.25" customHeight="1">
      <c r="A555" s="74"/>
      <c r="D555" s="153" t="s">
        <v>1369</v>
      </c>
      <c r="E555" s="154" t="s">
        <v>114</v>
      </c>
      <c r="F555" s="155" t="s">
        <v>1370</v>
      </c>
      <c r="G555" s="154" t="s">
        <v>1363</v>
      </c>
      <c r="H555" s="154" t="s">
        <v>1364</v>
      </c>
      <c r="I555" s="158" t="s">
        <v>202</v>
      </c>
      <c r="J555" s="156"/>
      <c r="K555" s="155" t="s">
        <v>1130</v>
      </c>
      <c r="L555" s="160">
        <v>2</v>
      </c>
      <c r="M555" s="151" t="s">
        <v>1371</v>
      </c>
      <c r="N555" s="147">
        <f>IF(("Default"&lt;&gt;"Reference probe"),"N","Y")</f>
      </c>
      <c r="O555" s="171" t="s">
        <v>37</v>
      </c>
      <c r="P555" s="171" t="s">
        <v>37</v>
      </c>
      <c r="Q555" s="171" t="s">
        <v>37</v>
      </c>
      <c r="R555" s="171" t="s">
        <v>37</v>
      </c>
      <c r="S555" s="171" t="s">
        <v>37</v>
      </c>
      <c r="T555" s="171" t="s">
        <v>37</v>
      </c>
      <c r="U555" s="171" t="s">
        <v>37</v>
      </c>
      <c r="V555" s="171" t="s">
        <v>37</v>
      </c>
      <c r="W555" s="171" t="s">
        <v>37</v>
      </c>
      <c r="X555" s="171" t="s">
        <v>37</v>
      </c>
      <c r="Y555" s="171" t="s">
        <v>37</v>
      </c>
      <c r="Z555" s="171" t="s">
        <v>37</v>
      </c>
      <c r="AA555" s="171" t="s">
        <v>37</v>
      </c>
      <c r="AB555" s="171" t="s">
        <v>37</v>
      </c>
      <c r="AC555" s="171" t="s">
        <v>37</v>
      </c>
    </row>
    <row r="556" ht="11.25" customHeight="1">
      <c r="A556" s="74"/>
      <c r="D556" s="153" t="s">
        <v>1372</v>
      </c>
      <c r="E556" s="154" t="s">
        <v>114</v>
      </c>
      <c r="F556" s="155" t="s">
        <v>1373</v>
      </c>
      <c r="G556" s="154" t="s">
        <v>1363</v>
      </c>
      <c r="H556" s="154" t="s">
        <v>1364</v>
      </c>
      <c r="I556" s="158" t="s">
        <v>202</v>
      </c>
      <c r="J556" s="156"/>
      <c r="K556" s="155" t="s">
        <v>1374</v>
      </c>
      <c r="L556" s="160">
        <v>2</v>
      </c>
      <c r="M556" s="151" t="s">
        <v>165</v>
      </c>
      <c r="N556" s="147">
        <f>IF(("Default"&lt;&gt;"Reference probe"),"N","Y")</f>
      </c>
      <c r="O556" s="171" t="s">
        <v>37</v>
      </c>
      <c r="P556" s="171" t="s">
        <v>37</v>
      </c>
      <c r="Q556" s="171" t="s">
        <v>37</v>
      </c>
      <c r="R556" s="171" t="s">
        <v>37</v>
      </c>
      <c r="S556" s="171" t="s">
        <v>37</v>
      </c>
      <c r="T556" s="171" t="s">
        <v>37</v>
      </c>
      <c r="U556" s="171" t="s">
        <v>37</v>
      </c>
      <c r="V556" s="171" t="s">
        <v>37</v>
      </c>
      <c r="W556" s="171" t="s">
        <v>37</v>
      </c>
      <c r="X556" s="171" t="s">
        <v>37</v>
      </c>
      <c r="Y556" s="171" t="s">
        <v>37</v>
      </c>
      <c r="Z556" s="171" t="s">
        <v>37</v>
      </c>
      <c r="AA556" s="171" t="s">
        <v>37</v>
      </c>
      <c r="AB556" s="171" t="s">
        <v>37</v>
      </c>
      <c r="AC556" s="171" t="s">
        <v>37</v>
      </c>
    </row>
    <row r="557" ht="11.25" customHeight="1">
      <c r="A557" s="74"/>
      <c r="D557" s="153" t="s">
        <v>1375</v>
      </c>
      <c r="E557" s="154" t="s">
        <v>114</v>
      </c>
      <c r="F557" s="155" t="s">
        <v>1373</v>
      </c>
      <c r="G557" s="154" t="s">
        <v>1363</v>
      </c>
      <c r="H557" s="154" t="s">
        <v>1364</v>
      </c>
      <c r="I557" s="158" t="s">
        <v>202</v>
      </c>
      <c r="J557" s="156"/>
      <c r="K557" s="155"/>
      <c r="L557" s="160">
        <v>2</v>
      </c>
      <c r="M557" s="151" t="s">
        <v>1376</v>
      </c>
      <c r="N557" s="147">
        <f>IF(("Default"&lt;&gt;"Reference probe"),"N","Y")</f>
      </c>
      <c r="O557" s="171" t="s">
        <v>37</v>
      </c>
      <c r="P557" s="171" t="s">
        <v>37</v>
      </c>
      <c r="Q557" s="171" t="s">
        <v>37</v>
      </c>
      <c r="R557" s="171" t="s">
        <v>37</v>
      </c>
      <c r="S557" s="171" t="s">
        <v>37</v>
      </c>
      <c r="T557" s="171" t="s">
        <v>37</v>
      </c>
      <c r="U557" s="171" t="s">
        <v>37</v>
      </c>
      <c r="V557" s="171" t="s">
        <v>37</v>
      </c>
      <c r="W557" s="171" t="s">
        <v>37</v>
      </c>
      <c r="X557" s="171" t="s">
        <v>37</v>
      </c>
      <c r="Y557" s="171" t="s">
        <v>37</v>
      </c>
      <c r="Z557" s="171" t="s">
        <v>37</v>
      </c>
      <c r="AA557" s="171" t="s">
        <v>37</v>
      </c>
      <c r="AB557" s="171" t="s">
        <v>37</v>
      </c>
      <c r="AC557" s="171" t="s">
        <v>37</v>
      </c>
    </row>
    <row r="558" ht="11.25" customHeight="1">
      <c r="A558" s="74"/>
      <c r="D558" s="153" t="s">
        <v>1377</v>
      </c>
      <c r="E558" s="154" t="s">
        <v>114</v>
      </c>
      <c r="F558" s="155" t="s">
        <v>1378</v>
      </c>
      <c r="G558" s="154" t="s">
        <v>1363</v>
      </c>
      <c r="H558" s="154" t="s">
        <v>1364</v>
      </c>
      <c r="I558" s="158" t="s">
        <v>151</v>
      </c>
      <c r="J558" s="156"/>
      <c r="K558" s="155"/>
      <c r="L558" s="160">
        <v>2</v>
      </c>
      <c r="M558" s="151" t="s">
        <v>1368</v>
      </c>
      <c r="N558" s="147">
        <f>IF(("Default"&lt;&gt;"Reference probe"),"N","Y")</f>
      </c>
      <c r="O558" s="171" t="s">
        <v>37</v>
      </c>
      <c r="P558" s="171" t="s">
        <v>37</v>
      </c>
      <c r="Q558" s="171" t="s">
        <v>37</v>
      </c>
      <c r="R558" s="171" t="s">
        <v>37</v>
      </c>
      <c r="S558" s="171" t="s">
        <v>37</v>
      </c>
      <c r="T558" s="171" t="s">
        <v>37</v>
      </c>
      <c r="U558" s="171" t="s">
        <v>37</v>
      </c>
      <c r="V558" s="171" t="s">
        <v>37</v>
      </c>
      <c r="W558" s="171" t="s">
        <v>37</v>
      </c>
      <c r="X558" s="171" t="s">
        <v>37</v>
      </c>
      <c r="Y558" s="171" t="s">
        <v>37</v>
      </c>
      <c r="Z558" s="171" t="s">
        <v>37</v>
      </c>
      <c r="AA558" s="171" t="s">
        <v>37</v>
      </c>
      <c r="AB558" s="171" t="s">
        <v>37</v>
      </c>
      <c r="AC558" s="171" t="s">
        <v>37</v>
      </c>
    </row>
    <row r="559" ht="11.25" customHeight="1">
      <c r="A559" s="74"/>
      <c r="D559" s="153" t="s">
        <v>1379</v>
      </c>
      <c r="E559" s="154" t="s">
        <v>114</v>
      </c>
      <c r="F559" s="155" t="s">
        <v>1380</v>
      </c>
      <c r="G559" s="154" t="s">
        <v>1363</v>
      </c>
      <c r="H559" s="154" t="s">
        <v>1364</v>
      </c>
      <c r="I559" s="158" t="s">
        <v>148</v>
      </c>
      <c r="J559" s="156"/>
      <c r="K559" s="155"/>
      <c r="L559" s="160">
        <v>2</v>
      </c>
      <c r="M559" s="151" t="s">
        <v>1368</v>
      </c>
      <c r="N559" s="147">
        <f>IF(("Default"&lt;&gt;"Reference probe"),"N","Y")</f>
      </c>
      <c r="O559" s="171" t="s">
        <v>37</v>
      </c>
      <c r="P559" s="171" t="s">
        <v>37</v>
      </c>
      <c r="Q559" s="171" t="s">
        <v>37</v>
      </c>
      <c r="R559" s="171" t="s">
        <v>37</v>
      </c>
      <c r="S559" s="171" t="s">
        <v>37</v>
      </c>
      <c r="T559" s="171" t="s">
        <v>37</v>
      </c>
      <c r="U559" s="171" t="s">
        <v>37</v>
      </c>
      <c r="V559" s="171" t="s">
        <v>37</v>
      </c>
      <c r="W559" s="171" t="s">
        <v>37</v>
      </c>
      <c r="X559" s="171" t="s">
        <v>37</v>
      </c>
      <c r="Y559" s="171" t="s">
        <v>37</v>
      </c>
      <c r="Z559" s="171" t="s">
        <v>37</v>
      </c>
      <c r="AA559" s="171" t="s">
        <v>37</v>
      </c>
      <c r="AB559" s="171" t="s">
        <v>37</v>
      </c>
      <c r="AC559" s="171" t="s">
        <v>37</v>
      </c>
    </row>
    <row r="560" ht="11.25" customHeight="1">
      <c r="A560" s="74"/>
      <c r="D560" s="153" t="s">
        <v>1381</v>
      </c>
      <c r="E560" s="154" t="s">
        <v>114</v>
      </c>
      <c r="F560" s="155" t="s">
        <v>1382</v>
      </c>
      <c r="G560" s="154" t="s">
        <v>1363</v>
      </c>
      <c r="H560" s="154" t="s">
        <v>1364</v>
      </c>
      <c r="I560" s="158" t="s">
        <v>145</v>
      </c>
      <c r="J560" s="156"/>
      <c r="K560" s="155"/>
      <c r="L560" s="160">
        <v>2</v>
      </c>
      <c r="M560" s="151" t="s">
        <v>1368</v>
      </c>
      <c r="N560" s="147">
        <f>IF(("Default"&lt;&gt;"Reference probe"),"N","Y")</f>
      </c>
      <c r="O560" s="171" t="s">
        <v>37</v>
      </c>
      <c r="P560" s="171" t="s">
        <v>37</v>
      </c>
      <c r="Q560" s="171" t="s">
        <v>37</v>
      </c>
      <c r="R560" s="171" t="s">
        <v>37</v>
      </c>
      <c r="S560" s="171" t="s">
        <v>37</v>
      </c>
      <c r="T560" s="171" t="s">
        <v>37</v>
      </c>
      <c r="U560" s="171" t="s">
        <v>37</v>
      </c>
      <c r="V560" s="171" t="s">
        <v>37</v>
      </c>
      <c r="W560" s="171" t="s">
        <v>37</v>
      </c>
      <c r="X560" s="171" t="s">
        <v>37</v>
      </c>
      <c r="Y560" s="171" t="s">
        <v>37</v>
      </c>
      <c r="Z560" s="171" t="s">
        <v>37</v>
      </c>
      <c r="AA560" s="171" t="s">
        <v>37</v>
      </c>
      <c r="AB560" s="171" t="s">
        <v>37</v>
      </c>
      <c r="AC560" s="171" t="s">
        <v>37</v>
      </c>
    </row>
    <row r="561" ht="11.25" customHeight="1">
      <c r="A561" s="74"/>
      <c r="D561" s="153" t="s">
        <v>1383</v>
      </c>
      <c r="E561" s="154" t="s">
        <v>114</v>
      </c>
      <c r="F561" s="155" t="s">
        <v>1384</v>
      </c>
      <c r="G561" s="154" t="s">
        <v>1363</v>
      </c>
      <c r="H561" s="154" t="s">
        <v>1364</v>
      </c>
      <c r="I561" s="158" t="s">
        <v>143</v>
      </c>
      <c r="J561" s="156"/>
      <c r="K561" s="155"/>
      <c r="L561" s="160">
        <v>2</v>
      </c>
      <c r="M561" s="151" t="s">
        <v>165</v>
      </c>
      <c r="N561" s="147">
        <f>IF(("Default"&lt;&gt;"Reference probe"),"N","Y")</f>
      </c>
      <c r="O561" s="171" t="s">
        <v>37</v>
      </c>
      <c r="P561" s="171" t="s">
        <v>37</v>
      </c>
      <c r="Q561" s="171" t="s">
        <v>37</v>
      </c>
      <c r="R561" s="171" t="s">
        <v>37</v>
      </c>
      <c r="S561" s="171" t="s">
        <v>37</v>
      </c>
      <c r="T561" s="171" t="s">
        <v>37</v>
      </c>
      <c r="U561" s="171" t="s">
        <v>37</v>
      </c>
      <c r="V561" s="171" t="s">
        <v>37</v>
      </c>
      <c r="W561" s="171" t="s">
        <v>37</v>
      </c>
      <c r="X561" s="171" t="s">
        <v>37</v>
      </c>
      <c r="Y561" s="171" t="s">
        <v>37</v>
      </c>
      <c r="Z561" s="171" t="s">
        <v>37</v>
      </c>
      <c r="AA561" s="171" t="s">
        <v>37</v>
      </c>
      <c r="AB561" s="171" t="s">
        <v>37</v>
      </c>
      <c r="AC561" s="171" t="s">
        <v>37</v>
      </c>
    </row>
    <row r="562" ht="11.25" customHeight="1">
      <c r="A562" s="74"/>
      <c r="D562" s="153" t="s">
        <v>1385</v>
      </c>
      <c r="E562" s="154" t="s">
        <v>114</v>
      </c>
      <c r="F562" s="155" t="s">
        <v>1384</v>
      </c>
      <c r="G562" s="154" t="s">
        <v>1363</v>
      </c>
      <c r="H562" s="154" t="s">
        <v>1364</v>
      </c>
      <c r="I562" s="158" t="s">
        <v>140</v>
      </c>
      <c r="J562" s="156"/>
      <c r="K562" s="155"/>
      <c r="L562" s="160">
        <v>2</v>
      </c>
      <c r="M562" s="151" t="s">
        <v>165</v>
      </c>
      <c r="N562" s="147">
        <f>IF(("Default"&lt;&gt;"Reference probe"),"N","Y")</f>
      </c>
      <c r="O562" s="171" t="s">
        <v>37</v>
      </c>
      <c r="P562" s="171" t="s">
        <v>37</v>
      </c>
      <c r="Q562" s="171" t="s">
        <v>37</v>
      </c>
      <c r="R562" s="171" t="s">
        <v>37</v>
      </c>
      <c r="S562" s="171" t="s">
        <v>37</v>
      </c>
      <c r="T562" s="171" t="s">
        <v>37</v>
      </c>
      <c r="U562" s="171" t="s">
        <v>37</v>
      </c>
      <c r="V562" s="171" t="s">
        <v>37</v>
      </c>
      <c r="W562" s="171" t="s">
        <v>37</v>
      </c>
      <c r="X562" s="171" t="s">
        <v>37</v>
      </c>
      <c r="Y562" s="171" t="s">
        <v>37</v>
      </c>
      <c r="Z562" s="171" t="s">
        <v>37</v>
      </c>
      <c r="AA562" s="171" t="s">
        <v>37</v>
      </c>
      <c r="AB562" s="171" t="s">
        <v>37</v>
      </c>
      <c r="AC562" s="171" t="s">
        <v>37</v>
      </c>
    </row>
    <row r="563" ht="11.25" customHeight="1">
      <c r="A563" s="74"/>
      <c r="D563" s="153" t="s">
        <v>1386</v>
      </c>
      <c r="E563" s="154" t="s">
        <v>114</v>
      </c>
      <c r="F563" s="155" t="s">
        <v>1387</v>
      </c>
      <c r="G563" s="154" t="s">
        <v>1363</v>
      </c>
      <c r="H563" s="154" t="s">
        <v>1364</v>
      </c>
      <c r="I563" s="158" t="s">
        <v>1388</v>
      </c>
      <c r="J563" s="156"/>
      <c r="K563" s="155" t="s">
        <v>1389</v>
      </c>
      <c r="L563" s="160">
        <v>2</v>
      </c>
      <c r="M563" s="151" t="s">
        <v>165</v>
      </c>
      <c r="N563" s="147">
        <f>IF(("Default"&lt;&gt;"Reference probe"),"N","Y")</f>
      </c>
      <c r="O563" s="171" t="s">
        <v>37</v>
      </c>
      <c r="P563" s="171" t="s">
        <v>37</v>
      </c>
      <c r="Q563" s="171" t="s">
        <v>37</v>
      </c>
      <c r="R563" s="171" t="s">
        <v>37</v>
      </c>
      <c r="S563" s="171" t="s">
        <v>37</v>
      </c>
      <c r="T563" s="171" t="s">
        <v>37</v>
      </c>
      <c r="U563" s="171" t="s">
        <v>37</v>
      </c>
      <c r="V563" s="171" t="s">
        <v>37</v>
      </c>
      <c r="W563" s="171" t="s">
        <v>37</v>
      </c>
      <c r="X563" s="171" t="s">
        <v>37</v>
      </c>
      <c r="Y563" s="171" t="s">
        <v>37</v>
      </c>
      <c r="Z563" s="171" t="s">
        <v>37</v>
      </c>
      <c r="AA563" s="171" t="s">
        <v>37</v>
      </c>
      <c r="AB563" s="171" t="s">
        <v>37</v>
      </c>
      <c r="AC563" s="171" t="s">
        <v>37</v>
      </c>
    </row>
    <row r="564" ht="11.25" customHeight="1">
      <c r="A564" s="74"/>
      <c r="D564" s="153" t="s">
        <v>1390</v>
      </c>
      <c r="E564" s="154" t="s">
        <v>114</v>
      </c>
      <c r="F564" s="155" t="s">
        <v>1387</v>
      </c>
      <c r="G564" s="154" t="s">
        <v>1363</v>
      </c>
      <c r="H564" s="154" t="s">
        <v>1364</v>
      </c>
      <c r="I564" s="158" t="s">
        <v>138</v>
      </c>
      <c r="J564" s="156"/>
      <c r="K564" s="155" t="s">
        <v>1391</v>
      </c>
      <c r="L564" s="160">
        <v>2</v>
      </c>
      <c r="M564" s="151" t="s">
        <v>1392</v>
      </c>
      <c r="N564" s="147">
        <f>IF(("Default"&lt;&gt;"Reference probe"),"N","Y")</f>
      </c>
      <c r="O564" s="171" t="s">
        <v>37</v>
      </c>
      <c r="P564" s="171" t="s">
        <v>37</v>
      </c>
      <c r="Q564" s="171" t="s">
        <v>37</v>
      </c>
      <c r="R564" s="171" t="s">
        <v>37</v>
      </c>
      <c r="S564" s="171" t="s">
        <v>37</v>
      </c>
      <c r="T564" s="171" t="s">
        <v>37</v>
      </c>
      <c r="U564" s="171" t="s">
        <v>37</v>
      </c>
      <c r="V564" s="171" t="s">
        <v>37</v>
      </c>
      <c r="W564" s="171" t="s">
        <v>37</v>
      </c>
      <c r="X564" s="171" t="s">
        <v>37</v>
      </c>
      <c r="Y564" s="171" t="s">
        <v>37</v>
      </c>
      <c r="Z564" s="171" t="s">
        <v>37</v>
      </c>
      <c r="AA564" s="171" t="s">
        <v>37</v>
      </c>
      <c r="AB564" s="171" t="s">
        <v>37</v>
      </c>
      <c r="AC564" s="171" t="s">
        <v>37</v>
      </c>
    </row>
    <row r="565" ht="11.25" customHeight="1">
      <c r="A565" s="74"/>
      <c r="D565" s="153" t="s">
        <v>1393</v>
      </c>
      <c r="E565" s="154" t="s">
        <v>114</v>
      </c>
      <c r="F565" s="155" t="s">
        <v>1394</v>
      </c>
      <c r="G565" s="154" t="s">
        <v>1363</v>
      </c>
      <c r="H565" s="154" t="s">
        <v>1364</v>
      </c>
      <c r="I565" s="158" t="s">
        <v>136</v>
      </c>
      <c r="J565" s="156"/>
      <c r="K565" s="155"/>
      <c r="L565" s="160">
        <v>2</v>
      </c>
      <c r="M565" s="151" t="s">
        <v>165</v>
      </c>
      <c r="N565" s="147">
        <f>IF(("Default"&lt;&gt;"Reference probe"),"N","Y")</f>
      </c>
      <c r="O565" s="171" t="s">
        <v>37</v>
      </c>
      <c r="P565" s="171" t="s">
        <v>37</v>
      </c>
      <c r="Q565" s="171" t="s">
        <v>37</v>
      </c>
      <c r="R565" s="171" t="s">
        <v>37</v>
      </c>
      <c r="S565" s="171" t="s">
        <v>37</v>
      </c>
      <c r="T565" s="171" t="s">
        <v>37</v>
      </c>
      <c r="U565" s="171" t="s">
        <v>37</v>
      </c>
      <c r="V565" s="171" t="s">
        <v>37</v>
      </c>
      <c r="W565" s="171" t="s">
        <v>37</v>
      </c>
      <c r="X565" s="171" t="s">
        <v>37</v>
      </c>
      <c r="Y565" s="171" t="s">
        <v>37</v>
      </c>
      <c r="Z565" s="171" t="s">
        <v>37</v>
      </c>
      <c r="AA565" s="171" t="s">
        <v>37</v>
      </c>
      <c r="AB565" s="171" t="s">
        <v>37</v>
      </c>
      <c r="AC565" s="171" t="s">
        <v>37</v>
      </c>
    </row>
    <row r="566" ht="11.25" customHeight="1">
      <c r="A566" s="74"/>
      <c r="D566" s="153" t="s">
        <v>1395</v>
      </c>
      <c r="E566" s="154" t="s">
        <v>114</v>
      </c>
      <c r="F566" s="155" t="s">
        <v>1396</v>
      </c>
      <c r="G566" s="154" t="s">
        <v>1363</v>
      </c>
      <c r="H566" s="154" t="s">
        <v>1364</v>
      </c>
      <c r="I566" s="158" t="s">
        <v>133</v>
      </c>
      <c r="J566" s="156"/>
      <c r="K566" s="155"/>
      <c r="L566" s="160">
        <v>2</v>
      </c>
      <c r="M566" s="151" t="s">
        <v>1368</v>
      </c>
      <c r="N566" s="147">
        <f>IF(("Default"&lt;&gt;"Reference probe"),"N","Y")</f>
      </c>
      <c r="O566" s="171" t="s">
        <v>37</v>
      </c>
      <c r="P566" s="171" t="s">
        <v>37</v>
      </c>
      <c r="Q566" s="171" t="s">
        <v>37</v>
      </c>
      <c r="R566" s="171" t="s">
        <v>37</v>
      </c>
      <c r="S566" s="171" t="s">
        <v>37</v>
      </c>
      <c r="T566" s="171" t="s">
        <v>37</v>
      </c>
      <c r="U566" s="171" t="s">
        <v>37</v>
      </c>
      <c r="V566" s="171" t="s">
        <v>37</v>
      </c>
      <c r="W566" s="171" t="s">
        <v>37</v>
      </c>
      <c r="X566" s="171" t="s">
        <v>37</v>
      </c>
      <c r="Y566" s="171" t="s">
        <v>37</v>
      </c>
      <c r="Z566" s="171" t="s">
        <v>37</v>
      </c>
      <c r="AA566" s="171" t="s">
        <v>37</v>
      </c>
      <c r="AB566" s="171" t="s">
        <v>37</v>
      </c>
      <c r="AC566" s="171" t="s">
        <v>37</v>
      </c>
    </row>
    <row r="567" ht="11.25" customHeight="1">
      <c r="A567" s="74"/>
      <c r="D567" s="153" t="s">
        <v>1397</v>
      </c>
      <c r="E567" s="154" t="s">
        <v>114</v>
      </c>
      <c r="F567" s="155" t="s">
        <v>1398</v>
      </c>
      <c r="G567" s="154" t="s">
        <v>1363</v>
      </c>
      <c r="H567" s="154" t="s">
        <v>1364</v>
      </c>
      <c r="I567" s="158" t="s">
        <v>230</v>
      </c>
      <c r="J567" s="156"/>
      <c r="K567" s="155" t="s">
        <v>375</v>
      </c>
      <c r="L567" s="160">
        <v>2</v>
      </c>
      <c r="M567" s="151" t="s">
        <v>1368</v>
      </c>
      <c r="N567" s="147">
        <f>IF(("Default"&lt;&gt;"Reference probe"),"N","Y")</f>
      </c>
      <c r="O567" s="171" t="s">
        <v>37</v>
      </c>
      <c r="P567" s="171" t="s">
        <v>37</v>
      </c>
      <c r="Q567" s="171" t="s">
        <v>37</v>
      </c>
      <c r="R567" s="171" t="s">
        <v>37</v>
      </c>
      <c r="S567" s="171" t="s">
        <v>37</v>
      </c>
      <c r="T567" s="171" t="s">
        <v>37</v>
      </c>
      <c r="U567" s="171" t="s">
        <v>37</v>
      </c>
      <c r="V567" s="171" t="s">
        <v>37</v>
      </c>
      <c r="W567" s="171" t="s">
        <v>37</v>
      </c>
      <c r="X567" s="171" t="s">
        <v>37</v>
      </c>
      <c r="Y567" s="171" t="s">
        <v>37</v>
      </c>
      <c r="Z567" s="171" t="s">
        <v>37</v>
      </c>
      <c r="AA567" s="171" t="s">
        <v>37</v>
      </c>
      <c r="AB567" s="171" t="s">
        <v>37</v>
      </c>
      <c r="AC567" s="171" t="s">
        <v>37</v>
      </c>
    </row>
    <row r="568" ht="11.25" customHeight="1">
      <c r="D568" s="153" t="s">
        <v>1399</v>
      </c>
      <c r="E568" s="154" t="s">
        <v>159</v>
      </c>
      <c r="F568" s="155" t="s">
        <v>1400</v>
      </c>
      <c r="G568" s="154" t="s">
        <v>1401</v>
      </c>
      <c r="H568" s="154" t="s">
        <v>1402</v>
      </c>
      <c r="I568" s="158" t="s">
        <v>131</v>
      </c>
      <c r="J568" s="156" t="s">
        <v>1403</v>
      </c>
      <c r="K568" s="155" t="s">
        <v>1404</v>
      </c>
      <c r="L568" s="160">
        <v>0</v>
      </c>
      <c r="M568" s="151" t="s">
        <v>174</v>
      </c>
      <c r="N568" s="147">
        <f>IF(("Mutation detection probe"&lt;&gt;"Reference probe"),"N","Y")</f>
      </c>
      <c r="O568" s="171" t="s">
        <v>33</v>
      </c>
      <c r="P568" s="171" t="s">
        <v>37</v>
      </c>
      <c r="Q568" s="171" t="s">
        <v>37</v>
      </c>
      <c r="R568" s="171" t="s">
        <v>37</v>
      </c>
      <c r="S568" s="171" t="s">
        <v>37</v>
      </c>
      <c r="T568" s="171" t="s">
        <v>37</v>
      </c>
      <c r="U568" s="171" t="s">
        <v>37</v>
      </c>
      <c r="V568" s="171" t="s">
        <v>37</v>
      </c>
      <c r="W568" s="171" t="s">
        <v>37</v>
      </c>
      <c r="X568" s="171" t="s">
        <v>37</v>
      </c>
      <c r="Y568" s="171" t="s">
        <v>37</v>
      </c>
      <c r="Z568" s="171" t="s">
        <v>37</v>
      </c>
      <c r="AA568" s="171" t="s">
        <v>37</v>
      </c>
      <c r="AB568" s="171" t="s">
        <v>37</v>
      </c>
      <c r="AC568" s="171" t="s">
        <v>37</v>
      </c>
    </row>
    <row r="569" ht="11.25" customHeight="1">
      <c r="A569" s="74"/>
      <c r="D569" s="153" t="s">
        <v>1405</v>
      </c>
      <c r="E569" s="154" t="s">
        <v>114</v>
      </c>
      <c r="F569" s="155" t="s">
        <v>1406</v>
      </c>
      <c r="G569" s="154" t="s">
        <v>1401</v>
      </c>
      <c r="H569" s="154" t="s">
        <v>1402</v>
      </c>
      <c r="I569" s="158" t="s">
        <v>121</v>
      </c>
      <c r="J569" s="156"/>
      <c r="K569" s="155" t="s">
        <v>1407</v>
      </c>
      <c r="L569" s="160">
        <v>2</v>
      </c>
      <c r="M569" s="151" t="s">
        <v>1408</v>
      </c>
      <c r="N569" s="147">
        <f>IF(("Default"&lt;&gt;"Reference probe"),"N","Y")</f>
      </c>
      <c r="O569" s="171" t="s">
        <v>37</v>
      </c>
      <c r="P569" s="171" t="s">
        <v>37</v>
      </c>
      <c r="Q569" s="171" t="s">
        <v>37</v>
      </c>
      <c r="R569" s="171" t="s">
        <v>37</v>
      </c>
      <c r="S569" s="171" t="s">
        <v>37</v>
      </c>
      <c r="T569" s="171" t="s">
        <v>37</v>
      </c>
      <c r="U569" s="171" t="s">
        <v>37</v>
      </c>
      <c r="V569" s="171" t="s">
        <v>37</v>
      </c>
      <c r="W569" s="171" t="s">
        <v>37</v>
      </c>
      <c r="X569" s="171" t="s">
        <v>33</v>
      </c>
      <c r="Y569" s="171" t="s">
        <v>37</v>
      </c>
      <c r="Z569" s="171" t="s">
        <v>37</v>
      </c>
      <c r="AA569" s="171" t="s">
        <v>37</v>
      </c>
      <c r="AB569" s="171" t="s">
        <v>37</v>
      </c>
      <c r="AC569" s="171" t="s">
        <v>37</v>
      </c>
    </row>
    <row r="570" ht="11.25" customHeight="1">
      <c r="A570" s="74"/>
      <c r="D570" s="153" t="s">
        <v>1409</v>
      </c>
      <c r="E570" s="154" t="s">
        <v>114</v>
      </c>
      <c r="F570" s="155" t="s">
        <v>1410</v>
      </c>
      <c r="G570" s="154" t="s">
        <v>1401</v>
      </c>
      <c r="H570" s="154" t="s">
        <v>1402</v>
      </c>
      <c r="I570" s="158" t="s">
        <v>1411</v>
      </c>
      <c r="J570" s="156"/>
      <c r="K570" s="155" t="s">
        <v>1412</v>
      </c>
      <c r="L570" s="160">
        <v>2</v>
      </c>
      <c r="M570" s="151"/>
      <c r="N570" s="147">
        <f>IF(("Default"&lt;&gt;"Reference probe"),"N","Y")</f>
      </c>
      <c r="O570" s="171" t="s">
        <v>37</v>
      </c>
      <c r="P570" s="171" t="s">
        <v>37</v>
      </c>
      <c r="Q570" s="171" t="s">
        <v>37</v>
      </c>
      <c r="R570" s="171" t="s">
        <v>37</v>
      </c>
      <c r="S570" s="171" t="s">
        <v>37</v>
      </c>
      <c r="T570" s="171" t="s">
        <v>37</v>
      </c>
      <c r="U570" s="171" t="s">
        <v>37</v>
      </c>
      <c r="V570" s="171" t="s">
        <v>37</v>
      </c>
      <c r="W570" s="171" t="s">
        <v>37</v>
      </c>
      <c r="X570" s="171" t="s">
        <v>33</v>
      </c>
      <c r="Y570" s="171" t="s">
        <v>37</v>
      </c>
      <c r="Z570" s="171" t="s">
        <v>37</v>
      </c>
      <c r="AA570" s="171" t="s">
        <v>37</v>
      </c>
      <c r="AB570" s="171" t="s">
        <v>37</v>
      </c>
      <c r="AC570" s="171" t="s">
        <v>37</v>
      </c>
    </row>
    <row r="571" ht="11.25" customHeight="1">
      <c r="A571" s="74"/>
      <c r="D571" s="153" t="s">
        <v>1413</v>
      </c>
      <c r="E571" s="154" t="s">
        <v>114</v>
      </c>
      <c r="F571" s="155" t="s">
        <v>1410</v>
      </c>
      <c r="G571" s="154" t="s">
        <v>1401</v>
      </c>
      <c r="H571" s="154" t="s">
        <v>1402</v>
      </c>
      <c r="I571" s="158" t="s">
        <v>123</v>
      </c>
      <c r="J571" s="156"/>
      <c r="K571" s="155" t="s">
        <v>1414</v>
      </c>
      <c r="L571" s="160">
        <v>2</v>
      </c>
      <c r="M571" s="151"/>
      <c r="N571" s="147">
        <f>IF(("Default"&lt;&gt;"Reference probe"),"N","Y")</f>
      </c>
      <c r="O571" s="171" t="s">
        <v>37</v>
      </c>
      <c r="P571" s="171" t="s">
        <v>37</v>
      </c>
      <c r="Q571" s="171" t="s">
        <v>37</v>
      </c>
      <c r="R571" s="171" t="s">
        <v>37</v>
      </c>
      <c r="S571" s="171" t="s">
        <v>37</v>
      </c>
      <c r="T571" s="171" t="s">
        <v>37</v>
      </c>
      <c r="U571" s="171" t="s">
        <v>37</v>
      </c>
      <c r="V571" s="171" t="s">
        <v>37</v>
      </c>
      <c r="W571" s="171" t="s">
        <v>37</v>
      </c>
      <c r="X571" s="171" t="s">
        <v>33</v>
      </c>
      <c r="Y571" s="171" t="s">
        <v>37</v>
      </c>
      <c r="Z571" s="171" t="s">
        <v>37</v>
      </c>
      <c r="AA571" s="171" t="s">
        <v>37</v>
      </c>
      <c r="AB571" s="171" t="s">
        <v>37</v>
      </c>
      <c r="AC571" s="171" t="s">
        <v>37</v>
      </c>
    </row>
    <row r="572" ht="11.25" customHeight="1">
      <c r="A572" s="74"/>
      <c r="D572" s="153" t="s">
        <v>1415</v>
      </c>
      <c r="E572" s="154" t="s">
        <v>114</v>
      </c>
      <c r="F572" s="155" t="s">
        <v>1416</v>
      </c>
      <c r="G572" s="154" t="s">
        <v>1401</v>
      </c>
      <c r="H572" s="154" t="s">
        <v>1402</v>
      </c>
      <c r="I572" s="158" t="s">
        <v>125</v>
      </c>
      <c r="J572" s="156"/>
      <c r="K572" s="155"/>
      <c r="L572" s="160">
        <v>2</v>
      </c>
      <c r="M572" s="151"/>
      <c r="N572" s="147">
        <f>IF(("Default"&lt;&gt;"Reference probe"),"N","Y")</f>
      </c>
      <c r="O572" s="171" t="s">
        <v>37</v>
      </c>
      <c r="P572" s="171" t="s">
        <v>37</v>
      </c>
      <c r="Q572" s="171" t="s">
        <v>37</v>
      </c>
      <c r="R572" s="171" t="s">
        <v>37</v>
      </c>
      <c r="S572" s="171" t="s">
        <v>37</v>
      </c>
      <c r="T572" s="171" t="s">
        <v>37</v>
      </c>
      <c r="U572" s="171" t="s">
        <v>37</v>
      </c>
      <c r="V572" s="171" t="s">
        <v>37</v>
      </c>
      <c r="W572" s="171" t="s">
        <v>37</v>
      </c>
      <c r="X572" s="171" t="s">
        <v>33</v>
      </c>
      <c r="Y572" s="171" t="s">
        <v>37</v>
      </c>
      <c r="Z572" s="171" t="s">
        <v>37</v>
      </c>
      <c r="AA572" s="171" t="s">
        <v>37</v>
      </c>
      <c r="AB572" s="171" t="s">
        <v>37</v>
      </c>
      <c r="AC572" s="171" t="s">
        <v>37</v>
      </c>
    </row>
    <row r="573" ht="11.25" customHeight="1">
      <c r="A573" s="74"/>
      <c r="D573" s="153" t="s">
        <v>1417</v>
      </c>
      <c r="E573" s="154" t="s">
        <v>114</v>
      </c>
      <c r="F573" s="155" t="s">
        <v>1416</v>
      </c>
      <c r="G573" s="154" t="s">
        <v>1401</v>
      </c>
      <c r="H573" s="154" t="s">
        <v>1402</v>
      </c>
      <c r="I573" s="158" t="s">
        <v>125</v>
      </c>
      <c r="J573" s="156"/>
      <c r="K573" s="155" t="s">
        <v>1418</v>
      </c>
      <c r="L573" s="160">
        <v>2</v>
      </c>
      <c r="M573" s="151"/>
      <c r="N573" s="147">
        <f>IF(("Default"&lt;&gt;"Reference probe"),"N","Y")</f>
      </c>
      <c r="O573" s="171" t="s">
        <v>37</v>
      </c>
      <c r="P573" s="171" t="s">
        <v>37</v>
      </c>
      <c r="Q573" s="171" t="s">
        <v>37</v>
      </c>
      <c r="R573" s="171" t="s">
        <v>37</v>
      </c>
      <c r="S573" s="171" t="s">
        <v>37</v>
      </c>
      <c r="T573" s="171" t="s">
        <v>37</v>
      </c>
      <c r="U573" s="171" t="s">
        <v>37</v>
      </c>
      <c r="V573" s="171" t="s">
        <v>37</v>
      </c>
      <c r="W573" s="171" t="s">
        <v>37</v>
      </c>
      <c r="X573" s="171" t="s">
        <v>33</v>
      </c>
      <c r="Y573" s="171" t="s">
        <v>37</v>
      </c>
      <c r="Z573" s="171" t="s">
        <v>37</v>
      </c>
      <c r="AA573" s="171" t="s">
        <v>37</v>
      </c>
      <c r="AB573" s="171" t="s">
        <v>37</v>
      </c>
      <c r="AC573" s="171" t="s">
        <v>37</v>
      </c>
    </row>
    <row r="574" ht="11.25" customHeight="1">
      <c r="A574" s="74"/>
      <c r="D574" s="153" t="s">
        <v>1419</v>
      </c>
      <c r="E574" s="154" t="s">
        <v>114</v>
      </c>
      <c r="F574" s="155" t="s">
        <v>1420</v>
      </c>
      <c r="G574" s="154" t="s">
        <v>1401</v>
      </c>
      <c r="H574" s="154" t="s">
        <v>1402</v>
      </c>
      <c r="I574" s="158" t="s">
        <v>128</v>
      </c>
      <c r="J574" s="156"/>
      <c r="K574" s="155" t="s">
        <v>1421</v>
      </c>
      <c r="L574" s="160">
        <v>2</v>
      </c>
      <c r="M574" s="151"/>
      <c r="N574" s="147">
        <f>IF(("Default"&lt;&gt;"Reference probe"),"N","Y")</f>
      </c>
      <c r="O574" s="171" t="s">
        <v>37</v>
      </c>
      <c r="P574" s="171" t="s">
        <v>37</v>
      </c>
      <c r="Q574" s="171" t="s">
        <v>37</v>
      </c>
      <c r="R574" s="171" t="s">
        <v>37</v>
      </c>
      <c r="S574" s="171" t="s">
        <v>37</v>
      </c>
      <c r="T574" s="171" t="s">
        <v>37</v>
      </c>
      <c r="U574" s="171" t="s">
        <v>37</v>
      </c>
      <c r="V574" s="171" t="s">
        <v>37</v>
      </c>
      <c r="W574" s="171" t="s">
        <v>37</v>
      </c>
      <c r="X574" s="171" t="s">
        <v>33</v>
      </c>
      <c r="Y574" s="171" t="s">
        <v>37</v>
      </c>
      <c r="Z574" s="171" t="s">
        <v>37</v>
      </c>
      <c r="AA574" s="171" t="s">
        <v>37</v>
      </c>
      <c r="AB574" s="171" t="s">
        <v>37</v>
      </c>
      <c r="AC574" s="171" t="s">
        <v>37</v>
      </c>
    </row>
    <row r="575" ht="11.25" customHeight="1">
      <c r="A575" s="74"/>
      <c r="D575" s="153" t="s">
        <v>1422</v>
      </c>
      <c r="E575" s="154" t="s">
        <v>114</v>
      </c>
      <c r="F575" s="155" t="s">
        <v>1400</v>
      </c>
      <c r="G575" s="154" t="s">
        <v>1401</v>
      </c>
      <c r="H575" s="154" t="s">
        <v>1402</v>
      </c>
      <c r="I575" s="158" t="s">
        <v>131</v>
      </c>
      <c r="J575" s="156"/>
      <c r="K575" s="155" t="s">
        <v>1423</v>
      </c>
      <c r="L575" s="160">
        <v>2</v>
      </c>
      <c r="M575" s="151"/>
      <c r="N575" s="147">
        <f>IF(("Default"&lt;&gt;"Reference probe"),"N","Y")</f>
      </c>
      <c r="O575" s="171" t="s">
        <v>37</v>
      </c>
      <c r="P575" s="171" t="s">
        <v>37</v>
      </c>
      <c r="Q575" s="171" t="s">
        <v>37</v>
      </c>
      <c r="R575" s="171" t="s">
        <v>37</v>
      </c>
      <c r="S575" s="171" t="s">
        <v>37</v>
      </c>
      <c r="T575" s="171" t="s">
        <v>37</v>
      </c>
      <c r="U575" s="171" t="s">
        <v>37</v>
      </c>
      <c r="V575" s="171" t="s">
        <v>37</v>
      </c>
      <c r="W575" s="171" t="s">
        <v>37</v>
      </c>
      <c r="X575" s="171" t="s">
        <v>33</v>
      </c>
      <c r="Y575" s="171" t="s">
        <v>37</v>
      </c>
      <c r="Z575" s="171" t="s">
        <v>37</v>
      </c>
      <c r="AA575" s="171" t="s">
        <v>37</v>
      </c>
      <c r="AB575" s="171" t="s">
        <v>37</v>
      </c>
      <c r="AC575" s="171" t="s">
        <v>37</v>
      </c>
    </row>
    <row r="576" ht="11.25" customHeight="1">
      <c r="A576" s="74"/>
      <c r="D576" s="153" t="s">
        <v>1424</v>
      </c>
      <c r="E576" s="154" t="s">
        <v>114</v>
      </c>
      <c r="F576" s="155" t="s">
        <v>1425</v>
      </c>
      <c r="G576" s="154" t="s">
        <v>1401</v>
      </c>
      <c r="H576" s="154" t="s">
        <v>1402</v>
      </c>
      <c r="I576" s="158" t="s">
        <v>230</v>
      </c>
      <c r="J576" s="156"/>
      <c r="K576" s="155" t="s">
        <v>1426</v>
      </c>
      <c r="L576" s="160">
        <v>2</v>
      </c>
      <c r="M576" s="151"/>
      <c r="N576" s="147">
        <f>IF(("Default"&lt;&gt;"Reference probe"),"N","Y")</f>
      </c>
      <c r="O576" s="171" t="s">
        <v>37</v>
      </c>
      <c r="P576" s="171" t="s">
        <v>37</v>
      </c>
      <c r="Q576" s="171" t="s">
        <v>37</v>
      </c>
      <c r="R576" s="171" t="s">
        <v>37</v>
      </c>
      <c r="S576" s="171" t="s">
        <v>37</v>
      </c>
      <c r="T576" s="171" t="s">
        <v>37</v>
      </c>
      <c r="U576" s="171" t="s">
        <v>37</v>
      </c>
      <c r="V576" s="171" t="s">
        <v>37</v>
      </c>
      <c r="W576" s="171" t="s">
        <v>37</v>
      </c>
      <c r="X576" s="171" t="s">
        <v>33</v>
      </c>
      <c r="Y576" s="171" t="s">
        <v>37</v>
      </c>
      <c r="Z576" s="171" t="s">
        <v>37</v>
      </c>
      <c r="AA576" s="171" t="s">
        <v>37</v>
      </c>
      <c r="AB576" s="171" t="s">
        <v>37</v>
      </c>
      <c r="AC576" s="171" t="s">
        <v>37</v>
      </c>
    </row>
    <row r="577" ht="11.25" customHeight="1">
      <c r="A577" s="74"/>
      <c r="D577" s="153" t="s">
        <v>1427</v>
      </c>
      <c r="E577" s="154" t="s">
        <v>114</v>
      </c>
      <c r="F577" s="155" t="s">
        <v>1428</v>
      </c>
      <c r="G577" s="154" t="s">
        <v>1401</v>
      </c>
      <c r="H577" s="154" t="s">
        <v>1402</v>
      </c>
      <c r="I577" s="158" t="s">
        <v>133</v>
      </c>
      <c r="J577" s="156"/>
      <c r="K577" s="155" t="s">
        <v>1426</v>
      </c>
      <c r="L577" s="160">
        <v>2</v>
      </c>
      <c r="M577" s="151" t="s">
        <v>200</v>
      </c>
      <c r="N577" s="147">
        <f>IF(("Default"&lt;&gt;"Reference probe"),"N","Y")</f>
      </c>
      <c r="O577" s="171" t="s">
        <v>37</v>
      </c>
      <c r="P577" s="171" t="s">
        <v>37</v>
      </c>
      <c r="Q577" s="171" t="s">
        <v>37</v>
      </c>
      <c r="R577" s="171" t="s">
        <v>37</v>
      </c>
      <c r="S577" s="171" t="s">
        <v>37</v>
      </c>
      <c r="T577" s="171" t="s">
        <v>37</v>
      </c>
      <c r="U577" s="171" t="s">
        <v>37</v>
      </c>
      <c r="V577" s="171" t="s">
        <v>37</v>
      </c>
      <c r="W577" s="171" t="s">
        <v>37</v>
      </c>
      <c r="X577" s="171" t="s">
        <v>33</v>
      </c>
      <c r="Y577" s="171" t="s">
        <v>37</v>
      </c>
      <c r="Z577" s="171" t="s">
        <v>37</v>
      </c>
      <c r="AA577" s="171" t="s">
        <v>37</v>
      </c>
      <c r="AB577" s="171" t="s">
        <v>37</v>
      </c>
      <c r="AC577" s="171" t="s">
        <v>37</v>
      </c>
    </row>
    <row r="578" ht="11.25" customHeight="1">
      <c r="A578" s="74"/>
      <c r="D578" s="153" t="s">
        <v>1429</v>
      </c>
      <c r="E578" s="154" t="s">
        <v>114</v>
      </c>
      <c r="F578" s="155" t="s">
        <v>1430</v>
      </c>
      <c r="G578" s="154" t="s">
        <v>1401</v>
      </c>
      <c r="H578" s="154" t="s">
        <v>1402</v>
      </c>
      <c r="I578" s="158" t="s">
        <v>136</v>
      </c>
      <c r="J578" s="156"/>
      <c r="K578" s="155"/>
      <c r="L578" s="160">
        <v>2</v>
      </c>
      <c r="M578" s="151"/>
      <c r="N578" s="147">
        <f>IF(("Default"&lt;&gt;"Reference probe"),"N","Y")</f>
      </c>
      <c r="O578" s="171" t="s">
        <v>37</v>
      </c>
      <c r="P578" s="171" t="s">
        <v>37</v>
      </c>
      <c r="Q578" s="171" t="s">
        <v>37</v>
      </c>
      <c r="R578" s="171" t="s">
        <v>37</v>
      </c>
      <c r="S578" s="171" t="s">
        <v>37</v>
      </c>
      <c r="T578" s="171" t="s">
        <v>37</v>
      </c>
      <c r="U578" s="171" t="s">
        <v>37</v>
      </c>
      <c r="V578" s="171" t="s">
        <v>37</v>
      </c>
      <c r="W578" s="171" t="s">
        <v>37</v>
      </c>
      <c r="X578" s="171" t="s">
        <v>33</v>
      </c>
      <c r="Y578" s="171" t="s">
        <v>37</v>
      </c>
      <c r="Z578" s="171" t="s">
        <v>37</v>
      </c>
      <c r="AA578" s="171" t="s">
        <v>37</v>
      </c>
      <c r="AB578" s="171" t="s">
        <v>37</v>
      </c>
      <c r="AC578" s="171" t="s">
        <v>37</v>
      </c>
    </row>
    <row r="579" ht="11.25" customHeight="1">
      <c r="A579" s="74"/>
      <c r="D579" s="153" t="s">
        <v>1431</v>
      </c>
      <c r="E579" s="154" t="s">
        <v>114</v>
      </c>
      <c r="F579" s="155" t="s">
        <v>1432</v>
      </c>
      <c r="G579" s="154" t="s">
        <v>1401</v>
      </c>
      <c r="H579" s="154" t="s">
        <v>1402</v>
      </c>
      <c r="I579" s="158" t="s">
        <v>138</v>
      </c>
      <c r="J579" s="156"/>
      <c r="K579" s="155"/>
      <c r="L579" s="160">
        <v>2</v>
      </c>
      <c r="M579" s="151"/>
      <c r="N579" s="147">
        <f>IF(("Default"&lt;&gt;"Reference probe"),"N","Y")</f>
      </c>
      <c r="O579" s="171" t="s">
        <v>37</v>
      </c>
      <c r="P579" s="171" t="s">
        <v>37</v>
      </c>
      <c r="Q579" s="171" t="s">
        <v>37</v>
      </c>
      <c r="R579" s="171" t="s">
        <v>37</v>
      </c>
      <c r="S579" s="171" t="s">
        <v>37</v>
      </c>
      <c r="T579" s="171" t="s">
        <v>37</v>
      </c>
      <c r="U579" s="171" t="s">
        <v>37</v>
      </c>
      <c r="V579" s="171" t="s">
        <v>37</v>
      </c>
      <c r="W579" s="171" t="s">
        <v>37</v>
      </c>
      <c r="X579" s="171" t="s">
        <v>33</v>
      </c>
      <c r="Y579" s="171" t="s">
        <v>37</v>
      </c>
      <c r="Z579" s="171" t="s">
        <v>37</v>
      </c>
      <c r="AA579" s="171" t="s">
        <v>37</v>
      </c>
      <c r="AB579" s="171" t="s">
        <v>37</v>
      </c>
      <c r="AC579" s="171" t="s">
        <v>37</v>
      </c>
    </row>
    <row r="580" ht="11.25" customHeight="1">
      <c r="A580" s="74"/>
      <c r="D580" s="153" t="s">
        <v>1433</v>
      </c>
      <c r="E580" s="154" t="s">
        <v>114</v>
      </c>
      <c r="F580" s="155" t="s">
        <v>1434</v>
      </c>
      <c r="G580" s="154" t="s">
        <v>1401</v>
      </c>
      <c r="H580" s="154" t="s">
        <v>1402</v>
      </c>
      <c r="I580" s="158" t="s">
        <v>140</v>
      </c>
      <c r="J580" s="156"/>
      <c r="K580" s="155" t="s">
        <v>1435</v>
      </c>
      <c r="L580" s="160">
        <v>2</v>
      </c>
      <c r="M580" s="151"/>
      <c r="N580" s="147">
        <f>IF(("Default"&lt;&gt;"Reference probe"),"N","Y")</f>
      </c>
      <c r="O580" s="171" t="s">
        <v>37</v>
      </c>
      <c r="P580" s="171" t="s">
        <v>37</v>
      </c>
      <c r="Q580" s="171" t="s">
        <v>37</v>
      </c>
      <c r="R580" s="171" t="s">
        <v>37</v>
      </c>
      <c r="S580" s="171" t="s">
        <v>37</v>
      </c>
      <c r="T580" s="171" t="s">
        <v>37</v>
      </c>
      <c r="U580" s="171" t="s">
        <v>37</v>
      </c>
      <c r="V580" s="171" t="s">
        <v>37</v>
      </c>
      <c r="W580" s="171" t="s">
        <v>37</v>
      </c>
      <c r="X580" s="171" t="s">
        <v>33</v>
      </c>
      <c r="Y580" s="171" t="s">
        <v>37</v>
      </c>
      <c r="Z580" s="171" t="s">
        <v>37</v>
      </c>
      <c r="AA580" s="171" t="s">
        <v>37</v>
      </c>
      <c r="AB580" s="171" t="s">
        <v>37</v>
      </c>
      <c r="AC580" s="171" t="s">
        <v>37</v>
      </c>
    </row>
    <row r="581" ht="11.25" customHeight="1">
      <c r="A581" s="74"/>
      <c r="D581" s="153" t="s">
        <v>1436</v>
      </c>
      <c r="E581" s="154" t="s">
        <v>114</v>
      </c>
      <c r="F581" s="155" t="s">
        <v>1437</v>
      </c>
      <c r="G581" s="154" t="s">
        <v>1401</v>
      </c>
      <c r="H581" s="154" t="s">
        <v>1402</v>
      </c>
      <c r="I581" s="158" t="s">
        <v>143</v>
      </c>
      <c r="J581" s="156"/>
      <c r="K581" s="155"/>
      <c r="L581" s="160">
        <v>2</v>
      </c>
      <c r="M581" s="151"/>
      <c r="N581" s="147">
        <f>IF(("Reference probe"&lt;&gt;"Reference probe"),"N","Y")</f>
      </c>
      <c r="O581" s="171" t="s">
        <v>37</v>
      </c>
      <c r="P581" s="171" t="s">
        <v>37</v>
      </c>
      <c r="Q581" s="171" t="s">
        <v>37</v>
      </c>
      <c r="R581" s="171" t="s">
        <v>37</v>
      </c>
      <c r="S581" s="171" t="s">
        <v>37</v>
      </c>
      <c r="T581" s="171" t="s">
        <v>37</v>
      </c>
      <c r="U581" s="171" t="s">
        <v>37</v>
      </c>
      <c r="V581" s="171" t="s">
        <v>37</v>
      </c>
      <c r="W581" s="171" t="s">
        <v>37</v>
      </c>
      <c r="X581" s="171" t="s">
        <v>33</v>
      </c>
      <c r="Y581" s="171" t="s">
        <v>37</v>
      </c>
      <c r="Z581" s="171" t="s">
        <v>37</v>
      </c>
      <c r="AA581" s="171" t="s">
        <v>37</v>
      </c>
      <c r="AB581" s="171" t="s">
        <v>37</v>
      </c>
      <c r="AC581" s="171" t="s">
        <v>37</v>
      </c>
    </row>
    <row r="582" ht="11.25" customHeight="1">
      <c r="A582" s="74"/>
      <c r="D582" s="153" t="s">
        <v>1438</v>
      </c>
      <c r="E582" s="154" t="s">
        <v>114</v>
      </c>
      <c r="F582" s="155" t="s">
        <v>1439</v>
      </c>
      <c r="G582" s="154" t="s">
        <v>1401</v>
      </c>
      <c r="H582" s="154" t="s">
        <v>1402</v>
      </c>
      <c r="I582" s="158" t="s">
        <v>145</v>
      </c>
      <c r="J582" s="156"/>
      <c r="K582" s="155"/>
      <c r="L582" s="160">
        <v>2</v>
      </c>
      <c r="M582" s="151"/>
      <c r="N582" s="147">
        <f>IF(("Default"&lt;&gt;"Reference probe"),"N","Y")</f>
      </c>
      <c r="O582" s="171" t="s">
        <v>37</v>
      </c>
      <c r="P582" s="171" t="s">
        <v>37</v>
      </c>
      <c r="Q582" s="171" t="s">
        <v>37</v>
      </c>
      <c r="R582" s="171" t="s">
        <v>37</v>
      </c>
      <c r="S582" s="171" t="s">
        <v>37</v>
      </c>
      <c r="T582" s="171" t="s">
        <v>37</v>
      </c>
      <c r="U582" s="171" t="s">
        <v>37</v>
      </c>
      <c r="V582" s="171" t="s">
        <v>37</v>
      </c>
      <c r="W582" s="171" t="s">
        <v>37</v>
      </c>
      <c r="X582" s="171" t="s">
        <v>33</v>
      </c>
      <c r="Y582" s="171" t="s">
        <v>37</v>
      </c>
      <c r="Z582" s="171" t="s">
        <v>37</v>
      </c>
      <c r="AA582" s="171" t="s">
        <v>37</v>
      </c>
      <c r="AB582" s="171" t="s">
        <v>37</v>
      </c>
      <c r="AC582" s="171" t="s">
        <v>37</v>
      </c>
    </row>
    <row r="583" ht="11.25" customHeight="1">
      <c r="A583" s="74"/>
      <c r="D583" s="153" t="s">
        <v>1440</v>
      </c>
      <c r="E583" s="154" t="s">
        <v>114</v>
      </c>
      <c r="F583" s="155" t="s">
        <v>1439</v>
      </c>
      <c r="G583" s="154" t="s">
        <v>1401</v>
      </c>
      <c r="H583" s="154" t="s">
        <v>1402</v>
      </c>
      <c r="I583" s="158" t="s">
        <v>148</v>
      </c>
      <c r="J583" s="156"/>
      <c r="K583" s="155"/>
      <c r="L583" s="160">
        <v>2</v>
      </c>
      <c r="M583" s="151"/>
      <c r="N583" s="147">
        <f>IF(("Reference probe"&lt;&gt;"Reference probe"),"N","Y")</f>
      </c>
      <c r="O583" s="171" t="s">
        <v>37</v>
      </c>
      <c r="P583" s="171" t="s">
        <v>37</v>
      </c>
      <c r="Q583" s="171" t="s">
        <v>37</v>
      </c>
      <c r="R583" s="171" t="s">
        <v>37</v>
      </c>
      <c r="S583" s="171" t="s">
        <v>37</v>
      </c>
      <c r="T583" s="171" t="s">
        <v>37</v>
      </c>
      <c r="U583" s="171" t="s">
        <v>37</v>
      </c>
      <c r="V583" s="171" t="s">
        <v>37</v>
      </c>
      <c r="W583" s="171" t="s">
        <v>37</v>
      </c>
      <c r="X583" s="171" t="s">
        <v>33</v>
      </c>
      <c r="Y583" s="171" t="s">
        <v>37</v>
      </c>
      <c r="Z583" s="171" t="s">
        <v>37</v>
      </c>
      <c r="AA583" s="171" t="s">
        <v>37</v>
      </c>
      <c r="AB583" s="171" t="s">
        <v>37</v>
      </c>
      <c r="AC583" s="171" t="s">
        <v>37</v>
      </c>
    </row>
    <row r="584" ht="11.25" customHeight="1">
      <c r="A584" s="74"/>
      <c r="D584" s="153" t="s">
        <v>1441</v>
      </c>
      <c r="E584" s="154" t="s">
        <v>114</v>
      </c>
      <c r="F584" s="155" t="s">
        <v>1442</v>
      </c>
      <c r="G584" s="154" t="s">
        <v>1401</v>
      </c>
      <c r="H584" s="154" t="s">
        <v>1402</v>
      </c>
      <c r="I584" s="158" t="s">
        <v>151</v>
      </c>
      <c r="J584" s="156"/>
      <c r="K584" s="155"/>
      <c r="L584" s="160">
        <v>2</v>
      </c>
      <c r="M584" s="151"/>
      <c r="N584" s="147">
        <f>IF(("Reference probe"&lt;&gt;"Reference probe"),"N","Y")</f>
      </c>
      <c r="O584" s="171" t="s">
        <v>37</v>
      </c>
      <c r="P584" s="171" t="s">
        <v>37</v>
      </c>
      <c r="Q584" s="171" t="s">
        <v>37</v>
      </c>
      <c r="R584" s="171" t="s">
        <v>37</v>
      </c>
      <c r="S584" s="171" t="s">
        <v>37</v>
      </c>
      <c r="T584" s="171" t="s">
        <v>37</v>
      </c>
      <c r="U584" s="171" t="s">
        <v>37</v>
      </c>
      <c r="V584" s="171" t="s">
        <v>37</v>
      </c>
      <c r="W584" s="171" t="s">
        <v>37</v>
      </c>
      <c r="X584" s="171" t="s">
        <v>33</v>
      </c>
      <c r="Y584" s="171" t="s">
        <v>37</v>
      </c>
      <c r="Z584" s="171" t="s">
        <v>37</v>
      </c>
      <c r="AA584" s="171" t="s">
        <v>37</v>
      </c>
      <c r="AB584" s="171" t="s">
        <v>37</v>
      </c>
      <c r="AC584" s="171" t="s">
        <v>37</v>
      </c>
    </row>
    <row r="585" ht="11.25" customHeight="1">
      <c r="A585" s="74"/>
      <c r="D585" s="153" t="s">
        <v>1443</v>
      </c>
      <c r="E585" s="154" t="s">
        <v>114</v>
      </c>
      <c r="F585" s="155" t="s">
        <v>1444</v>
      </c>
      <c r="G585" s="154" t="s">
        <v>1401</v>
      </c>
      <c r="H585" s="154" t="s">
        <v>1402</v>
      </c>
      <c r="I585" s="158" t="s">
        <v>151</v>
      </c>
      <c r="J585" s="156"/>
      <c r="K585" s="155"/>
      <c r="L585" s="160">
        <v>2</v>
      </c>
      <c r="M585" s="151"/>
      <c r="N585" s="147">
        <f>IF(("Reference probe"&lt;&gt;"Reference probe"),"N","Y")</f>
      </c>
      <c r="O585" s="171" t="s">
        <v>37</v>
      </c>
      <c r="P585" s="171" t="s">
        <v>37</v>
      </c>
      <c r="Q585" s="171" t="s">
        <v>37</v>
      </c>
      <c r="R585" s="171" t="s">
        <v>37</v>
      </c>
      <c r="S585" s="171" t="s">
        <v>37</v>
      </c>
      <c r="T585" s="171" t="s">
        <v>37</v>
      </c>
      <c r="U585" s="171" t="s">
        <v>37</v>
      </c>
      <c r="V585" s="171" t="s">
        <v>37</v>
      </c>
      <c r="W585" s="171" t="s">
        <v>37</v>
      </c>
      <c r="X585" s="171" t="s">
        <v>33</v>
      </c>
      <c r="Y585" s="171" t="s">
        <v>37</v>
      </c>
      <c r="Z585" s="171" t="s">
        <v>37</v>
      </c>
      <c r="AA585" s="171" t="s">
        <v>37</v>
      </c>
      <c r="AB585" s="171" t="s">
        <v>37</v>
      </c>
      <c r="AC585" s="171" t="s">
        <v>37</v>
      </c>
    </row>
    <row r="586" ht="11.25" customHeight="1">
      <c r="A586" s="74"/>
      <c r="D586" s="153" t="s">
        <v>1445</v>
      </c>
      <c r="E586" s="154" t="s">
        <v>114</v>
      </c>
      <c r="F586" s="155" t="s">
        <v>1446</v>
      </c>
      <c r="G586" s="154" t="s">
        <v>1401</v>
      </c>
      <c r="H586" s="154" t="s">
        <v>1402</v>
      </c>
      <c r="I586" s="158" t="s">
        <v>202</v>
      </c>
      <c r="J586" s="156"/>
      <c r="K586" s="155" t="s">
        <v>1447</v>
      </c>
      <c r="L586" s="160">
        <v>2</v>
      </c>
      <c r="M586" s="151"/>
      <c r="N586" s="147">
        <f>IF(("Default"&lt;&gt;"Reference probe"),"N","Y")</f>
      </c>
      <c r="O586" s="171" t="s">
        <v>37</v>
      </c>
      <c r="P586" s="171" t="s">
        <v>37</v>
      </c>
      <c r="Q586" s="171" t="s">
        <v>37</v>
      </c>
      <c r="R586" s="171" t="s">
        <v>37</v>
      </c>
      <c r="S586" s="171" t="s">
        <v>37</v>
      </c>
      <c r="T586" s="171" t="s">
        <v>37</v>
      </c>
      <c r="U586" s="171" t="s">
        <v>37</v>
      </c>
      <c r="V586" s="171" t="s">
        <v>37</v>
      </c>
      <c r="W586" s="171" t="s">
        <v>37</v>
      </c>
      <c r="X586" s="171" t="s">
        <v>33</v>
      </c>
      <c r="Y586" s="171" t="s">
        <v>37</v>
      </c>
      <c r="Z586" s="171" t="s">
        <v>37</v>
      </c>
      <c r="AA586" s="171" t="s">
        <v>37</v>
      </c>
      <c r="AB586" s="171" t="s">
        <v>37</v>
      </c>
      <c r="AC586" s="171" t="s">
        <v>37</v>
      </c>
    </row>
    <row r="587" ht="11.25" customHeight="1">
      <c r="A587" s="74"/>
      <c r="D587" s="153" t="s">
        <v>1448</v>
      </c>
      <c r="E587" s="154" t="s">
        <v>114</v>
      </c>
      <c r="F587" s="155" t="s">
        <v>1446</v>
      </c>
      <c r="G587" s="154" t="s">
        <v>1401</v>
      </c>
      <c r="H587" s="154" t="s">
        <v>1402</v>
      </c>
      <c r="I587" s="158" t="s">
        <v>154</v>
      </c>
      <c r="J587" s="156"/>
      <c r="K587" s="155" t="s">
        <v>1130</v>
      </c>
      <c r="L587" s="160">
        <v>2</v>
      </c>
      <c r="M587" s="151"/>
      <c r="N587" s="147">
        <f>IF(("Default"&lt;&gt;"Reference probe"),"N","Y")</f>
      </c>
      <c r="O587" s="171" t="s">
        <v>37</v>
      </c>
      <c r="P587" s="171" t="s">
        <v>37</v>
      </c>
      <c r="Q587" s="171" t="s">
        <v>37</v>
      </c>
      <c r="R587" s="171" t="s">
        <v>37</v>
      </c>
      <c r="S587" s="171" t="s">
        <v>37</v>
      </c>
      <c r="T587" s="171" t="s">
        <v>37</v>
      </c>
      <c r="U587" s="171" t="s">
        <v>37</v>
      </c>
      <c r="V587" s="171" t="s">
        <v>37</v>
      </c>
      <c r="W587" s="171" t="s">
        <v>37</v>
      </c>
      <c r="X587" s="171" t="s">
        <v>33</v>
      </c>
      <c r="Y587" s="171" t="s">
        <v>37</v>
      </c>
      <c r="Z587" s="171" t="s">
        <v>37</v>
      </c>
      <c r="AA587" s="171" t="s">
        <v>37</v>
      </c>
      <c r="AB587" s="171" t="s">
        <v>37</v>
      </c>
      <c r="AC587" s="171" t="s">
        <v>37</v>
      </c>
    </row>
    <row r="588" ht="11.25" customHeight="1">
      <c r="A588" s="74"/>
      <c r="D588" s="153" t="s">
        <v>1449</v>
      </c>
      <c r="E588" s="154" t="s">
        <v>114</v>
      </c>
      <c r="F588" s="155" t="s">
        <v>1450</v>
      </c>
      <c r="G588" s="154" t="s">
        <v>1401</v>
      </c>
      <c r="H588" s="154" t="s">
        <v>1451</v>
      </c>
      <c r="I588" s="158" t="s">
        <v>151</v>
      </c>
      <c r="J588" s="156"/>
      <c r="K588" s="155" t="s">
        <v>1452</v>
      </c>
      <c r="L588" s="160">
        <v>2</v>
      </c>
      <c r="M588" s="151"/>
      <c r="N588" s="147">
        <f>IF(("Reference probe"&lt;&gt;"Reference probe"),"N","Y")</f>
      </c>
      <c r="O588" s="171" t="s">
        <v>37</v>
      </c>
      <c r="P588" s="171" t="s">
        <v>37</v>
      </c>
      <c r="Q588" s="171" t="s">
        <v>37</v>
      </c>
      <c r="R588" s="171" t="s">
        <v>37</v>
      </c>
      <c r="S588" s="171" t="s">
        <v>37</v>
      </c>
      <c r="T588" s="171" t="s">
        <v>37</v>
      </c>
      <c r="U588" s="171" t="s">
        <v>37</v>
      </c>
      <c r="V588" s="171" t="s">
        <v>37</v>
      </c>
      <c r="W588" s="171" t="s">
        <v>37</v>
      </c>
      <c r="X588" s="171" t="s">
        <v>33</v>
      </c>
      <c r="Y588" s="171" t="s">
        <v>37</v>
      </c>
      <c r="Z588" s="171" t="s">
        <v>37</v>
      </c>
      <c r="AA588" s="171" t="s">
        <v>37</v>
      </c>
      <c r="AB588" s="171" t="s">
        <v>37</v>
      </c>
      <c r="AC588" s="171" t="s">
        <v>37</v>
      </c>
    </row>
    <row r="589" ht="11.25" customHeight="1">
      <c r="A589" s="74"/>
      <c r="D589" s="153" t="s">
        <v>1453</v>
      </c>
      <c r="E589" s="161" t="s">
        <v>1454</v>
      </c>
      <c r="F589" s="155"/>
      <c r="G589" s="154"/>
      <c r="H589" s="154" t="s">
        <v>1455</v>
      </c>
      <c r="I589" s="158"/>
      <c r="J589" s="156"/>
      <c r="K589" s="155" t="s">
        <v>1456</v>
      </c>
      <c r="L589" s="160"/>
      <c r="M589" s="151"/>
      <c r="N589" s="147">
        <f>IF(("X-presence control, ControlIntra"&lt;&gt;"Reference probe"),"N","Y")</f>
      </c>
      <c r="O589" s="171" t="s">
        <v>37</v>
      </c>
      <c r="P589" s="171" t="s">
        <v>37</v>
      </c>
      <c r="Q589" s="171" t="s">
        <v>37</v>
      </c>
      <c r="R589" s="171" t="s">
        <v>37</v>
      </c>
      <c r="S589" s="171" t="s">
        <v>37</v>
      </c>
      <c r="T589" s="171" t="s">
        <v>37</v>
      </c>
      <c r="U589" s="171" t="s">
        <v>37</v>
      </c>
      <c r="V589" s="171" t="s">
        <v>37</v>
      </c>
      <c r="W589" s="171" t="s">
        <v>37</v>
      </c>
      <c r="X589" s="171" t="s">
        <v>37</v>
      </c>
      <c r="Y589" s="171" t="s">
        <v>37</v>
      </c>
      <c r="Z589" s="171" t="s">
        <v>37</v>
      </c>
      <c r="AA589" s="171" t="s">
        <v>37</v>
      </c>
      <c r="AB589" s="171" t="s">
        <v>37</v>
      </c>
      <c r="AC589" s="171" t="s">
        <v>37</v>
      </c>
    </row>
    <row r="590" ht="11.25" customHeight="1">
      <c r="A590" s="74"/>
      <c r="D590" s="153" t="s">
        <v>1457</v>
      </c>
      <c r="E590" s="161" t="s">
        <v>1454</v>
      </c>
      <c r="F590" s="155"/>
      <c r="G590" s="154"/>
      <c r="H590" s="154" t="s">
        <v>1458</v>
      </c>
      <c r="I590" s="158"/>
      <c r="J590" s="156"/>
      <c r="K590" s="155" t="s">
        <v>1456</v>
      </c>
      <c r="L590" s="160"/>
      <c r="M590" s="151"/>
      <c r="N590" s="147">
        <f>IF(("X-presence control, ControlIntra"&lt;&gt;"Reference probe"),"N","Y")</f>
      </c>
      <c r="O590" s="171" t="s">
        <v>37</v>
      </c>
      <c r="P590" s="171" t="s">
        <v>37</v>
      </c>
      <c r="Q590" s="171" t="s">
        <v>37</v>
      </c>
      <c r="R590" s="171" t="s">
        <v>37</v>
      </c>
      <c r="S590" s="171" t="s">
        <v>37</v>
      </c>
      <c r="T590" s="171" t="s">
        <v>37</v>
      </c>
      <c r="U590" s="171" t="s">
        <v>37</v>
      </c>
      <c r="V590" s="171" t="s">
        <v>37</v>
      </c>
      <c r="W590" s="171" t="s">
        <v>37</v>
      </c>
      <c r="X590" s="171" t="s">
        <v>37</v>
      </c>
      <c r="Y590" s="171" t="s">
        <v>37</v>
      </c>
      <c r="Z590" s="171" t="s">
        <v>37</v>
      </c>
      <c r="AA590" s="171" t="s">
        <v>37</v>
      </c>
      <c r="AB590" s="171" t="s">
        <v>37</v>
      </c>
      <c r="AC590" s="171" t="s">
        <v>37</v>
      </c>
    </row>
    <row r="591" ht="11.25" customHeight="1">
      <c r="A591" s="74"/>
      <c r="D591" s="153" t="s">
        <v>1459</v>
      </c>
      <c r="E591" s="161" t="s">
        <v>1454</v>
      </c>
      <c r="F591" s="155"/>
      <c r="G591" s="154"/>
      <c r="H591" s="154" t="s">
        <v>1460</v>
      </c>
      <c r="I591" s="158"/>
      <c r="J591" s="156"/>
      <c r="K591" s="155" t="s">
        <v>1456</v>
      </c>
      <c r="L591" s="160"/>
      <c r="M591" s="151"/>
      <c r="N591" s="147">
        <f>IF(("X-presence control, ControlIntra"&lt;&gt;"Reference probe"),"N","Y")</f>
      </c>
      <c r="O591" s="171" t="s">
        <v>37</v>
      </c>
      <c r="P591" s="171" t="s">
        <v>37</v>
      </c>
      <c r="Q591" s="171" t="s">
        <v>37</v>
      </c>
      <c r="R591" s="171" t="s">
        <v>37</v>
      </c>
      <c r="S591" s="171" t="s">
        <v>37</v>
      </c>
      <c r="T591" s="171" t="s">
        <v>37</v>
      </c>
      <c r="U591" s="171" t="s">
        <v>37</v>
      </c>
      <c r="V591" s="171" t="s">
        <v>37</v>
      </c>
      <c r="W591" s="171" t="s">
        <v>37</v>
      </c>
      <c r="X591" s="171" t="s">
        <v>37</v>
      </c>
      <c r="Y591" s="171" t="s">
        <v>37</v>
      </c>
      <c r="Z591" s="171" t="s">
        <v>37</v>
      </c>
      <c r="AA591" s="171" t="s">
        <v>37</v>
      </c>
      <c r="AB591" s="171" t="s">
        <v>37</v>
      </c>
      <c r="AC591" s="171" t="s">
        <v>37</v>
      </c>
    </row>
    <row r="592" ht="11.25" customHeight="1">
      <c r="A592" s="74"/>
      <c r="D592" s="153" t="s">
        <v>1461</v>
      </c>
      <c r="E592" s="161" t="s">
        <v>1454</v>
      </c>
      <c r="F592" s="155"/>
      <c r="G592" s="154"/>
      <c r="H592" s="154" t="s">
        <v>1462</v>
      </c>
      <c r="I592" s="158"/>
      <c r="J592" s="156"/>
      <c r="K592" s="155" t="s">
        <v>1463</v>
      </c>
      <c r="L592" s="160"/>
      <c r="M592" s="151"/>
      <c r="N592" s="147">
        <f>IF(("Y-presence control, ControlIntra"&lt;&gt;"Reference probe"),"N","Y")</f>
      </c>
      <c r="O592" s="171" t="s">
        <v>37</v>
      </c>
      <c r="P592" s="171" t="s">
        <v>37</v>
      </c>
      <c r="Q592" s="171" t="s">
        <v>37</v>
      </c>
      <c r="R592" s="171" t="s">
        <v>37</v>
      </c>
      <c r="S592" s="171" t="s">
        <v>37</v>
      </c>
      <c r="T592" s="171" t="s">
        <v>37</v>
      </c>
      <c r="U592" s="171" t="s">
        <v>37</v>
      </c>
      <c r="V592" s="171" t="s">
        <v>37</v>
      </c>
      <c r="W592" s="171" t="s">
        <v>37</v>
      </c>
      <c r="X592" s="171" t="s">
        <v>37</v>
      </c>
      <c r="Y592" s="171" t="s">
        <v>37</v>
      </c>
      <c r="Z592" s="171" t="s">
        <v>37</v>
      </c>
      <c r="AA592" s="171" t="s">
        <v>37</v>
      </c>
      <c r="AB592" s="171" t="s">
        <v>37</v>
      </c>
      <c r="AC592" s="171" t="s">
        <v>37</v>
      </c>
    </row>
    <row r="593" ht="11.25" customHeight="1">
      <c r="A593" s="74"/>
      <c r="D593" s="153" t="s">
        <v>1464</v>
      </c>
      <c r="E593" s="161" t="s">
        <v>1454</v>
      </c>
      <c r="F593" s="155"/>
      <c r="G593" s="154"/>
      <c r="H593" s="154" t="s">
        <v>1465</v>
      </c>
      <c r="I593" s="158"/>
      <c r="J593" s="156"/>
      <c r="K593" s="155" t="s">
        <v>1463</v>
      </c>
      <c r="L593" s="160"/>
      <c r="M593" s="151"/>
      <c r="N593" s="147">
        <f>IF(("Y-presence control, ControlIntra"&lt;&gt;"Reference probe"),"N","Y")</f>
      </c>
      <c r="O593" s="171" t="s">
        <v>37</v>
      </c>
      <c r="P593" s="171" t="s">
        <v>37</v>
      </c>
      <c r="Q593" s="171" t="s">
        <v>37</v>
      </c>
      <c r="R593" s="171" t="s">
        <v>37</v>
      </c>
      <c r="S593" s="171" t="s">
        <v>37</v>
      </c>
      <c r="T593" s="171" t="s">
        <v>37</v>
      </c>
      <c r="U593" s="171" t="s">
        <v>37</v>
      </c>
      <c r="V593" s="171" t="s">
        <v>37</v>
      </c>
      <c r="W593" s="171" t="s">
        <v>37</v>
      </c>
      <c r="X593" s="171" t="s">
        <v>37</v>
      </c>
      <c r="Y593" s="171" t="s">
        <v>37</v>
      </c>
      <c r="Z593" s="171" t="s">
        <v>37</v>
      </c>
      <c r="AA593" s="171" t="s">
        <v>37</v>
      </c>
      <c r="AB593" s="171" t="s">
        <v>37</v>
      </c>
      <c r="AC593" s="171" t="s">
        <v>37</v>
      </c>
    </row>
    <row r="594" ht="11.25" customHeight="1">
      <c r="A594" s="74"/>
      <c r="D594" s="153" t="s">
        <v>1466</v>
      </c>
      <c r="E594" s="161" t="s">
        <v>1454</v>
      </c>
      <c r="F594" s="155"/>
      <c r="G594" s="154"/>
      <c r="H594" s="154" t="s">
        <v>1467</v>
      </c>
      <c r="I594" s="158"/>
      <c r="J594" s="156"/>
      <c r="K594" s="155" t="s">
        <v>1463</v>
      </c>
      <c r="L594" s="160"/>
      <c r="M594" s="151"/>
      <c r="N594" s="147">
        <f>IF(("Y-presence control, ControlIntra"&lt;&gt;"Reference probe"),"N","Y")</f>
      </c>
      <c r="O594" s="171" t="s">
        <v>37</v>
      </c>
      <c r="P594" s="171" t="s">
        <v>37</v>
      </c>
      <c r="Q594" s="171" t="s">
        <v>37</v>
      </c>
      <c r="R594" s="171" t="s">
        <v>37</v>
      </c>
      <c r="S594" s="171" t="s">
        <v>37</v>
      </c>
      <c r="T594" s="171" t="s">
        <v>37</v>
      </c>
      <c r="U594" s="171" t="s">
        <v>37</v>
      </c>
      <c r="V594" s="171" t="s">
        <v>37</v>
      </c>
      <c r="W594" s="171" t="s">
        <v>37</v>
      </c>
      <c r="X594" s="171" t="s">
        <v>37</v>
      </c>
      <c r="Y594" s="171" t="s">
        <v>37</v>
      </c>
      <c r="Z594" s="171" t="s">
        <v>37</v>
      </c>
      <c r="AA594" s="171" t="s">
        <v>37</v>
      </c>
      <c r="AB594" s="171" t="s">
        <v>37</v>
      </c>
      <c r="AC594" s="171" t="s">
        <v>37</v>
      </c>
    </row>
    <row r="595" ht="11.25" customHeight="1">
      <c r="A595" s="74"/>
      <c r="D595" s="153" t="s">
        <v>1468</v>
      </c>
      <c r="E595" s="161" t="s">
        <v>1454</v>
      </c>
      <c r="F595" s="155"/>
      <c r="G595" s="154"/>
      <c r="H595" s="154" t="s">
        <v>1469</v>
      </c>
      <c r="I595" s="158"/>
      <c r="J595" s="156"/>
      <c r="K595" s="155" t="s">
        <v>1470</v>
      </c>
      <c r="L595" s="160"/>
      <c r="M595" s="151"/>
      <c r="N595" s="147">
        <f>IF(("Sample DNA denaturation, ControlIntraAndInter"&lt;&gt;"Reference probe"),"N","Y")</f>
      </c>
      <c r="O595" s="171" t="s">
        <v>37</v>
      </c>
      <c r="P595" s="171" t="s">
        <v>37</v>
      </c>
      <c r="Q595" s="171" t="s">
        <v>37</v>
      </c>
      <c r="R595" s="171" t="s">
        <v>37</v>
      </c>
      <c r="S595" s="171" t="s">
        <v>37</v>
      </c>
      <c r="T595" s="171" t="s">
        <v>37</v>
      </c>
      <c r="U595" s="171" t="s">
        <v>37</v>
      </c>
      <c r="V595" s="171" t="s">
        <v>37</v>
      </c>
      <c r="W595" s="171" t="s">
        <v>37</v>
      </c>
      <c r="X595" s="171" t="s">
        <v>37</v>
      </c>
      <c r="Y595" s="171" t="s">
        <v>37</v>
      </c>
      <c r="Z595" s="171" t="s">
        <v>37</v>
      </c>
      <c r="AA595" s="171" t="s">
        <v>37</v>
      </c>
      <c r="AB595" s="171" t="s">
        <v>37</v>
      </c>
      <c r="AC595" s="171" t="s">
        <v>37</v>
      </c>
    </row>
    <row r="596" ht="11.25" customHeight="1">
      <c r="A596" s="74"/>
      <c r="D596" s="153" t="s">
        <v>1471</v>
      </c>
      <c r="E596" s="161" t="s">
        <v>1454</v>
      </c>
      <c r="F596" s="155"/>
      <c r="G596" s="154"/>
      <c r="H596" s="154" t="s">
        <v>1469</v>
      </c>
      <c r="I596" s="158"/>
      <c r="J596" s="156"/>
      <c r="K596" s="155" t="s">
        <v>1470</v>
      </c>
      <c r="L596" s="160"/>
      <c r="M596" s="151"/>
      <c r="N596" s="147">
        <f>IF(("Sample DNA denaturation, ControlIntraAndInter"&lt;&gt;"Reference probe"),"N","Y")</f>
      </c>
      <c r="O596" s="171" t="s">
        <v>37</v>
      </c>
      <c r="P596" s="171" t="s">
        <v>33</v>
      </c>
      <c r="Q596" s="171" t="s">
        <v>37</v>
      </c>
      <c r="R596" s="171" t="s">
        <v>37</v>
      </c>
      <c r="S596" s="171" t="s">
        <v>37</v>
      </c>
      <c r="T596" s="171" t="s">
        <v>37</v>
      </c>
      <c r="U596" s="171" t="s">
        <v>37</v>
      </c>
      <c r="V596" s="171" t="s">
        <v>37</v>
      </c>
      <c r="W596" s="171" t="s">
        <v>37</v>
      </c>
      <c r="X596" s="171" t="s">
        <v>37</v>
      </c>
      <c r="Y596" s="171" t="s">
        <v>37</v>
      </c>
      <c r="Z596" s="171" t="s">
        <v>37</v>
      </c>
      <c r="AA596" s="171" t="s">
        <v>37</v>
      </c>
      <c r="AB596" s="171" t="s">
        <v>37</v>
      </c>
      <c r="AC596" s="171" t="s">
        <v>37</v>
      </c>
    </row>
    <row r="597" ht="11.25" customHeight="1">
      <c r="A597" s="74"/>
      <c r="D597" s="153" t="s">
        <v>1472</v>
      </c>
      <c r="E597" s="161" t="s">
        <v>1454</v>
      </c>
      <c r="F597" s="155"/>
      <c r="G597" s="154"/>
      <c r="H597" s="154" t="s">
        <v>1469</v>
      </c>
      <c r="I597" s="158"/>
      <c r="J597" s="156"/>
      <c r="K597" s="155" t="s">
        <v>1470</v>
      </c>
      <c r="L597" s="160"/>
      <c r="M597" s="151"/>
      <c r="N597" s="147">
        <f>IF(("Sample DNA denaturation, ControlIntraAndInter"&lt;&gt;"Reference probe"),"N","Y")</f>
      </c>
      <c r="O597" s="171" t="s">
        <v>37</v>
      </c>
      <c r="P597" s="171" t="s">
        <v>37</v>
      </c>
      <c r="Q597" s="171" t="s">
        <v>37</v>
      </c>
      <c r="R597" s="171" t="s">
        <v>37</v>
      </c>
      <c r="S597" s="171" t="s">
        <v>37</v>
      </c>
      <c r="T597" s="171" t="s">
        <v>37</v>
      </c>
      <c r="U597" s="171" t="s">
        <v>37</v>
      </c>
      <c r="V597" s="171" t="s">
        <v>37</v>
      </c>
      <c r="W597" s="171" t="s">
        <v>37</v>
      </c>
      <c r="X597" s="171" t="s">
        <v>37</v>
      </c>
      <c r="Y597" s="171" t="s">
        <v>37</v>
      </c>
      <c r="Z597" s="171" t="s">
        <v>37</v>
      </c>
      <c r="AA597" s="171" t="s">
        <v>37</v>
      </c>
      <c r="AB597" s="171" t="s">
        <v>37</v>
      </c>
      <c r="AC597" s="171" t="s">
        <v>37</v>
      </c>
    </row>
    <row r="598" ht="11.25" customHeight="1">
      <c r="A598" s="74"/>
      <c r="D598" s="153" t="s">
        <v>1473</v>
      </c>
      <c r="E598" s="161" t="s">
        <v>1454</v>
      </c>
      <c r="F598" s="155"/>
      <c r="G598" s="154"/>
      <c r="H598" s="154" t="s">
        <v>1469</v>
      </c>
      <c r="I598" s="158"/>
      <c r="J598" s="156"/>
      <c r="K598" s="155" t="s">
        <v>1470</v>
      </c>
      <c r="L598" s="160"/>
      <c r="M598" s="151"/>
      <c r="N598" s="147">
        <f>IF(("Sample DNA denaturation, ControlIntraAndInter"&lt;&gt;"Reference probe"),"N","Y")</f>
      </c>
      <c r="O598" s="171" t="s">
        <v>37</v>
      </c>
      <c r="P598" s="171" t="s">
        <v>37</v>
      </c>
      <c r="Q598" s="171" t="s">
        <v>37</v>
      </c>
      <c r="R598" s="171" t="s">
        <v>37</v>
      </c>
      <c r="S598" s="171" t="s">
        <v>37</v>
      </c>
      <c r="T598" s="171" t="s">
        <v>37</v>
      </c>
      <c r="U598" s="171" t="s">
        <v>37</v>
      </c>
      <c r="V598" s="171" t="s">
        <v>37</v>
      </c>
      <c r="W598" s="171" t="s">
        <v>37</v>
      </c>
      <c r="X598" s="171" t="s">
        <v>33</v>
      </c>
      <c r="Y598" s="171" t="s">
        <v>37</v>
      </c>
      <c r="Z598" s="171" t="s">
        <v>37</v>
      </c>
      <c r="AA598" s="171" t="s">
        <v>37</v>
      </c>
      <c r="AB598" s="171" t="s">
        <v>37</v>
      </c>
      <c r="AC598" s="171" t="s">
        <v>37</v>
      </c>
    </row>
    <row r="599" ht="11.25" customHeight="1">
      <c r="A599" s="74"/>
      <c r="D599" s="153" t="s">
        <v>1468</v>
      </c>
      <c r="E599" s="161" t="s">
        <v>1454</v>
      </c>
      <c r="F599" s="155"/>
      <c r="G599" s="154"/>
      <c r="H599" s="154" t="s">
        <v>1474</v>
      </c>
      <c r="I599" s="158"/>
      <c r="J599" s="156"/>
      <c r="K599" s="155" t="s">
        <v>1475</v>
      </c>
      <c r="L599" s="160"/>
      <c r="M599" s="151"/>
      <c r="N599" s="147">
        <f>IF(("Default"&lt;&gt;"Reference probe"),"N","Y")</f>
      </c>
      <c r="O599" s="171" t="s">
        <v>37</v>
      </c>
      <c r="P599" s="171" t="s">
        <v>37</v>
      </c>
      <c r="Q599" s="171" t="s">
        <v>37</v>
      </c>
      <c r="R599" s="171" t="s">
        <v>37</v>
      </c>
      <c r="S599" s="171" t="s">
        <v>37</v>
      </c>
      <c r="T599" s="171" t="s">
        <v>37</v>
      </c>
      <c r="U599" s="171" t="s">
        <v>37</v>
      </c>
      <c r="V599" s="171" t="s">
        <v>37</v>
      </c>
      <c r="W599" s="171" t="s">
        <v>37</v>
      </c>
      <c r="X599" s="171" t="s">
        <v>37</v>
      </c>
      <c r="Y599" s="171" t="s">
        <v>37</v>
      </c>
      <c r="Z599" s="171" t="s">
        <v>37</v>
      </c>
      <c r="AA599" s="171" t="s">
        <v>37</v>
      </c>
      <c r="AB599" s="171" t="s">
        <v>37</v>
      </c>
      <c r="AC599" s="171" t="s">
        <v>37</v>
      </c>
    </row>
    <row r="600" ht="11.25" customHeight="1">
      <c r="A600" s="74"/>
      <c r="D600" s="153" t="s">
        <v>1471</v>
      </c>
      <c r="E600" s="161" t="s">
        <v>1454</v>
      </c>
      <c r="F600" s="155"/>
      <c r="G600" s="154"/>
      <c r="H600" s="154" t="s">
        <v>1474</v>
      </c>
      <c r="I600" s="158"/>
      <c r="J600" s="156"/>
      <c r="K600" s="155" t="s">
        <v>1475</v>
      </c>
      <c r="L600" s="160"/>
      <c r="M600" s="151"/>
      <c r="N600" s="147">
        <f>IF(("Default"&lt;&gt;"Reference probe"),"N","Y")</f>
      </c>
      <c r="O600" s="171" t="s">
        <v>37</v>
      </c>
      <c r="P600" s="171" t="s">
        <v>37</v>
      </c>
      <c r="Q600" s="171" t="s">
        <v>37</v>
      </c>
      <c r="R600" s="171" t="s">
        <v>37</v>
      </c>
      <c r="S600" s="171" t="s">
        <v>37</v>
      </c>
      <c r="T600" s="171" t="s">
        <v>37</v>
      </c>
      <c r="U600" s="171" t="s">
        <v>37</v>
      </c>
      <c r="V600" s="171" t="s">
        <v>37</v>
      </c>
      <c r="W600" s="171" t="s">
        <v>37</v>
      </c>
      <c r="X600" s="171" t="s">
        <v>37</v>
      </c>
      <c r="Y600" s="171" t="s">
        <v>37</v>
      </c>
      <c r="Z600" s="171" t="s">
        <v>37</v>
      </c>
      <c r="AA600" s="171" t="s">
        <v>37</v>
      </c>
      <c r="AB600" s="171" t="s">
        <v>37</v>
      </c>
      <c r="AC600" s="171" t="s">
        <v>37</v>
      </c>
    </row>
    <row r="601" ht="11.25" customHeight="1">
      <c r="A601" s="74"/>
      <c r="D601" s="153" t="s">
        <v>1472</v>
      </c>
      <c r="E601" s="161" t="s">
        <v>1454</v>
      </c>
      <c r="F601" s="155"/>
      <c r="G601" s="154"/>
      <c r="H601" s="154" t="s">
        <v>1474</v>
      </c>
      <c r="I601" s="158"/>
      <c r="J601" s="156"/>
      <c r="K601" s="155" t="s">
        <v>1475</v>
      </c>
      <c r="L601" s="160"/>
      <c r="M601" s="151"/>
      <c r="N601" s="147">
        <f>IF(("Default"&lt;&gt;"Reference probe"),"N","Y")</f>
      </c>
      <c r="O601" s="171" t="s">
        <v>37</v>
      </c>
      <c r="P601" s="171" t="s">
        <v>37</v>
      </c>
      <c r="Q601" s="171" t="s">
        <v>37</v>
      </c>
      <c r="R601" s="171" t="s">
        <v>37</v>
      </c>
      <c r="S601" s="171" t="s">
        <v>37</v>
      </c>
      <c r="T601" s="171" t="s">
        <v>37</v>
      </c>
      <c r="U601" s="171" t="s">
        <v>37</v>
      </c>
      <c r="V601" s="171" t="s">
        <v>37</v>
      </c>
      <c r="W601" s="171" t="s">
        <v>37</v>
      </c>
      <c r="X601" s="171" t="s">
        <v>37</v>
      </c>
      <c r="Y601" s="171" t="s">
        <v>37</v>
      </c>
      <c r="Z601" s="171" t="s">
        <v>37</v>
      </c>
      <c r="AA601" s="171" t="s">
        <v>37</v>
      </c>
      <c r="AB601" s="171" t="s">
        <v>37</v>
      </c>
      <c r="AC601" s="171" t="s">
        <v>37</v>
      </c>
    </row>
    <row r="602" ht="11.25" customHeight="1">
      <c r="A602" s="74"/>
      <c r="D602" s="153" t="s">
        <v>1473</v>
      </c>
      <c r="E602" s="161" t="s">
        <v>1454</v>
      </c>
      <c r="F602" s="155"/>
      <c r="G602" s="154"/>
      <c r="H602" s="154" t="s">
        <v>1474</v>
      </c>
      <c r="I602" s="158"/>
      <c r="J602" s="156"/>
      <c r="K602" s="155" t="s">
        <v>1475</v>
      </c>
      <c r="L602" s="160"/>
      <c r="M602" s="151"/>
      <c r="N602" s="147">
        <f>IF(("Default"&lt;&gt;"Reference probe"),"N","Y")</f>
      </c>
      <c r="O602" s="171" t="s">
        <v>37</v>
      </c>
      <c r="P602" s="171" t="s">
        <v>37</v>
      </c>
      <c r="Q602" s="171" t="s">
        <v>37</v>
      </c>
      <c r="R602" s="171" t="s">
        <v>37</v>
      </c>
      <c r="S602" s="171" t="s">
        <v>37</v>
      </c>
      <c r="T602" s="171" t="s">
        <v>37</v>
      </c>
      <c r="U602" s="171" t="s">
        <v>37</v>
      </c>
      <c r="V602" s="171" t="s">
        <v>37</v>
      </c>
      <c r="W602" s="171" t="s">
        <v>37</v>
      </c>
      <c r="X602" s="171" t="s">
        <v>37</v>
      </c>
      <c r="Y602" s="171" t="s">
        <v>37</v>
      </c>
      <c r="Z602" s="171" t="s">
        <v>37</v>
      </c>
      <c r="AA602" s="171" t="s">
        <v>37</v>
      </c>
      <c r="AB602" s="171" t="s">
        <v>37</v>
      </c>
      <c r="AC602" s="171" t="s">
        <v>37</v>
      </c>
    </row>
    <row r="603" ht="11.25" customHeight="1">
      <c r="A603" s="74"/>
      <c r="D603" s="153" t="s">
        <v>1476</v>
      </c>
      <c r="E603" s="161" t="s">
        <v>1454</v>
      </c>
      <c r="F603" s="155"/>
      <c r="G603" s="154"/>
      <c r="H603" s="154" t="s">
        <v>1477</v>
      </c>
      <c r="I603" s="158"/>
      <c r="J603" s="156"/>
      <c r="K603" s="155" t="s">
        <v>1478</v>
      </c>
      <c r="L603" s="160"/>
      <c r="M603" s="151"/>
      <c r="N603" s="147">
        <f>IF(("Sample DNA depurination, ControlIntraAndInter"&lt;&gt;"Reference probe"),"N","Y")</f>
      </c>
      <c r="O603" s="171" t="s">
        <v>37</v>
      </c>
      <c r="P603" s="171" t="s">
        <v>37</v>
      </c>
      <c r="Q603" s="171" t="s">
        <v>37</v>
      </c>
      <c r="R603" s="171" t="s">
        <v>37</v>
      </c>
      <c r="S603" s="171" t="s">
        <v>37</v>
      </c>
      <c r="T603" s="171" t="s">
        <v>37</v>
      </c>
      <c r="U603" s="171" t="s">
        <v>37</v>
      </c>
      <c r="V603" s="171" t="s">
        <v>37</v>
      </c>
      <c r="W603" s="171" t="s">
        <v>37</v>
      </c>
      <c r="X603" s="171" t="s">
        <v>37</v>
      </c>
      <c r="Y603" s="171" t="s">
        <v>37</v>
      </c>
      <c r="Z603" s="171" t="s">
        <v>37</v>
      </c>
      <c r="AA603" s="171" t="s">
        <v>37</v>
      </c>
      <c r="AB603" s="171" t="s">
        <v>37</v>
      </c>
      <c r="AC603" s="171" t="s">
        <v>37</v>
      </c>
    </row>
    <row r="604" ht="11.25" customHeight="1">
      <c r="A604" s="74"/>
      <c r="D604" s="153" t="s">
        <v>1479</v>
      </c>
      <c r="E604" s="161" t="s">
        <v>1454</v>
      </c>
      <c r="F604" s="155"/>
      <c r="G604" s="154"/>
      <c r="H604" s="154" t="s">
        <v>1477</v>
      </c>
      <c r="I604" s="158"/>
      <c r="J604" s="156"/>
      <c r="K604" s="155" t="s">
        <v>1478</v>
      </c>
      <c r="L604" s="160"/>
      <c r="M604" s="151"/>
      <c r="N604" s="147">
        <f>IF(("Sample DNA depurination, ControlIntraAndInter"&lt;&gt;"Reference probe"),"N","Y")</f>
      </c>
      <c r="O604" s="171" t="s">
        <v>37</v>
      </c>
      <c r="P604" s="171" t="s">
        <v>37</v>
      </c>
      <c r="Q604" s="171" t="s">
        <v>37</v>
      </c>
      <c r="R604" s="171" t="s">
        <v>37</v>
      </c>
      <c r="S604" s="171" t="s">
        <v>37</v>
      </c>
      <c r="T604" s="171" t="s">
        <v>37</v>
      </c>
      <c r="U604" s="171" t="s">
        <v>37</v>
      </c>
      <c r="V604" s="171" t="s">
        <v>37</v>
      </c>
      <c r="W604" s="171" t="s">
        <v>37</v>
      </c>
      <c r="X604" s="171" t="s">
        <v>37</v>
      </c>
      <c r="Y604" s="171" t="s">
        <v>37</v>
      </c>
      <c r="Z604" s="171" t="s">
        <v>37</v>
      </c>
      <c r="AA604" s="171" t="s">
        <v>37</v>
      </c>
      <c r="AB604" s="171" t="s">
        <v>37</v>
      </c>
      <c r="AC604" s="171" t="s">
        <v>37</v>
      </c>
    </row>
    <row r="605" ht="11.25" customHeight="1">
      <c r="A605" s="74"/>
      <c r="D605" s="153" t="s">
        <v>1480</v>
      </c>
      <c r="E605" s="161" t="s">
        <v>1454</v>
      </c>
      <c r="F605" s="155"/>
      <c r="G605" s="154"/>
      <c r="H605" s="154" t="s">
        <v>1477</v>
      </c>
      <c r="I605" s="158"/>
      <c r="J605" s="156"/>
      <c r="K605" s="155" t="s">
        <v>1478</v>
      </c>
      <c r="L605" s="160"/>
      <c r="M605" s="151"/>
      <c r="N605" s="147">
        <f>IF(("Sample DNA depurination, ControlIntraAndInter"&lt;&gt;"Reference probe"),"N","Y")</f>
      </c>
      <c r="O605" s="171" t="s">
        <v>37</v>
      </c>
      <c r="P605" s="171" t="s">
        <v>37</v>
      </c>
      <c r="Q605" s="171" t="s">
        <v>37</v>
      </c>
      <c r="R605" s="171" t="s">
        <v>37</v>
      </c>
      <c r="S605" s="171" t="s">
        <v>37</v>
      </c>
      <c r="T605" s="171" t="s">
        <v>37</v>
      </c>
      <c r="U605" s="171" t="s">
        <v>37</v>
      </c>
      <c r="V605" s="171" t="s">
        <v>37</v>
      </c>
      <c r="W605" s="171" t="s">
        <v>37</v>
      </c>
      <c r="X605" s="171" t="s">
        <v>37</v>
      </c>
      <c r="Y605" s="171" t="s">
        <v>37</v>
      </c>
      <c r="Z605" s="171" t="s">
        <v>37</v>
      </c>
      <c r="AA605" s="171" t="s">
        <v>37</v>
      </c>
      <c r="AB605" s="171" t="s">
        <v>37</v>
      </c>
      <c r="AC605" s="171" t="s">
        <v>37</v>
      </c>
    </row>
    <row r="606" ht="11.25" customHeight="1">
      <c r="A606" s="74"/>
      <c r="D606" s="153" t="s">
        <v>1481</v>
      </c>
      <c r="E606" s="161" t="s">
        <v>1454</v>
      </c>
      <c r="F606" s="155"/>
      <c r="G606" s="154"/>
      <c r="H606" s="154" t="s">
        <v>1477</v>
      </c>
      <c r="I606" s="158"/>
      <c r="J606" s="156"/>
      <c r="K606" s="155" t="s">
        <v>1478</v>
      </c>
      <c r="L606" s="160"/>
      <c r="M606" s="151"/>
      <c r="N606" s="147">
        <f>IF(("Sample DNA depurination, ControlIntraAndInter"&lt;&gt;"Reference probe"),"N","Y")</f>
      </c>
      <c r="O606" s="171" t="s">
        <v>37</v>
      </c>
      <c r="P606" s="171" t="s">
        <v>37</v>
      </c>
      <c r="Q606" s="171" t="s">
        <v>37</v>
      </c>
      <c r="R606" s="171" t="s">
        <v>37</v>
      </c>
      <c r="S606" s="171" t="s">
        <v>37</v>
      </c>
      <c r="T606" s="171" t="s">
        <v>37</v>
      </c>
      <c r="U606" s="171" t="s">
        <v>37</v>
      </c>
      <c r="V606" s="171" t="s">
        <v>37</v>
      </c>
      <c r="W606" s="171" t="s">
        <v>37</v>
      </c>
      <c r="X606" s="171" t="s">
        <v>37</v>
      </c>
      <c r="Y606" s="171" t="s">
        <v>37</v>
      </c>
      <c r="Z606" s="171" t="s">
        <v>37</v>
      </c>
      <c r="AA606" s="171" t="s">
        <v>37</v>
      </c>
      <c r="AB606" s="171" t="s">
        <v>37</v>
      </c>
      <c r="AC606" s="171" t="s">
        <v>37</v>
      </c>
    </row>
    <row r="607" ht="11.25" customHeight="1">
      <c r="A607" s="74"/>
      <c r="D607" s="153" t="s">
        <v>1482</v>
      </c>
      <c r="E607" s="161" t="s">
        <v>1454</v>
      </c>
      <c r="F607" s="155"/>
      <c r="G607" s="154"/>
      <c r="H607" s="154" t="s">
        <v>1477</v>
      </c>
      <c r="I607" s="158"/>
      <c r="J607" s="156"/>
      <c r="K607" s="155" t="s">
        <v>1478</v>
      </c>
      <c r="L607" s="160"/>
      <c r="M607" s="151"/>
      <c r="N607" s="147">
        <f>IF(("Sample DNA depurination, ControlIntraAndInter"&lt;&gt;"Reference probe"),"N","Y")</f>
      </c>
      <c r="O607" s="171" t="s">
        <v>37</v>
      </c>
      <c r="P607" s="171" t="s">
        <v>37</v>
      </c>
      <c r="Q607" s="171" t="s">
        <v>37</v>
      </c>
      <c r="R607" s="171" t="s">
        <v>37</v>
      </c>
      <c r="S607" s="171" t="s">
        <v>37</v>
      </c>
      <c r="T607" s="171" t="s">
        <v>37</v>
      </c>
      <c r="U607" s="171" t="s">
        <v>37</v>
      </c>
      <c r="V607" s="171" t="s">
        <v>37</v>
      </c>
      <c r="W607" s="171" t="s">
        <v>37</v>
      </c>
      <c r="X607" s="171" t="s">
        <v>37</v>
      </c>
      <c r="Y607" s="171" t="s">
        <v>37</v>
      </c>
      <c r="Z607" s="171" t="s">
        <v>37</v>
      </c>
      <c r="AA607" s="171" t="s">
        <v>37</v>
      </c>
      <c r="AB607" s="171" t="s">
        <v>37</v>
      </c>
      <c r="AC607" s="171" t="s">
        <v>37</v>
      </c>
    </row>
    <row r="608" ht="11.25" customHeight="1">
      <c r="A608" s="74"/>
      <c r="D608" s="153" t="s">
        <v>1476</v>
      </c>
      <c r="E608" s="161" t="s">
        <v>1454</v>
      </c>
      <c r="F608" s="155"/>
      <c r="G608" s="154"/>
      <c r="H608" s="154" t="s">
        <v>1483</v>
      </c>
      <c r="I608" s="158"/>
      <c r="J608" s="156"/>
      <c r="K608" s="155" t="s">
        <v>1484</v>
      </c>
      <c r="L608" s="160"/>
      <c r="M608" s="151"/>
      <c r="N608" s="147">
        <f>IF(("Default"&lt;&gt;"Reference probe"),"N","Y")</f>
      </c>
      <c r="O608" s="171" t="s">
        <v>37</v>
      </c>
      <c r="P608" s="171" t="s">
        <v>37</v>
      </c>
      <c r="Q608" s="171" t="s">
        <v>37</v>
      </c>
      <c r="R608" s="171" t="s">
        <v>37</v>
      </c>
      <c r="S608" s="171" t="s">
        <v>37</v>
      </c>
      <c r="T608" s="171" t="s">
        <v>37</v>
      </c>
      <c r="U608" s="171" t="s">
        <v>37</v>
      </c>
      <c r="V608" s="171" t="s">
        <v>37</v>
      </c>
      <c r="W608" s="171" t="s">
        <v>37</v>
      </c>
      <c r="X608" s="171" t="s">
        <v>37</v>
      </c>
      <c r="Y608" s="171" t="s">
        <v>37</v>
      </c>
      <c r="Z608" s="171" t="s">
        <v>37</v>
      </c>
      <c r="AA608" s="171" t="s">
        <v>37</v>
      </c>
      <c r="AB608" s="171" t="s">
        <v>37</v>
      </c>
      <c r="AC608" s="171" t="s">
        <v>37</v>
      </c>
    </row>
    <row r="609" ht="11.25" customHeight="1">
      <c r="A609" s="74"/>
      <c r="D609" s="153" t="s">
        <v>1479</v>
      </c>
      <c r="E609" s="161" t="s">
        <v>1454</v>
      </c>
      <c r="F609" s="155"/>
      <c r="G609" s="154"/>
      <c r="H609" s="154" t="s">
        <v>1483</v>
      </c>
      <c r="I609" s="158"/>
      <c r="J609" s="156"/>
      <c r="K609" s="155" t="s">
        <v>1484</v>
      </c>
      <c r="L609" s="160"/>
      <c r="M609" s="151"/>
      <c r="N609" s="147">
        <f>IF(("Default"&lt;&gt;"Reference probe"),"N","Y")</f>
      </c>
      <c r="O609" s="171" t="s">
        <v>37</v>
      </c>
      <c r="P609" s="171" t="s">
        <v>37</v>
      </c>
      <c r="Q609" s="171" t="s">
        <v>37</v>
      </c>
      <c r="R609" s="171" t="s">
        <v>37</v>
      </c>
      <c r="S609" s="171" t="s">
        <v>37</v>
      </c>
      <c r="T609" s="171" t="s">
        <v>37</v>
      </c>
      <c r="U609" s="171" t="s">
        <v>37</v>
      </c>
      <c r="V609" s="171" t="s">
        <v>37</v>
      </c>
      <c r="W609" s="171" t="s">
        <v>37</v>
      </c>
      <c r="X609" s="171" t="s">
        <v>37</v>
      </c>
      <c r="Y609" s="171" t="s">
        <v>37</v>
      </c>
      <c r="Z609" s="171" t="s">
        <v>37</v>
      </c>
      <c r="AA609" s="171" t="s">
        <v>37</v>
      </c>
      <c r="AB609" s="171" t="s">
        <v>37</v>
      </c>
      <c r="AC609" s="171" t="s">
        <v>37</v>
      </c>
    </row>
    <row r="610" ht="11.25" customHeight="1">
      <c r="A610" s="74"/>
      <c r="D610" s="153" t="s">
        <v>1480</v>
      </c>
      <c r="E610" s="161" t="s">
        <v>1454</v>
      </c>
      <c r="F610" s="155"/>
      <c r="G610" s="154"/>
      <c r="H610" s="154" t="s">
        <v>1483</v>
      </c>
      <c r="I610" s="158"/>
      <c r="J610" s="156"/>
      <c r="K610" s="155" t="s">
        <v>1484</v>
      </c>
      <c r="L610" s="160"/>
      <c r="M610" s="151"/>
      <c r="N610" s="147">
        <f>IF(("Default"&lt;&gt;"Reference probe"),"N","Y")</f>
      </c>
      <c r="O610" s="171" t="s">
        <v>37</v>
      </c>
      <c r="P610" s="171" t="s">
        <v>37</v>
      </c>
      <c r="Q610" s="171" t="s">
        <v>37</v>
      </c>
      <c r="R610" s="171" t="s">
        <v>37</v>
      </c>
      <c r="S610" s="171" t="s">
        <v>37</v>
      </c>
      <c r="T610" s="171" t="s">
        <v>37</v>
      </c>
      <c r="U610" s="171" t="s">
        <v>37</v>
      </c>
      <c r="V610" s="171" t="s">
        <v>37</v>
      </c>
      <c r="W610" s="171" t="s">
        <v>37</v>
      </c>
      <c r="X610" s="171" t="s">
        <v>37</v>
      </c>
      <c r="Y610" s="171" t="s">
        <v>37</v>
      </c>
      <c r="Z610" s="171" t="s">
        <v>37</v>
      </c>
      <c r="AA610" s="171" t="s">
        <v>37</v>
      </c>
      <c r="AB610" s="171" t="s">
        <v>37</v>
      </c>
      <c r="AC610" s="171" t="s">
        <v>37</v>
      </c>
    </row>
    <row r="611" ht="11.25" customHeight="1">
      <c r="A611" s="74"/>
      <c r="D611" s="153" t="s">
        <v>1481</v>
      </c>
      <c r="E611" s="161" t="s">
        <v>1454</v>
      </c>
      <c r="F611" s="155"/>
      <c r="G611" s="154"/>
      <c r="H611" s="154" t="s">
        <v>1483</v>
      </c>
      <c r="I611" s="158"/>
      <c r="J611" s="156"/>
      <c r="K611" s="155" t="s">
        <v>1484</v>
      </c>
      <c r="L611" s="160"/>
      <c r="M611" s="151"/>
      <c r="N611" s="147">
        <f>IF(("Default"&lt;&gt;"Reference probe"),"N","Y")</f>
      </c>
      <c r="O611" s="171" t="s">
        <v>37</v>
      </c>
      <c r="P611" s="171" t="s">
        <v>37</v>
      </c>
      <c r="Q611" s="171" t="s">
        <v>37</v>
      </c>
      <c r="R611" s="171" t="s">
        <v>37</v>
      </c>
      <c r="S611" s="171" t="s">
        <v>37</v>
      </c>
      <c r="T611" s="171" t="s">
        <v>37</v>
      </c>
      <c r="U611" s="171" t="s">
        <v>37</v>
      </c>
      <c r="V611" s="171" t="s">
        <v>37</v>
      </c>
      <c r="W611" s="171" t="s">
        <v>37</v>
      </c>
      <c r="X611" s="171" t="s">
        <v>37</v>
      </c>
      <c r="Y611" s="171" t="s">
        <v>37</v>
      </c>
      <c r="Z611" s="171" t="s">
        <v>37</v>
      </c>
      <c r="AA611" s="171" t="s">
        <v>37</v>
      </c>
      <c r="AB611" s="171" t="s">
        <v>37</v>
      </c>
      <c r="AC611" s="171" t="s">
        <v>37</v>
      </c>
    </row>
    <row r="612" ht="11.25" customHeight="1">
      <c r="A612" s="74"/>
      <c r="D612" s="153" t="s">
        <v>1482</v>
      </c>
      <c r="E612" s="161" t="s">
        <v>1454</v>
      </c>
      <c r="F612" s="155"/>
      <c r="G612" s="154"/>
      <c r="H612" s="154" t="s">
        <v>1483</v>
      </c>
      <c r="I612" s="158"/>
      <c r="J612" s="156"/>
      <c r="K612" s="155" t="s">
        <v>1484</v>
      </c>
      <c r="L612" s="160"/>
      <c r="M612" s="151"/>
      <c r="N612" s="147">
        <f>IF(("Default"&lt;&gt;"Reference probe"),"N","Y")</f>
      </c>
      <c r="O612" s="171" t="s">
        <v>37</v>
      </c>
      <c r="P612" s="171" t="s">
        <v>37</v>
      </c>
      <c r="Q612" s="171" t="s">
        <v>37</v>
      </c>
      <c r="R612" s="171" t="s">
        <v>37</v>
      </c>
      <c r="S612" s="171" t="s">
        <v>37</v>
      </c>
      <c r="T612" s="171" t="s">
        <v>37</v>
      </c>
      <c r="U612" s="171" t="s">
        <v>37</v>
      </c>
      <c r="V612" s="171" t="s">
        <v>37</v>
      </c>
      <c r="W612" s="171" t="s">
        <v>37</v>
      </c>
      <c r="X612" s="171" t="s">
        <v>37</v>
      </c>
      <c r="Y612" s="171" t="s">
        <v>37</v>
      </c>
      <c r="Z612" s="171" t="s">
        <v>37</v>
      </c>
      <c r="AA612" s="171" t="s">
        <v>37</v>
      </c>
      <c r="AB612" s="171" t="s">
        <v>37</v>
      </c>
      <c r="AC612" s="171" t="s">
        <v>37</v>
      </c>
    </row>
    <row r="613" ht="11.25" customHeight="1">
      <c r="A613" s="74"/>
      <c r="D613" s="153" t="s">
        <v>1485</v>
      </c>
      <c r="E613" s="161" t="s">
        <v>1454</v>
      </c>
      <c r="F613" s="155"/>
      <c r="G613" s="154"/>
      <c r="H613" s="154" t="s">
        <v>1486</v>
      </c>
      <c r="I613" s="158"/>
      <c r="J613" s="156"/>
      <c r="K613" s="155" t="s">
        <v>1487</v>
      </c>
      <c r="L613" s="160"/>
      <c r="M613" s="151"/>
      <c r="N613" s="147">
        <f>IF(("Default"&lt;&gt;"Reference probe"),"N","Y")</f>
      </c>
      <c r="O613" s="171" t="s">
        <v>37</v>
      </c>
      <c r="P613" s="171" t="s">
        <v>37</v>
      </c>
      <c r="Q613" s="171" t="s">
        <v>37</v>
      </c>
      <c r="R613" s="171" t="s">
        <v>37</v>
      </c>
      <c r="S613" s="171" t="s">
        <v>37</v>
      </c>
      <c r="T613" s="171" t="s">
        <v>37</v>
      </c>
      <c r="U613" s="171" t="s">
        <v>37</v>
      </c>
      <c r="V613" s="171" t="s">
        <v>37</v>
      </c>
      <c r="W613" s="171" t="s">
        <v>37</v>
      </c>
      <c r="X613" s="171" t="s">
        <v>37</v>
      </c>
      <c r="Y613" s="171" t="s">
        <v>37</v>
      </c>
      <c r="Z613" s="171" t="s">
        <v>37</v>
      </c>
      <c r="AA613" s="171" t="s">
        <v>37</v>
      </c>
      <c r="AB613" s="171" t="s">
        <v>37</v>
      </c>
      <c r="AC613" s="171" t="s">
        <v>37</v>
      </c>
    </row>
    <row r="614" ht="11.25" customHeight="1">
      <c r="A614" s="74"/>
      <c r="D614" s="153" t="s">
        <v>1488</v>
      </c>
      <c r="E614" s="161" t="s">
        <v>1454</v>
      </c>
      <c r="F614" s="155"/>
      <c r="G614" s="154"/>
      <c r="H614" s="154" t="s">
        <v>1486</v>
      </c>
      <c r="I614" s="158"/>
      <c r="J614" s="156"/>
      <c r="K614" s="155" t="s">
        <v>1487</v>
      </c>
      <c r="L614" s="160"/>
      <c r="M614" s="151"/>
      <c r="N614" s="147">
        <f>IF(("Default"&lt;&gt;"Reference probe"),"N","Y")</f>
      </c>
      <c r="O614" s="171" t="s">
        <v>37</v>
      </c>
      <c r="P614" s="171" t="s">
        <v>37</v>
      </c>
      <c r="Q614" s="171" t="s">
        <v>37</v>
      </c>
      <c r="R614" s="171" t="s">
        <v>37</v>
      </c>
      <c r="S614" s="171" t="s">
        <v>37</v>
      </c>
      <c r="T614" s="171" t="s">
        <v>37</v>
      </c>
      <c r="U614" s="171" t="s">
        <v>37</v>
      </c>
      <c r="V614" s="171" t="s">
        <v>37</v>
      </c>
      <c r="W614" s="171" t="s">
        <v>37</v>
      </c>
      <c r="X614" s="171" t="s">
        <v>37</v>
      </c>
      <c r="Y614" s="171" t="s">
        <v>37</v>
      </c>
      <c r="Z614" s="171" t="s">
        <v>37</v>
      </c>
      <c r="AA614" s="171" t="s">
        <v>37</v>
      </c>
      <c r="AB614" s="171" t="s">
        <v>37</v>
      </c>
      <c r="AC614" s="171" t="s">
        <v>37</v>
      </c>
    </row>
    <row r="615" ht="11.25" customHeight="1">
      <c r="A615" s="74"/>
      <c r="D615" s="153" t="s">
        <v>1489</v>
      </c>
      <c r="E615" s="161" t="s">
        <v>1454</v>
      </c>
      <c r="F615" s="155"/>
      <c r="G615" s="154"/>
      <c r="H615" s="154" t="s">
        <v>1486</v>
      </c>
      <c r="I615" s="158"/>
      <c r="J615" s="156"/>
      <c r="K615" s="155" t="s">
        <v>1487</v>
      </c>
      <c r="L615" s="160"/>
      <c r="M615" s="151"/>
      <c r="N615" s="147">
        <f>IF(("Default"&lt;&gt;"Reference probe"),"N","Y")</f>
      </c>
      <c r="O615" s="171" t="s">
        <v>37</v>
      </c>
      <c r="P615" s="171" t="s">
        <v>37</v>
      </c>
      <c r="Q615" s="171" t="s">
        <v>37</v>
      </c>
      <c r="R615" s="171" t="s">
        <v>37</v>
      </c>
      <c r="S615" s="171" t="s">
        <v>37</v>
      </c>
      <c r="T615" s="171" t="s">
        <v>37</v>
      </c>
      <c r="U615" s="171" t="s">
        <v>37</v>
      </c>
      <c r="V615" s="171" t="s">
        <v>37</v>
      </c>
      <c r="W615" s="171" t="s">
        <v>37</v>
      </c>
      <c r="X615" s="171" t="s">
        <v>37</v>
      </c>
      <c r="Y615" s="171" t="s">
        <v>37</v>
      </c>
      <c r="Z615" s="171" t="s">
        <v>37</v>
      </c>
      <c r="AA615" s="171" t="s">
        <v>37</v>
      </c>
      <c r="AB615" s="171" t="s">
        <v>37</v>
      </c>
      <c r="AC615" s="171" t="s">
        <v>37</v>
      </c>
    </row>
    <row r="616" ht="11.25" customHeight="1">
      <c r="A616" s="74"/>
      <c r="D616" s="153" t="s">
        <v>1490</v>
      </c>
      <c r="E616" s="161" t="s">
        <v>1454</v>
      </c>
      <c r="F616" s="155"/>
      <c r="G616" s="154"/>
      <c r="H616" s="154" t="s">
        <v>1486</v>
      </c>
      <c r="I616" s="158"/>
      <c r="J616" s="156"/>
      <c r="K616" s="155" t="s">
        <v>1487</v>
      </c>
      <c r="L616" s="160"/>
      <c r="M616" s="151"/>
      <c r="N616" s="147">
        <f>IF(("Default"&lt;&gt;"Reference probe"),"N","Y")</f>
      </c>
      <c r="O616" s="171" t="s">
        <v>37</v>
      </c>
      <c r="P616" s="171" t="s">
        <v>37</v>
      </c>
      <c r="Q616" s="171" t="s">
        <v>37</v>
      </c>
      <c r="R616" s="171" t="s">
        <v>37</v>
      </c>
      <c r="S616" s="171" t="s">
        <v>37</v>
      </c>
      <c r="T616" s="171" t="s">
        <v>37</v>
      </c>
      <c r="U616" s="171" t="s">
        <v>37</v>
      </c>
      <c r="V616" s="171" t="s">
        <v>37</v>
      </c>
      <c r="W616" s="171" t="s">
        <v>37</v>
      </c>
      <c r="X616" s="171" t="s">
        <v>37</v>
      </c>
      <c r="Y616" s="171" t="s">
        <v>37</v>
      </c>
      <c r="Z616" s="171" t="s">
        <v>37</v>
      </c>
      <c r="AA616" s="171" t="s">
        <v>37</v>
      </c>
      <c r="AB616" s="171" t="s">
        <v>37</v>
      </c>
      <c r="AC616" s="171" t="s">
        <v>37</v>
      </c>
    </row>
    <row r="617" ht="11.25" customHeight="1">
      <c r="A617" s="74"/>
      <c r="D617" s="153" t="s">
        <v>1491</v>
      </c>
      <c r="E617" s="161" t="s">
        <v>1454</v>
      </c>
      <c r="F617" s="155"/>
      <c r="G617" s="154"/>
      <c r="H617" s="154" t="s">
        <v>1486</v>
      </c>
      <c r="I617" s="158"/>
      <c r="J617" s="156"/>
      <c r="K617" s="155" t="s">
        <v>1487</v>
      </c>
      <c r="L617" s="160"/>
      <c r="M617" s="151"/>
      <c r="N617" s="147">
        <f>IF(("Default"&lt;&gt;"Reference probe"),"N","Y")</f>
      </c>
      <c r="O617" s="171" t="s">
        <v>37</v>
      </c>
      <c r="P617" s="171" t="s">
        <v>37</v>
      </c>
      <c r="Q617" s="171" t="s">
        <v>37</v>
      </c>
      <c r="R617" s="171" t="s">
        <v>37</v>
      </c>
      <c r="S617" s="171" t="s">
        <v>37</v>
      </c>
      <c r="T617" s="171" t="s">
        <v>37</v>
      </c>
      <c r="U617" s="171" t="s">
        <v>37</v>
      </c>
      <c r="V617" s="171" t="s">
        <v>37</v>
      </c>
      <c r="W617" s="171" t="s">
        <v>37</v>
      </c>
      <c r="X617" s="171" t="s">
        <v>37</v>
      </c>
      <c r="Y617" s="171" t="s">
        <v>37</v>
      </c>
      <c r="Z617" s="171" t="s">
        <v>37</v>
      </c>
      <c r="AA617" s="171" t="s">
        <v>37</v>
      </c>
      <c r="AB617" s="171" t="s">
        <v>37</v>
      </c>
      <c r="AC617" s="171" t="s">
        <v>37</v>
      </c>
    </row>
    <row r="618" ht="11.25" customHeight="1">
      <c r="A618" s="74"/>
      <c r="D618" s="153" t="s">
        <v>1492</v>
      </c>
      <c r="E618" s="161" t="s">
        <v>1454</v>
      </c>
      <c r="F618" s="155"/>
      <c r="G618" s="154"/>
      <c r="H618" s="154" t="s">
        <v>1493</v>
      </c>
      <c r="I618" s="158"/>
      <c r="J618" s="156"/>
      <c r="K618" s="155" t="s">
        <v>1494</v>
      </c>
      <c r="L618" s="160"/>
      <c r="M618" s="151"/>
      <c r="N618" s="147">
        <f>IF(("Sample DNA fragment length, ControlIntraAndInter"&lt;&gt;"Reference probe"),"N","Y")</f>
      </c>
      <c r="O618" s="171" t="s">
        <v>37</v>
      </c>
      <c r="P618" s="171" t="s">
        <v>37</v>
      </c>
      <c r="Q618" s="171" t="s">
        <v>37</v>
      </c>
      <c r="R618" s="171" t="s">
        <v>37</v>
      </c>
      <c r="S618" s="171" t="s">
        <v>37</v>
      </c>
      <c r="T618" s="171" t="s">
        <v>37</v>
      </c>
      <c r="U618" s="171" t="s">
        <v>37</v>
      </c>
      <c r="V618" s="171" t="s">
        <v>37</v>
      </c>
      <c r="W618" s="171" t="s">
        <v>37</v>
      </c>
      <c r="X618" s="171" t="s">
        <v>37</v>
      </c>
      <c r="Y618" s="171" t="s">
        <v>37</v>
      </c>
      <c r="Z618" s="171" t="s">
        <v>37</v>
      </c>
      <c r="AA618" s="171" t="s">
        <v>37</v>
      </c>
      <c r="AB618" s="171" t="s">
        <v>37</v>
      </c>
      <c r="AC618" s="171" t="s">
        <v>37</v>
      </c>
    </row>
    <row r="619" ht="11.25" customHeight="1">
      <c r="A619" s="74"/>
      <c r="D619" s="153" t="s">
        <v>1495</v>
      </c>
      <c r="E619" s="161" t="s">
        <v>1454</v>
      </c>
      <c r="F619" s="155"/>
      <c r="G619" s="154"/>
      <c r="H619" s="154" t="s">
        <v>1493</v>
      </c>
      <c r="I619" s="158"/>
      <c r="J619" s="156"/>
      <c r="K619" s="155" t="s">
        <v>1494</v>
      </c>
      <c r="L619" s="160"/>
      <c r="M619" s="151"/>
      <c r="N619" s="147">
        <f>IF(("Sample DNA fragment length, ControlIntraAndInter"&lt;&gt;"Reference probe"),"N","Y")</f>
      </c>
      <c r="O619" s="171" t="s">
        <v>37</v>
      </c>
      <c r="P619" s="171" t="s">
        <v>37</v>
      </c>
      <c r="Q619" s="171" t="s">
        <v>37</v>
      </c>
      <c r="R619" s="171" t="s">
        <v>37</v>
      </c>
      <c r="S619" s="171" t="s">
        <v>37</v>
      </c>
      <c r="T619" s="171" t="s">
        <v>37</v>
      </c>
      <c r="U619" s="171" t="s">
        <v>37</v>
      </c>
      <c r="V619" s="171" t="s">
        <v>37</v>
      </c>
      <c r="W619" s="171" t="s">
        <v>37</v>
      </c>
      <c r="X619" s="171" t="s">
        <v>37</v>
      </c>
      <c r="Y619" s="171" t="s">
        <v>37</v>
      </c>
      <c r="Z619" s="171" t="s">
        <v>37</v>
      </c>
      <c r="AA619" s="171" t="s">
        <v>37</v>
      </c>
      <c r="AB619" s="171" t="s">
        <v>37</v>
      </c>
      <c r="AC619" s="171" t="s">
        <v>37</v>
      </c>
    </row>
    <row r="620" ht="11.25" customHeight="1">
      <c r="A620" s="74"/>
      <c r="D620" s="153" t="s">
        <v>1496</v>
      </c>
      <c r="E620" s="161" t="s">
        <v>1454</v>
      </c>
      <c r="F620" s="155"/>
      <c r="G620" s="154"/>
      <c r="H620" s="154" t="s">
        <v>1493</v>
      </c>
      <c r="I620" s="158"/>
      <c r="J620" s="156"/>
      <c r="K620" s="155" t="s">
        <v>1494</v>
      </c>
      <c r="L620" s="160"/>
      <c r="M620" s="151"/>
      <c r="N620" s="147">
        <f>IF(("Sample DNA fragment length, ControlIntraAndInter"&lt;&gt;"Reference probe"),"N","Y")</f>
      </c>
      <c r="O620" s="171" t="s">
        <v>37</v>
      </c>
      <c r="P620" s="171" t="s">
        <v>37</v>
      </c>
      <c r="Q620" s="171" t="s">
        <v>37</v>
      </c>
      <c r="R620" s="171" t="s">
        <v>37</v>
      </c>
      <c r="S620" s="171" t="s">
        <v>37</v>
      </c>
      <c r="T620" s="171" t="s">
        <v>37</v>
      </c>
      <c r="U620" s="171" t="s">
        <v>37</v>
      </c>
      <c r="V620" s="171" t="s">
        <v>37</v>
      </c>
      <c r="W620" s="171" t="s">
        <v>37</v>
      </c>
      <c r="X620" s="171" t="s">
        <v>37</v>
      </c>
      <c r="Y620" s="171" t="s">
        <v>37</v>
      </c>
      <c r="Z620" s="171" t="s">
        <v>37</v>
      </c>
      <c r="AA620" s="171" t="s">
        <v>37</v>
      </c>
      <c r="AB620" s="171" t="s">
        <v>37</v>
      </c>
      <c r="AC620" s="171" t="s">
        <v>37</v>
      </c>
    </row>
    <row r="621" ht="11.25" customHeight="1">
      <c r="A621" s="74"/>
      <c r="D621" s="153" t="s">
        <v>1497</v>
      </c>
      <c r="E621" s="161" t="s">
        <v>1454</v>
      </c>
      <c r="F621" s="155"/>
      <c r="G621" s="154"/>
      <c r="H621" s="154" t="s">
        <v>1493</v>
      </c>
      <c r="I621" s="158"/>
      <c r="J621" s="156"/>
      <c r="K621" s="155" t="s">
        <v>1494</v>
      </c>
      <c r="L621" s="160"/>
      <c r="M621" s="151"/>
      <c r="N621" s="147">
        <f>IF(("Sample DNA fragment length, ControlIntraAndInter"&lt;&gt;"Reference probe"),"N","Y")</f>
      </c>
      <c r="O621" s="171" t="s">
        <v>37</v>
      </c>
      <c r="P621" s="171" t="s">
        <v>37</v>
      </c>
      <c r="Q621" s="171" t="s">
        <v>37</v>
      </c>
      <c r="R621" s="171" t="s">
        <v>37</v>
      </c>
      <c r="S621" s="171" t="s">
        <v>37</v>
      </c>
      <c r="T621" s="171" t="s">
        <v>37</v>
      </c>
      <c r="U621" s="171" t="s">
        <v>37</v>
      </c>
      <c r="V621" s="171" t="s">
        <v>37</v>
      </c>
      <c r="W621" s="171" t="s">
        <v>37</v>
      </c>
      <c r="X621" s="171" t="s">
        <v>37</v>
      </c>
      <c r="Y621" s="171" t="s">
        <v>37</v>
      </c>
      <c r="Z621" s="171" t="s">
        <v>37</v>
      </c>
      <c r="AA621" s="171" t="s">
        <v>37</v>
      </c>
      <c r="AB621" s="171" t="s">
        <v>37</v>
      </c>
      <c r="AC621" s="171" t="s">
        <v>37</v>
      </c>
    </row>
    <row r="622" ht="11.25" customHeight="1">
      <c r="A622" s="74"/>
      <c r="D622" s="153" t="s">
        <v>1492</v>
      </c>
      <c r="E622" s="161" t="s">
        <v>1454</v>
      </c>
      <c r="F622" s="155"/>
      <c r="G622" s="154"/>
      <c r="H622" s="154" t="s">
        <v>1498</v>
      </c>
      <c r="I622" s="158"/>
      <c r="J622" s="156"/>
      <c r="K622" s="155" t="s">
        <v>1499</v>
      </c>
      <c r="L622" s="160"/>
      <c r="M622" s="151"/>
      <c r="N622" s="147">
        <f>IF(("Default"&lt;&gt;"Reference probe"),"N","Y")</f>
      </c>
      <c r="O622" s="171" t="s">
        <v>37</v>
      </c>
      <c r="P622" s="171" t="s">
        <v>37</v>
      </c>
      <c r="Q622" s="171" t="s">
        <v>37</v>
      </c>
      <c r="R622" s="171" t="s">
        <v>37</v>
      </c>
      <c r="S622" s="171" t="s">
        <v>37</v>
      </c>
      <c r="T622" s="171" t="s">
        <v>37</v>
      </c>
      <c r="U622" s="171" t="s">
        <v>37</v>
      </c>
      <c r="V622" s="171" t="s">
        <v>37</v>
      </c>
      <c r="W622" s="171" t="s">
        <v>37</v>
      </c>
      <c r="X622" s="171" t="s">
        <v>37</v>
      </c>
      <c r="Y622" s="171" t="s">
        <v>37</v>
      </c>
      <c r="Z622" s="171" t="s">
        <v>37</v>
      </c>
      <c r="AA622" s="171" t="s">
        <v>37</v>
      </c>
      <c r="AB622" s="171" t="s">
        <v>37</v>
      </c>
      <c r="AC622" s="171" t="s">
        <v>37</v>
      </c>
    </row>
    <row r="623" ht="11.25" customHeight="1">
      <c r="A623" s="74"/>
      <c r="D623" s="153" t="s">
        <v>1495</v>
      </c>
      <c r="E623" s="161" t="s">
        <v>1454</v>
      </c>
      <c r="F623" s="155"/>
      <c r="G623" s="154"/>
      <c r="H623" s="154" t="s">
        <v>1498</v>
      </c>
      <c r="I623" s="158"/>
      <c r="J623" s="156"/>
      <c r="K623" s="155" t="s">
        <v>1499</v>
      </c>
      <c r="L623" s="160"/>
      <c r="M623" s="151"/>
      <c r="N623" s="147">
        <f>IF(("Default"&lt;&gt;"Reference probe"),"N","Y")</f>
      </c>
      <c r="O623" s="171" t="s">
        <v>37</v>
      </c>
      <c r="P623" s="171" t="s">
        <v>37</v>
      </c>
      <c r="Q623" s="171" t="s">
        <v>37</v>
      </c>
      <c r="R623" s="171" t="s">
        <v>37</v>
      </c>
      <c r="S623" s="171" t="s">
        <v>37</v>
      </c>
      <c r="T623" s="171" t="s">
        <v>37</v>
      </c>
      <c r="U623" s="171" t="s">
        <v>37</v>
      </c>
      <c r="V623" s="171" t="s">
        <v>37</v>
      </c>
      <c r="W623" s="171" t="s">
        <v>37</v>
      </c>
      <c r="X623" s="171" t="s">
        <v>37</v>
      </c>
      <c r="Y623" s="171" t="s">
        <v>37</v>
      </c>
      <c r="Z623" s="171" t="s">
        <v>37</v>
      </c>
      <c r="AA623" s="171" t="s">
        <v>37</v>
      </c>
      <c r="AB623" s="171" t="s">
        <v>37</v>
      </c>
      <c r="AC623" s="171" t="s">
        <v>37</v>
      </c>
    </row>
    <row r="624" ht="11.25" customHeight="1">
      <c r="A624" s="74"/>
      <c r="D624" s="153" t="s">
        <v>1496</v>
      </c>
      <c r="E624" s="161" t="s">
        <v>1454</v>
      </c>
      <c r="F624" s="155"/>
      <c r="G624" s="154"/>
      <c r="H624" s="154" t="s">
        <v>1498</v>
      </c>
      <c r="I624" s="158"/>
      <c r="J624" s="156"/>
      <c r="K624" s="155" t="s">
        <v>1499</v>
      </c>
      <c r="L624" s="160"/>
      <c r="M624" s="151"/>
      <c r="N624" s="147">
        <f>IF(("Default"&lt;&gt;"Reference probe"),"N","Y")</f>
      </c>
      <c r="O624" s="171" t="s">
        <v>37</v>
      </c>
      <c r="P624" s="171" t="s">
        <v>37</v>
      </c>
      <c r="Q624" s="171" t="s">
        <v>37</v>
      </c>
      <c r="R624" s="171" t="s">
        <v>37</v>
      </c>
      <c r="S624" s="171" t="s">
        <v>37</v>
      </c>
      <c r="T624" s="171" t="s">
        <v>37</v>
      </c>
      <c r="U624" s="171" t="s">
        <v>37</v>
      </c>
      <c r="V624" s="171" t="s">
        <v>37</v>
      </c>
      <c r="W624" s="171" t="s">
        <v>37</v>
      </c>
      <c r="X624" s="171" t="s">
        <v>37</v>
      </c>
      <c r="Y624" s="171" t="s">
        <v>37</v>
      </c>
      <c r="Z624" s="171" t="s">
        <v>37</v>
      </c>
      <c r="AA624" s="171" t="s">
        <v>37</v>
      </c>
      <c r="AB624" s="171" t="s">
        <v>37</v>
      </c>
      <c r="AC624" s="171" t="s">
        <v>37</v>
      </c>
    </row>
    <row r="625" ht="11.25" customHeight="1">
      <c r="A625" s="74"/>
      <c r="D625" s="153" t="s">
        <v>1497</v>
      </c>
      <c r="E625" s="161" t="s">
        <v>1454</v>
      </c>
      <c r="F625" s="155"/>
      <c r="G625" s="154"/>
      <c r="H625" s="154" t="s">
        <v>1498</v>
      </c>
      <c r="I625" s="158"/>
      <c r="J625" s="156"/>
      <c r="K625" s="155" t="s">
        <v>1499</v>
      </c>
      <c r="L625" s="160"/>
      <c r="M625" s="151"/>
      <c r="N625" s="147">
        <f>IF(("Default"&lt;&gt;"Reference probe"),"N","Y")</f>
      </c>
      <c r="O625" s="171" t="s">
        <v>37</v>
      </c>
      <c r="P625" s="171" t="s">
        <v>37</v>
      </c>
      <c r="Q625" s="171" t="s">
        <v>37</v>
      </c>
      <c r="R625" s="171" t="s">
        <v>37</v>
      </c>
      <c r="S625" s="171" t="s">
        <v>37</v>
      </c>
      <c r="T625" s="171" t="s">
        <v>37</v>
      </c>
      <c r="U625" s="171" t="s">
        <v>37</v>
      </c>
      <c r="V625" s="171" t="s">
        <v>37</v>
      </c>
      <c r="W625" s="171" t="s">
        <v>37</v>
      </c>
      <c r="X625" s="171" t="s">
        <v>37</v>
      </c>
      <c r="Y625" s="171" t="s">
        <v>37</v>
      </c>
      <c r="Z625" s="171" t="s">
        <v>37</v>
      </c>
      <c r="AA625" s="171" t="s">
        <v>37</v>
      </c>
      <c r="AB625" s="171" t="s">
        <v>37</v>
      </c>
      <c r="AC625" s="171" t="s">
        <v>37</v>
      </c>
    </row>
    <row r="626" ht="11.25" customHeight="1">
      <c r="A626" s="74"/>
      <c r="D626" s="153" t="s">
        <v>1500</v>
      </c>
      <c r="E626" s="161" t="s">
        <v>1454</v>
      </c>
      <c r="F626" s="155"/>
      <c r="G626" s="154"/>
      <c r="H626" s="154" t="s">
        <v>1501</v>
      </c>
      <c r="I626" s="158"/>
      <c r="J626" s="156"/>
      <c r="K626" s="155" t="s">
        <v>1502</v>
      </c>
      <c r="L626" s="160"/>
      <c r="M626" s="151"/>
      <c r="N626" s="147">
        <f>IF(("Hybridisation Tm, ControlIntraAndInter"&lt;&gt;"Reference probe"),"N","Y")</f>
      </c>
      <c r="O626" s="171" t="s">
        <v>37</v>
      </c>
      <c r="P626" s="171" t="s">
        <v>37</v>
      </c>
      <c r="Q626" s="171" t="s">
        <v>37</v>
      </c>
      <c r="R626" s="171" t="s">
        <v>37</v>
      </c>
      <c r="S626" s="171" t="s">
        <v>37</v>
      </c>
      <c r="T626" s="171" t="s">
        <v>37</v>
      </c>
      <c r="U626" s="171" t="s">
        <v>37</v>
      </c>
      <c r="V626" s="171" t="s">
        <v>37</v>
      </c>
      <c r="W626" s="171" t="s">
        <v>37</v>
      </c>
      <c r="X626" s="171" t="s">
        <v>37</v>
      </c>
      <c r="Y626" s="171" t="s">
        <v>37</v>
      </c>
      <c r="Z626" s="171" t="s">
        <v>37</v>
      </c>
      <c r="AA626" s="171" t="s">
        <v>37</v>
      </c>
      <c r="AB626" s="171" t="s">
        <v>37</v>
      </c>
      <c r="AC626" s="171" t="s">
        <v>37</v>
      </c>
    </row>
    <row r="627" ht="11.25" customHeight="1">
      <c r="A627" s="74"/>
      <c r="D627" s="153" t="s">
        <v>1503</v>
      </c>
      <c r="E627" s="161" t="s">
        <v>1454</v>
      </c>
      <c r="F627" s="155"/>
      <c r="G627" s="154"/>
      <c r="H627" s="154" t="s">
        <v>1501</v>
      </c>
      <c r="I627" s="158"/>
      <c r="J627" s="156"/>
      <c r="K627" s="155" t="s">
        <v>1502</v>
      </c>
      <c r="L627" s="160"/>
      <c r="M627" s="151"/>
      <c r="N627" s="147">
        <f>IF(("Hybridisation Tm, ControlIntraAndInter"&lt;&gt;"Reference probe"),"N","Y")</f>
      </c>
      <c r="O627" s="171" t="s">
        <v>37</v>
      </c>
      <c r="P627" s="171" t="s">
        <v>37</v>
      </c>
      <c r="Q627" s="171" t="s">
        <v>37</v>
      </c>
      <c r="R627" s="171" t="s">
        <v>37</v>
      </c>
      <c r="S627" s="171" t="s">
        <v>37</v>
      </c>
      <c r="T627" s="171" t="s">
        <v>37</v>
      </c>
      <c r="U627" s="171" t="s">
        <v>37</v>
      </c>
      <c r="V627" s="171" t="s">
        <v>37</v>
      </c>
      <c r="W627" s="171" t="s">
        <v>37</v>
      </c>
      <c r="X627" s="171" t="s">
        <v>37</v>
      </c>
      <c r="Y627" s="171" t="s">
        <v>37</v>
      </c>
      <c r="Z627" s="171" t="s">
        <v>37</v>
      </c>
      <c r="AA627" s="171" t="s">
        <v>37</v>
      </c>
      <c r="AB627" s="171" t="s">
        <v>37</v>
      </c>
      <c r="AC627" s="171" t="s">
        <v>37</v>
      </c>
    </row>
    <row r="628" ht="11.25" customHeight="1">
      <c r="A628" s="74"/>
      <c r="D628" s="153" t="s">
        <v>1504</v>
      </c>
      <c r="E628" s="161" t="s">
        <v>1454</v>
      </c>
      <c r="F628" s="155"/>
      <c r="G628" s="154"/>
      <c r="H628" s="154" t="s">
        <v>1501</v>
      </c>
      <c r="I628" s="158"/>
      <c r="J628" s="156"/>
      <c r="K628" s="155" t="s">
        <v>1502</v>
      </c>
      <c r="L628" s="160"/>
      <c r="M628" s="151"/>
      <c r="N628" s="147">
        <f>IF(("Hybridisation Tm, ControlIntraAndInter"&lt;&gt;"Reference probe"),"N","Y")</f>
      </c>
      <c r="O628" s="171" t="s">
        <v>37</v>
      </c>
      <c r="P628" s="171" t="s">
        <v>37</v>
      </c>
      <c r="Q628" s="171" t="s">
        <v>37</v>
      </c>
      <c r="R628" s="171" t="s">
        <v>37</v>
      </c>
      <c r="S628" s="171" t="s">
        <v>37</v>
      </c>
      <c r="T628" s="171" t="s">
        <v>37</v>
      </c>
      <c r="U628" s="171" t="s">
        <v>37</v>
      </c>
      <c r="V628" s="171" t="s">
        <v>37</v>
      </c>
      <c r="W628" s="171" t="s">
        <v>37</v>
      </c>
      <c r="X628" s="171" t="s">
        <v>37</v>
      </c>
      <c r="Y628" s="171" t="s">
        <v>37</v>
      </c>
      <c r="Z628" s="171" t="s">
        <v>37</v>
      </c>
      <c r="AA628" s="171" t="s">
        <v>37</v>
      </c>
      <c r="AB628" s="171" t="s">
        <v>37</v>
      </c>
      <c r="AC628" s="171" t="s">
        <v>37</v>
      </c>
    </row>
    <row r="629" ht="11.25" customHeight="1">
      <c r="A629" s="74"/>
      <c r="D629" s="153" t="s">
        <v>1505</v>
      </c>
      <c r="E629" s="161" t="s">
        <v>1454</v>
      </c>
      <c r="F629" s="155"/>
      <c r="G629" s="154"/>
      <c r="H629" s="154" t="s">
        <v>1501</v>
      </c>
      <c r="I629" s="158"/>
      <c r="J629" s="156"/>
      <c r="K629" s="155" t="s">
        <v>1502</v>
      </c>
      <c r="L629" s="160"/>
      <c r="M629" s="151"/>
      <c r="N629" s="147">
        <f>IF(("Hybridisation Tm, ControlIntraAndInter"&lt;&gt;"Reference probe"),"N","Y")</f>
      </c>
      <c r="O629" s="171" t="s">
        <v>37</v>
      </c>
      <c r="P629" s="171" t="s">
        <v>37</v>
      </c>
      <c r="Q629" s="171" t="s">
        <v>37</v>
      </c>
      <c r="R629" s="171" t="s">
        <v>37</v>
      </c>
      <c r="S629" s="171" t="s">
        <v>37</v>
      </c>
      <c r="T629" s="171" t="s">
        <v>37</v>
      </c>
      <c r="U629" s="171" t="s">
        <v>37</v>
      </c>
      <c r="V629" s="171" t="s">
        <v>37</v>
      </c>
      <c r="W629" s="171" t="s">
        <v>37</v>
      </c>
      <c r="X629" s="171" t="s">
        <v>37</v>
      </c>
      <c r="Y629" s="171" t="s">
        <v>37</v>
      </c>
      <c r="Z629" s="171" t="s">
        <v>37</v>
      </c>
      <c r="AA629" s="171" t="s">
        <v>37</v>
      </c>
      <c r="AB629" s="171" t="s">
        <v>37</v>
      </c>
      <c r="AC629" s="171" t="s">
        <v>37</v>
      </c>
    </row>
    <row r="630" ht="11.25" customHeight="1">
      <c r="A630" s="74"/>
      <c r="D630" s="153" t="s">
        <v>1506</v>
      </c>
      <c r="E630" s="161" t="s">
        <v>1454</v>
      </c>
      <c r="F630" s="155"/>
      <c r="G630" s="154"/>
      <c r="H630" s="154" t="s">
        <v>1501</v>
      </c>
      <c r="I630" s="158"/>
      <c r="J630" s="156"/>
      <c r="K630" s="155" t="s">
        <v>1502</v>
      </c>
      <c r="L630" s="160"/>
      <c r="M630" s="151"/>
      <c r="N630" s="147">
        <f>IF(("Hybridisation Tm, ControlIntraAndInter"&lt;&gt;"Reference probe"),"N","Y")</f>
      </c>
      <c r="O630" s="171" t="s">
        <v>37</v>
      </c>
      <c r="P630" s="171" t="s">
        <v>37</v>
      </c>
      <c r="Q630" s="171" t="s">
        <v>37</v>
      </c>
      <c r="R630" s="171" t="s">
        <v>37</v>
      </c>
      <c r="S630" s="171" t="s">
        <v>37</v>
      </c>
      <c r="T630" s="171" t="s">
        <v>37</v>
      </c>
      <c r="U630" s="171" t="s">
        <v>37</v>
      </c>
      <c r="V630" s="171" t="s">
        <v>37</v>
      </c>
      <c r="W630" s="171" t="s">
        <v>37</v>
      </c>
      <c r="X630" s="171" t="s">
        <v>37</v>
      </c>
      <c r="Y630" s="171" t="s">
        <v>37</v>
      </c>
      <c r="Z630" s="171" t="s">
        <v>37</v>
      </c>
      <c r="AA630" s="171" t="s">
        <v>37</v>
      </c>
      <c r="AB630" s="171" t="s">
        <v>37</v>
      </c>
      <c r="AC630" s="171" t="s">
        <v>37</v>
      </c>
    </row>
    <row r="631" ht="11.25" customHeight="1">
      <c r="A631" s="74"/>
      <c r="D631" s="153" t="s">
        <v>1500</v>
      </c>
      <c r="E631" s="161" t="s">
        <v>1454</v>
      </c>
      <c r="F631" s="155"/>
      <c r="G631" s="154"/>
      <c r="H631" s="154" t="s">
        <v>1507</v>
      </c>
      <c r="I631" s="158"/>
      <c r="J631" s="156"/>
      <c r="K631" s="155" t="s">
        <v>1508</v>
      </c>
      <c r="L631" s="160"/>
      <c r="M631" s="151"/>
      <c r="N631" s="147">
        <f>IF(("Default"&lt;&gt;"Reference probe"),"N","Y")</f>
      </c>
      <c r="O631" s="171" t="s">
        <v>37</v>
      </c>
      <c r="P631" s="171" t="s">
        <v>37</v>
      </c>
      <c r="Q631" s="171" t="s">
        <v>37</v>
      </c>
      <c r="R631" s="171" t="s">
        <v>37</v>
      </c>
      <c r="S631" s="171" t="s">
        <v>37</v>
      </c>
      <c r="T631" s="171" t="s">
        <v>37</v>
      </c>
      <c r="U631" s="171" t="s">
        <v>37</v>
      </c>
      <c r="V631" s="171" t="s">
        <v>37</v>
      </c>
      <c r="W631" s="171" t="s">
        <v>37</v>
      </c>
      <c r="X631" s="171" t="s">
        <v>37</v>
      </c>
      <c r="Y631" s="171" t="s">
        <v>37</v>
      </c>
      <c r="Z631" s="171" t="s">
        <v>37</v>
      </c>
      <c r="AA631" s="171" t="s">
        <v>37</v>
      </c>
      <c r="AB631" s="171" t="s">
        <v>37</v>
      </c>
      <c r="AC631" s="171" t="s">
        <v>37</v>
      </c>
    </row>
    <row r="632" ht="11.25" customHeight="1">
      <c r="A632" s="74"/>
      <c r="D632" s="153" t="s">
        <v>1503</v>
      </c>
      <c r="E632" s="161" t="s">
        <v>1454</v>
      </c>
      <c r="F632" s="155"/>
      <c r="G632" s="154"/>
      <c r="H632" s="154" t="s">
        <v>1507</v>
      </c>
      <c r="I632" s="158"/>
      <c r="J632" s="156"/>
      <c r="K632" s="155" t="s">
        <v>1508</v>
      </c>
      <c r="L632" s="160"/>
      <c r="M632" s="151"/>
      <c r="N632" s="147">
        <f>IF(("Default"&lt;&gt;"Reference probe"),"N","Y")</f>
      </c>
      <c r="O632" s="171" t="s">
        <v>37</v>
      </c>
      <c r="P632" s="171" t="s">
        <v>37</v>
      </c>
      <c r="Q632" s="171" t="s">
        <v>37</v>
      </c>
      <c r="R632" s="171" t="s">
        <v>37</v>
      </c>
      <c r="S632" s="171" t="s">
        <v>37</v>
      </c>
      <c r="T632" s="171" t="s">
        <v>37</v>
      </c>
      <c r="U632" s="171" t="s">
        <v>37</v>
      </c>
      <c r="V632" s="171" t="s">
        <v>37</v>
      </c>
      <c r="W632" s="171" t="s">
        <v>37</v>
      </c>
      <c r="X632" s="171" t="s">
        <v>37</v>
      </c>
      <c r="Y632" s="171" t="s">
        <v>37</v>
      </c>
      <c r="Z632" s="171" t="s">
        <v>37</v>
      </c>
      <c r="AA632" s="171" t="s">
        <v>37</v>
      </c>
      <c r="AB632" s="171" t="s">
        <v>37</v>
      </c>
      <c r="AC632" s="171" t="s">
        <v>37</v>
      </c>
    </row>
    <row r="633" ht="11.25" customHeight="1">
      <c r="A633" s="74"/>
      <c r="D633" s="153" t="s">
        <v>1504</v>
      </c>
      <c r="E633" s="161" t="s">
        <v>1454</v>
      </c>
      <c r="F633" s="155"/>
      <c r="G633" s="154"/>
      <c r="H633" s="154" t="s">
        <v>1507</v>
      </c>
      <c r="I633" s="158"/>
      <c r="J633" s="156"/>
      <c r="K633" s="155" t="s">
        <v>1508</v>
      </c>
      <c r="L633" s="160"/>
      <c r="M633" s="151"/>
      <c r="N633" s="147">
        <f>IF(("Default"&lt;&gt;"Reference probe"),"N","Y")</f>
      </c>
      <c r="O633" s="171" t="s">
        <v>37</v>
      </c>
      <c r="P633" s="171" t="s">
        <v>37</v>
      </c>
      <c r="Q633" s="171" t="s">
        <v>37</v>
      </c>
      <c r="R633" s="171" t="s">
        <v>37</v>
      </c>
      <c r="S633" s="171" t="s">
        <v>37</v>
      </c>
      <c r="T633" s="171" t="s">
        <v>37</v>
      </c>
      <c r="U633" s="171" t="s">
        <v>37</v>
      </c>
      <c r="V633" s="171" t="s">
        <v>37</v>
      </c>
      <c r="W633" s="171" t="s">
        <v>37</v>
      </c>
      <c r="X633" s="171" t="s">
        <v>37</v>
      </c>
      <c r="Y633" s="171" t="s">
        <v>37</v>
      </c>
      <c r="Z633" s="171" t="s">
        <v>37</v>
      </c>
      <c r="AA633" s="171" t="s">
        <v>37</v>
      </c>
      <c r="AB633" s="171" t="s">
        <v>37</v>
      </c>
      <c r="AC633" s="171" t="s">
        <v>37</v>
      </c>
    </row>
    <row r="634" ht="11.25" customHeight="1">
      <c r="A634" s="74"/>
      <c r="D634" s="153" t="s">
        <v>1505</v>
      </c>
      <c r="E634" s="161" t="s">
        <v>1454</v>
      </c>
      <c r="F634" s="155"/>
      <c r="G634" s="154"/>
      <c r="H634" s="154" t="s">
        <v>1507</v>
      </c>
      <c r="I634" s="158"/>
      <c r="J634" s="156"/>
      <c r="K634" s="155" t="s">
        <v>1508</v>
      </c>
      <c r="L634" s="160"/>
      <c r="M634" s="151"/>
      <c r="N634" s="147">
        <f>IF(("Default"&lt;&gt;"Reference probe"),"N","Y")</f>
      </c>
      <c r="O634" s="171" t="s">
        <v>37</v>
      </c>
      <c r="P634" s="171" t="s">
        <v>37</v>
      </c>
      <c r="Q634" s="171" t="s">
        <v>37</v>
      </c>
      <c r="R634" s="171" t="s">
        <v>37</v>
      </c>
      <c r="S634" s="171" t="s">
        <v>37</v>
      </c>
      <c r="T634" s="171" t="s">
        <v>37</v>
      </c>
      <c r="U634" s="171" t="s">
        <v>37</v>
      </c>
      <c r="V634" s="171" t="s">
        <v>37</v>
      </c>
      <c r="W634" s="171" t="s">
        <v>37</v>
      </c>
      <c r="X634" s="171" t="s">
        <v>37</v>
      </c>
      <c r="Y634" s="171" t="s">
        <v>37</v>
      </c>
      <c r="Z634" s="171" t="s">
        <v>37</v>
      </c>
      <c r="AA634" s="171" t="s">
        <v>37</v>
      </c>
      <c r="AB634" s="171" t="s">
        <v>37</v>
      </c>
      <c r="AC634" s="171" t="s">
        <v>37</v>
      </c>
    </row>
    <row r="635" ht="11.25" customHeight="1">
      <c r="A635" s="74"/>
      <c r="D635" s="153" t="s">
        <v>1506</v>
      </c>
      <c r="E635" s="161" t="s">
        <v>1454</v>
      </c>
      <c r="F635" s="155"/>
      <c r="G635" s="154"/>
      <c r="H635" s="154" t="s">
        <v>1507</v>
      </c>
      <c r="I635" s="158"/>
      <c r="J635" s="156"/>
      <c r="K635" s="155" t="s">
        <v>1508</v>
      </c>
      <c r="L635" s="160"/>
      <c r="M635" s="151"/>
      <c r="N635" s="147">
        <f>IF(("Default"&lt;&gt;"Reference probe"),"N","Y")</f>
      </c>
      <c r="O635" s="171" t="s">
        <v>37</v>
      </c>
      <c r="P635" s="171" t="s">
        <v>37</v>
      </c>
      <c r="Q635" s="171" t="s">
        <v>37</v>
      </c>
      <c r="R635" s="171" t="s">
        <v>37</v>
      </c>
      <c r="S635" s="171" t="s">
        <v>37</v>
      </c>
      <c r="T635" s="171" t="s">
        <v>37</v>
      </c>
      <c r="U635" s="171" t="s">
        <v>37</v>
      </c>
      <c r="V635" s="171" t="s">
        <v>37</v>
      </c>
      <c r="W635" s="171" t="s">
        <v>37</v>
      </c>
      <c r="X635" s="171" t="s">
        <v>37</v>
      </c>
      <c r="Y635" s="171" t="s">
        <v>37</v>
      </c>
      <c r="Z635" s="171" t="s">
        <v>37</v>
      </c>
      <c r="AA635" s="171" t="s">
        <v>37</v>
      </c>
      <c r="AB635" s="171" t="s">
        <v>37</v>
      </c>
      <c r="AC635" s="171" t="s">
        <v>37</v>
      </c>
    </row>
    <row r="636" ht="11.25" customHeight="1">
      <c r="A636" s="74"/>
      <c r="D636" s="153" t="s">
        <v>1509</v>
      </c>
      <c r="E636" s="161" t="s">
        <v>1454</v>
      </c>
      <c r="F636" s="155"/>
      <c r="G636" s="154"/>
      <c r="H636" s="154" t="s">
        <v>1510</v>
      </c>
      <c r="I636" s="158"/>
      <c r="J636" s="156"/>
      <c r="K636" s="155" t="s">
        <v>1511</v>
      </c>
      <c r="L636" s="160"/>
      <c r="M636" s="151"/>
      <c r="N636" s="147">
        <f>IF(("Hybridisation completeness, ControlIntraAndInter"&lt;&gt;"Reference probe"),"N","Y")</f>
      </c>
      <c r="O636" s="171" t="s">
        <v>37</v>
      </c>
      <c r="P636" s="171" t="s">
        <v>37</v>
      </c>
      <c r="Q636" s="171" t="s">
        <v>37</v>
      </c>
      <c r="R636" s="171" t="s">
        <v>37</v>
      </c>
      <c r="S636" s="171" t="s">
        <v>37</v>
      </c>
      <c r="T636" s="171" t="s">
        <v>37</v>
      </c>
      <c r="U636" s="171" t="s">
        <v>37</v>
      </c>
      <c r="V636" s="171" t="s">
        <v>37</v>
      </c>
      <c r="W636" s="171" t="s">
        <v>37</v>
      </c>
      <c r="X636" s="171" t="s">
        <v>37</v>
      </c>
      <c r="Y636" s="171" t="s">
        <v>37</v>
      </c>
      <c r="Z636" s="171" t="s">
        <v>37</v>
      </c>
      <c r="AA636" s="171" t="s">
        <v>37</v>
      </c>
      <c r="AB636" s="171" t="s">
        <v>37</v>
      </c>
      <c r="AC636" s="171" t="s">
        <v>37</v>
      </c>
    </row>
    <row r="637" ht="11.25" customHeight="1">
      <c r="A637" s="74"/>
      <c r="D637" s="153" t="s">
        <v>1512</v>
      </c>
      <c r="E637" s="161" t="s">
        <v>1454</v>
      </c>
      <c r="F637" s="155"/>
      <c r="G637" s="154"/>
      <c r="H637" s="154" t="s">
        <v>1510</v>
      </c>
      <c r="I637" s="158"/>
      <c r="J637" s="156"/>
      <c r="K637" s="155" t="s">
        <v>1511</v>
      </c>
      <c r="L637" s="160"/>
      <c r="M637" s="151"/>
      <c r="N637" s="147">
        <f>IF(("Hybridisation completeness, ControlIntraAndInter"&lt;&gt;"Reference probe"),"N","Y")</f>
      </c>
      <c r="O637" s="171" t="s">
        <v>37</v>
      </c>
      <c r="P637" s="171" t="s">
        <v>37</v>
      </c>
      <c r="Q637" s="171" t="s">
        <v>37</v>
      </c>
      <c r="R637" s="171" t="s">
        <v>37</v>
      </c>
      <c r="S637" s="171" t="s">
        <v>37</v>
      </c>
      <c r="T637" s="171" t="s">
        <v>37</v>
      </c>
      <c r="U637" s="171" t="s">
        <v>37</v>
      </c>
      <c r="V637" s="171" t="s">
        <v>37</v>
      </c>
      <c r="W637" s="171" t="s">
        <v>37</v>
      </c>
      <c r="X637" s="171" t="s">
        <v>37</v>
      </c>
      <c r="Y637" s="171" t="s">
        <v>37</v>
      </c>
      <c r="Z637" s="171" t="s">
        <v>37</v>
      </c>
      <c r="AA637" s="171" t="s">
        <v>37</v>
      </c>
      <c r="AB637" s="171" t="s">
        <v>37</v>
      </c>
      <c r="AC637" s="171" t="s">
        <v>37</v>
      </c>
    </row>
    <row r="638" ht="11.25" customHeight="1">
      <c r="A638" s="74"/>
      <c r="D638" s="153" t="s">
        <v>1513</v>
      </c>
      <c r="E638" s="161" t="s">
        <v>1454</v>
      </c>
      <c r="F638" s="155"/>
      <c r="G638" s="154"/>
      <c r="H638" s="154" t="s">
        <v>1510</v>
      </c>
      <c r="I638" s="158"/>
      <c r="J638" s="156"/>
      <c r="K638" s="155" t="s">
        <v>1511</v>
      </c>
      <c r="L638" s="160"/>
      <c r="M638" s="151"/>
      <c r="N638" s="147">
        <f>IF(("Hybridisation completeness, ControlIntraAndInter"&lt;&gt;"Reference probe"),"N","Y")</f>
      </c>
      <c r="O638" s="171" t="s">
        <v>37</v>
      </c>
      <c r="P638" s="171" t="s">
        <v>37</v>
      </c>
      <c r="Q638" s="171" t="s">
        <v>37</v>
      </c>
      <c r="R638" s="171" t="s">
        <v>37</v>
      </c>
      <c r="S638" s="171" t="s">
        <v>37</v>
      </c>
      <c r="T638" s="171" t="s">
        <v>37</v>
      </c>
      <c r="U638" s="171" t="s">
        <v>37</v>
      </c>
      <c r="V638" s="171" t="s">
        <v>37</v>
      </c>
      <c r="W638" s="171" t="s">
        <v>37</v>
      </c>
      <c r="X638" s="171" t="s">
        <v>37</v>
      </c>
      <c r="Y638" s="171" t="s">
        <v>37</v>
      </c>
      <c r="Z638" s="171" t="s">
        <v>37</v>
      </c>
      <c r="AA638" s="171" t="s">
        <v>37</v>
      </c>
      <c r="AB638" s="171" t="s">
        <v>37</v>
      </c>
      <c r="AC638" s="171" t="s">
        <v>37</v>
      </c>
    </row>
    <row r="639" ht="11.25" customHeight="1">
      <c r="A639" s="74"/>
      <c r="D639" s="153" t="s">
        <v>1514</v>
      </c>
      <c r="E639" s="161" t="s">
        <v>1454</v>
      </c>
      <c r="F639" s="155"/>
      <c r="G639" s="154"/>
      <c r="H639" s="154" t="s">
        <v>1510</v>
      </c>
      <c r="I639" s="158"/>
      <c r="J639" s="156"/>
      <c r="K639" s="155" t="s">
        <v>1511</v>
      </c>
      <c r="L639" s="160"/>
      <c r="M639" s="151"/>
      <c r="N639" s="147">
        <f>IF(("Hybridisation completeness, ControlIntraAndInter"&lt;&gt;"Reference probe"),"N","Y")</f>
      </c>
      <c r="O639" s="171" t="s">
        <v>37</v>
      </c>
      <c r="P639" s="171" t="s">
        <v>37</v>
      </c>
      <c r="Q639" s="171" t="s">
        <v>37</v>
      </c>
      <c r="R639" s="171" t="s">
        <v>37</v>
      </c>
      <c r="S639" s="171" t="s">
        <v>37</v>
      </c>
      <c r="T639" s="171" t="s">
        <v>37</v>
      </c>
      <c r="U639" s="171" t="s">
        <v>37</v>
      </c>
      <c r="V639" s="171" t="s">
        <v>37</v>
      </c>
      <c r="W639" s="171" t="s">
        <v>37</v>
      </c>
      <c r="X639" s="171" t="s">
        <v>37</v>
      </c>
      <c r="Y639" s="171" t="s">
        <v>37</v>
      </c>
      <c r="Z639" s="171" t="s">
        <v>37</v>
      </c>
      <c r="AA639" s="171" t="s">
        <v>37</v>
      </c>
      <c r="AB639" s="171" t="s">
        <v>37</v>
      </c>
      <c r="AC639" s="171" t="s">
        <v>37</v>
      </c>
    </row>
    <row r="640" ht="11.25" customHeight="1">
      <c r="A640" s="74"/>
      <c r="D640" s="153" t="s">
        <v>1515</v>
      </c>
      <c r="E640" s="161" t="s">
        <v>1454</v>
      </c>
      <c r="F640" s="155"/>
      <c r="G640" s="154"/>
      <c r="H640" s="154" t="s">
        <v>1510</v>
      </c>
      <c r="I640" s="158"/>
      <c r="J640" s="156"/>
      <c r="K640" s="155" t="s">
        <v>1511</v>
      </c>
      <c r="L640" s="160"/>
      <c r="M640" s="151"/>
      <c r="N640" s="147">
        <f>IF(("Hybridisation completeness, ControlIntraAndInter"&lt;&gt;"Reference probe"),"N","Y")</f>
      </c>
      <c r="O640" s="171" t="s">
        <v>37</v>
      </c>
      <c r="P640" s="171" t="s">
        <v>37</v>
      </c>
      <c r="Q640" s="171" t="s">
        <v>37</v>
      </c>
      <c r="R640" s="171" t="s">
        <v>37</v>
      </c>
      <c r="S640" s="171" t="s">
        <v>37</v>
      </c>
      <c r="T640" s="171" t="s">
        <v>37</v>
      </c>
      <c r="U640" s="171" t="s">
        <v>37</v>
      </c>
      <c r="V640" s="171" t="s">
        <v>37</v>
      </c>
      <c r="W640" s="171" t="s">
        <v>37</v>
      </c>
      <c r="X640" s="171" t="s">
        <v>37</v>
      </c>
      <c r="Y640" s="171" t="s">
        <v>37</v>
      </c>
      <c r="Z640" s="171" t="s">
        <v>37</v>
      </c>
      <c r="AA640" s="171" t="s">
        <v>37</v>
      </c>
      <c r="AB640" s="171" t="s">
        <v>37</v>
      </c>
      <c r="AC640" s="171" t="s">
        <v>37</v>
      </c>
    </row>
    <row r="641" ht="11.25" customHeight="1">
      <c r="A641" s="74"/>
      <c r="D641" s="153" t="s">
        <v>1509</v>
      </c>
      <c r="E641" s="161" t="s">
        <v>1454</v>
      </c>
      <c r="F641" s="155"/>
      <c r="G641" s="154"/>
      <c r="H641" s="154" t="s">
        <v>1516</v>
      </c>
      <c r="I641" s="158"/>
      <c r="J641" s="156"/>
      <c r="K641" s="155" t="s">
        <v>1517</v>
      </c>
      <c r="L641" s="160"/>
      <c r="M641" s="151"/>
      <c r="N641" s="147">
        <f>IF(("Default"&lt;&gt;"Reference probe"),"N","Y")</f>
      </c>
      <c r="O641" s="171" t="s">
        <v>37</v>
      </c>
      <c r="P641" s="171" t="s">
        <v>37</v>
      </c>
      <c r="Q641" s="171" t="s">
        <v>37</v>
      </c>
      <c r="R641" s="171" t="s">
        <v>37</v>
      </c>
      <c r="S641" s="171" t="s">
        <v>37</v>
      </c>
      <c r="T641" s="171" t="s">
        <v>37</v>
      </c>
      <c r="U641" s="171" t="s">
        <v>37</v>
      </c>
      <c r="V641" s="171" t="s">
        <v>37</v>
      </c>
      <c r="W641" s="171" t="s">
        <v>37</v>
      </c>
      <c r="X641" s="171" t="s">
        <v>37</v>
      </c>
      <c r="Y641" s="171" t="s">
        <v>37</v>
      </c>
      <c r="Z641" s="171" t="s">
        <v>37</v>
      </c>
      <c r="AA641" s="171" t="s">
        <v>37</v>
      </c>
      <c r="AB641" s="171" t="s">
        <v>37</v>
      </c>
      <c r="AC641" s="171" t="s">
        <v>37</v>
      </c>
    </row>
    <row r="642" ht="11.25" customHeight="1">
      <c r="A642" s="74"/>
      <c r="D642" s="153" t="s">
        <v>1512</v>
      </c>
      <c r="E642" s="161" t="s">
        <v>1454</v>
      </c>
      <c r="F642" s="155"/>
      <c r="G642" s="154"/>
      <c r="H642" s="154" t="s">
        <v>1516</v>
      </c>
      <c r="I642" s="158"/>
      <c r="J642" s="156"/>
      <c r="K642" s="155" t="s">
        <v>1517</v>
      </c>
      <c r="L642" s="160"/>
      <c r="M642" s="151"/>
      <c r="N642" s="147">
        <f>IF(("Default"&lt;&gt;"Reference probe"),"N","Y")</f>
      </c>
      <c r="O642" s="171" t="s">
        <v>37</v>
      </c>
      <c r="P642" s="171" t="s">
        <v>37</v>
      </c>
      <c r="Q642" s="171" t="s">
        <v>37</v>
      </c>
      <c r="R642" s="171" t="s">
        <v>37</v>
      </c>
      <c r="S642" s="171" t="s">
        <v>37</v>
      </c>
      <c r="T642" s="171" t="s">
        <v>37</v>
      </c>
      <c r="U642" s="171" t="s">
        <v>37</v>
      </c>
      <c r="V642" s="171" t="s">
        <v>37</v>
      </c>
      <c r="W642" s="171" t="s">
        <v>37</v>
      </c>
      <c r="X642" s="171" t="s">
        <v>37</v>
      </c>
      <c r="Y642" s="171" t="s">
        <v>37</v>
      </c>
      <c r="Z642" s="171" t="s">
        <v>37</v>
      </c>
      <c r="AA642" s="171" t="s">
        <v>37</v>
      </c>
      <c r="AB642" s="171" t="s">
        <v>37</v>
      </c>
      <c r="AC642" s="171" t="s">
        <v>37</v>
      </c>
    </row>
    <row r="643" ht="11.25" customHeight="1">
      <c r="A643" s="74"/>
      <c r="D643" s="153" t="s">
        <v>1513</v>
      </c>
      <c r="E643" s="161" t="s">
        <v>1454</v>
      </c>
      <c r="F643" s="155"/>
      <c r="G643" s="154"/>
      <c r="H643" s="154" t="s">
        <v>1516</v>
      </c>
      <c r="I643" s="158"/>
      <c r="J643" s="156"/>
      <c r="K643" s="155" t="s">
        <v>1517</v>
      </c>
      <c r="L643" s="160"/>
      <c r="M643" s="151"/>
      <c r="N643" s="147">
        <f>IF(("Default"&lt;&gt;"Reference probe"),"N","Y")</f>
      </c>
      <c r="O643" s="171" t="s">
        <v>37</v>
      </c>
      <c r="P643" s="171" t="s">
        <v>37</v>
      </c>
      <c r="Q643" s="171" t="s">
        <v>37</v>
      </c>
      <c r="R643" s="171" t="s">
        <v>37</v>
      </c>
      <c r="S643" s="171" t="s">
        <v>37</v>
      </c>
      <c r="T643" s="171" t="s">
        <v>37</v>
      </c>
      <c r="U643" s="171" t="s">
        <v>37</v>
      </c>
      <c r="V643" s="171" t="s">
        <v>37</v>
      </c>
      <c r="W643" s="171" t="s">
        <v>37</v>
      </c>
      <c r="X643" s="171" t="s">
        <v>37</v>
      </c>
      <c r="Y643" s="171" t="s">
        <v>37</v>
      </c>
      <c r="Z643" s="171" t="s">
        <v>37</v>
      </c>
      <c r="AA643" s="171" t="s">
        <v>37</v>
      </c>
      <c r="AB643" s="171" t="s">
        <v>37</v>
      </c>
      <c r="AC643" s="171" t="s">
        <v>37</v>
      </c>
    </row>
    <row r="644" ht="11.25" customHeight="1">
      <c r="A644" s="74"/>
      <c r="D644" s="153" t="s">
        <v>1514</v>
      </c>
      <c r="E644" s="161" t="s">
        <v>1454</v>
      </c>
      <c r="F644" s="155"/>
      <c r="G644" s="154"/>
      <c r="H644" s="154" t="s">
        <v>1516</v>
      </c>
      <c r="I644" s="158"/>
      <c r="J644" s="156"/>
      <c r="K644" s="155" t="s">
        <v>1517</v>
      </c>
      <c r="L644" s="160"/>
      <c r="M644" s="151"/>
      <c r="N644" s="147">
        <f>IF(("Default"&lt;&gt;"Reference probe"),"N","Y")</f>
      </c>
      <c r="O644" s="171" t="s">
        <v>37</v>
      </c>
      <c r="P644" s="171" t="s">
        <v>37</v>
      </c>
      <c r="Q644" s="171" t="s">
        <v>37</v>
      </c>
      <c r="R644" s="171" t="s">
        <v>37</v>
      </c>
      <c r="S644" s="171" t="s">
        <v>37</v>
      </c>
      <c r="T644" s="171" t="s">
        <v>37</v>
      </c>
      <c r="U644" s="171" t="s">
        <v>37</v>
      </c>
      <c r="V644" s="171" t="s">
        <v>37</v>
      </c>
      <c r="W644" s="171" t="s">
        <v>37</v>
      </c>
      <c r="X644" s="171" t="s">
        <v>37</v>
      </c>
      <c r="Y644" s="171" t="s">
        <v>37</v>
      </c>
      <c r="Z644" s="171" t="s">
        <v>37</v>
      </c>
      <c r="AA644" s="171" t="s">
        <v>37</v>
      </c>
      <c r="AB644" s="171" t="s">
        <v>37</v>
      </c>
      <c r="AC644" s="171" t="s">
        <v>37</v>
      </c>
    </row>
    <row r="645" ht="11.25" customHeight="1">
      <c r="A645" s="74"/>
      <c r="D645" s="153" t="s">
        <v>1515</v>
      </c>
      <c r="E645" s="161" t="s">
        <v>1454</v>
      </c>
      <c r="F645" s="155"/>
      <c r="G645" s="154"/>
      <c r="H645" s="154" t="s">
        <v>1516</v>
      </c>
      <c r="I645" s="158"/>
      <c r="J645" s="156"/>
      <c r="K645" s="155" t="s">
        <v>1517</v>
      </c>
      <c r="L645" s="160"/>
      <c r="M645" s="151"/>
      <c r="N645" s="147">
        <f>IF(("Default"&lt;&gt;"Reference probe"),"N","Y")</f>
      </c>
      <c r="O645" s="171" t="s">
        <v>37</v>
      </c>
      <c r="P645" s="171" t="s">
        <v>37</v>
      </c>
      <c r="Q645" s="171" t="s">
        <v>37</v>
      </c>
      <c r="R645" s="171" t="s">
        <v>37</v>
      </c>
      <c r="S645" s="171" t="s">
        <v>37</v>
      </c>
      <c r="T645" s="171" t="s">
        <v>37</v>
      </c>
      <c r="U645" s="171" t="s">
        <v>37</v>
      </c>
      <c r="V645" s="171" t="s">
        <v>37</v>
      </c>
      <c r="W645" s="171" t="s">
        <v>37</v>
      </c>
      <c r="X645" s="171" t="s">
        <v>37</v>
      </c>
      <c r="Y645" s="171" t="s">
        <v>37</v>
      </c>
      <c r="Z645" s="171" t="s">
        <v>37</v>
      </c>
      <c r="AA645" s="171" t="s">
        <v>37</v>
      </c>
      <c r="AB645" s="171" t="s">
        <v>37</v>
      </c>
      <c r="AC645" s="171" t="s">
        <v>37</v>
      </c>
    </row>
    <row r="646" ht="11.25" customHeight="1">
      <c r="A646" s="74"/>
      <c r="D646" s="153" t="s">
        <v>1518</v>
      </c>
      <c r="E646" s="161" t="s">
        <v>1454</v>
      </c>
      <c r="F646" s="155"/>
      <c r="G646" s="154"/>
      <c r="H646" s="154" t="s">
        <v>1519</v>
      </c>
      <c r="I646" s="158"/>
      <c r="J646" s="156"/>
      <c r="K646" s="155" t="s">
        <v>1520</v>
      </c>
      <c r="L646" s="160"/>
      <c r="M646" s="151"/>
      <c r="N646" s="147">
        <f>IF(("Ligation start temperature, ControlIntra"&lt;&gt;"Reference probe"),"N","Y")</f>
      </c>
      <c r="O646" s="171" t="s">
        <v>37</v>
      </c>
      <c r="P646" s="171" t="s">
        <v>37</v>
      </c>
      <c r="Q646" s="171" t="s">
        <v>37</v>
      </c>
      <c r="R646" s="171" t="s">
        <v>37</v>
      </c>
      <c r="S646" s="171" t="s">
        <v>37</v>
      </c>
      <c r="T646" s="171" t="s">
        <v>37</v>
      </c>
      <c r="U646" s="171" t="s">
        <v>37</v>
      </c>
      <c r="V646" s="171" t="s">
        <v>37</v>
      </c>
      <c r="W646" s="171" t="s">
        <v>37</v>
      </c>
      <c r="X646" s="171" t="s">
        <v>37</v>
      </c>
      <c r="Y646" s="171" t="s">
        <v>37</v>
      </c>
      <c r="Z646" s="171" t="s">
        <v>37</v>
      </c>
      <c r="AA646" s="171" t="s">
        <v>37</v>
      </c>
      <c r="AB646" s="171" t="s">
        <v>37</v>
      </c>
      <c r="AC646" s="171" t="s">
        <v>37</v>
      </c>
    </row>
    <row r="647" ht="11.25" customHeight="1">
      <c r="A647" s="74"/>
      <c r="D647" s="153" t="s">
        <v>1521</v>
      </c>
      <c r="E647" s="161" t="s">
        <v>1454</v>
      </c>
      <c r="F647" s="155"/>
      <c r="G647" s="154"/>
      <c r="H647" s="154" t="s">
        <v>1519</v>
      </c>
      <c r="I647" s="158"/>
      <c r="J647" s="156"/>
      <c r="K647" s="155" t="s">
        <v>1520</v>
      </c>
      <c r="L647" s="160"/>
      <c r="M647" s="151"/>
      <c r="N647" s="147">
        <f>IF(("Ligation start temperature, ControlIntra"&lt;&gt;"Reference probe"),"N","Y")</f>
      </c>
      <c r="O647" s="171" t="s">
        <v>37</v>
      </c>
      <c r="P647" s="171" t="s">
        <v>37</v>
      </c>
      <c r="Q647" s="171" t="s">
        <v>37</v>
      </c>
      <c r="R647" s="171" t="s">
        <v>37</v>
      </c>
      <c r="S647" s="171" t="s">
        <v>37</v>
      </c>
      <c r="T647" s="171" t="s">
        <v>37</v>
      </c>
      <c r="U647" s="171" t="s">
        <v>37</v>
      </c>
      <c r="V647" s="171" t="s">
        <v>37</v>
      </c>
      <c r="W647" s="171" t="s">
        <v>37</v>
      </c>
      <c r="X647" s="171" t="s">
        <v>37</v>
      </c>
      <c r="Y647" s="171" t="s">
        <v>37</v>
      </c>
      <c r="Z647" s="171" t="s">
        <v>37</v>
      </c>
      <c r="AA647" s="171" t="s">
        <v>37</v>
      </c>
      <c r="AB647" s="171" t="s">
        <v>37</v>
      </c>
      <c r="AC647" s="171" t="s">
        <v>37</v>
      </c>
    </row>
    <row r="648" ht="11.25" customHeight="1">
      <c r="A648" s="74"/>
      <c r="D648" s="153" t="s">
        <v>1522</v>
      </c>
      <c r="E648" s="161" t="s">
        <v>1454</v>
      </c>
      <c r="F648" s="155"/>
      <c r="G648" s="154"/>
      <c r="H648" s="154" t="s">
        <v>1523</v>
      </c>
      <c r="I648" s="158"/>
      <c r="J648" s="156"/>
      <c r="K648" s="155" t="s">
        <v>1524</v>
      </c>
      <c r="L648" s="160"/>
      <c r="M648" s="151"/>
      <c r="N648" s="147">
        <f>IF(("Ligase activity, ControlIntraAndInter"&lt;&gt;"Reference probe"),"N","Y")</f>
      </c>
      <c r="O648" s="171" t="s">
        <v>37</v>
      </c>
      <c r="P648" s="171" t="s">
        <v>37</v>
      </c>
      <c r="Q648" s="171" t="s">
        <v>37</v>
      </c>
      <c r="R648" s="171" t="s">
        <v>37</v>
      </c>
      <c r="S648" s="171" t="s">
        <v>37</v>
      </c>
      <c r="T648" s="171" t="s">
        <v>37</v>
      </c>
      <c r="U648" s="171" t="s">
        <v>37</v>
      </c>
      <c r="V648" s="171" t="s">
        <v>37</v>
      </c>
      <c r="W648" s="171" t="s">
        <v>37</v>
      </c>
      <c r="X648" s="171" t="s">
        <v>37</v>
      </c>
      <c r="Y648" s="171" t="s">
        <v>37</v>
      </c>
      <c r="Z648" s="171" t="s">
        <v>37</v>
      </c>
      <c r="AA648" s="171" t="s">
        <v>37</v>
      </c>
      <c r="AB648" s="171" t="s">
        <v>37</v>
      </c>
      <c r="AC648" s="171" t="s">
        <v>37</v>
      </c>
    </row>
    <row r="649" ht="11.25" customHeight="1">
      <c r="A649" s="74"/>
      <c r="D649" s="153" t="s">
        <v>1525</v>
      </c>
      <c r="E649" s="161" t="s">
        <v>1454</v>
      </c>
      <c r="F649" s="155"/>
      <c r="G649" s="154"/>
      <c r="H649" s="154" t="s">
        <v>1523</v>
      </c>
      <c r="I649" s="158"/>
      <c r="J649" s="156"/>
      <c r="K649" s="155" t="s">
        <v>1524</v>
      </c>
      <c r="L649" s="160"/>
      <c r="M649" s="151"/>
      <c r="N649" s="147">
        <f>IF(("Ligase activity, ControlIntraAndInter"&lt;&gt;"Reference probe"),"N","Y")</f>
      </c>
      <c r="O649" s="171" t="s">
        <v>37</v>
      </c>
      <c r="P649" s="171" t="s">
        <v>37</v>
      </c>
      <c r="Q649" s="171" t="s">
        <v>37</v>
      </c>
      <c r="R649" s="171" t="s">
        <v>37</v>
      </c>
      <c r="S649" s="171" t="s">
        <v>37</v>
      </c>
      <c r="T649" s="171" t="s">
        <v>37</v>
      </c>
      <c r="U649" s="171" t="s">
        <v>37</v>
      </c>
      <c r="V649" s="171" t="s">
        <v>37</v>
      </c>
      <c r="W649" s="171" t="s">
        <v>37</v>
      </c>
      <c r="X649" s="171" t="s">
        <v>37</v>
      </c>
      <c r="Y649" s="171" t="s">
        <v>37</v>
      </c>
      <c r="Z649" s="171" t="s">
        <v>37</v>
      </c>
      <c r="AA649" s="171" t="s">
        <v>37</v>
      </c>
      <c r="AB649" s="171" t="s">
        <v>37</v>
      </c>
      <c r="AC649" s="171" t="s">
        <v>37</v>
      </c>
    </row>
    <row r="650" ht="11.25" customHeight="1">
      <c r="A650" s="74"/>
      <c r="D650" s="153" t="s">
        <v>1526</v>
      </c>
      <c r="E650" s="161" t="s">
        <v>1454</v>
      </c>
      <c r="F650" s="155"/>
      <c r="G650" s="154"/>
      <c r="H650" s="154" t="s">
        <v>1523</v>
      </c>
      <c r="I650" s="158"/>
      <c r="J650" s="156"/>
      <c r="K650" s="155" t="s">
        <v>1524</v>
      </c>
      <c r="L650" s="160"/>
      <c r="M650" s="151"/>
      <c r="N650" s="147">
        <f>IF(("Ligase activity, ControlIntraAndInter"&lt;&gt;"Reference probe"),"N","Y")</f>
      </c>
      <c r="O650" s="171" t="s">
        <v>37</v>
      </c>
      <c r="P650" s="171" t="s">
        <v>37</v>
      </c>
      <c r="Q650" s="171" t="s">
        <v>37</v>
      </c>
      <c r="R650" s="171" t="s">
        <v>37</v>
      </c>
      <c r="S650" s="171" t="s">
        <v>37</v>
      </c>
      <c r="T650" s="171" t="s">
        <v>37</v>
      </c>
      <c r="U650" s="171" t="s">
        <v>37</v>
      </c>
      <c r="V650" s="171" t="s">
        <v>37</v>
      </c>
      <c r="W650" s="171" t="s">
        <v>37</v>
      </c>
      <c r="X650" s="171" t="s">
        <v>37</v>
      </c>
      <c r="Y650" s="171" t="s">
        <v>37</v>
      </c>
      <c r="Z650" s="171" t="s">
        <v>37</v>
      </c>
      <c r="AA650" s="171" t="s">
        <v>37</v>
      </c>
      <c r="AB650" s="171" t="s">
        <v>37</v>
      </c>
      <c r="AC650" s="171" t="s">
        <v>37</v>
      </c>
    </row>
    <row r="651" ht="11.25" customHeight="1">
      <c r="A651" s="74"/>
      <c r="D651" s="153" t="s">
        <v>1527</v>
      </c>
      <c r="E651" s="161" t="s">
        <v>1454</v>
      </c>
      <c r="F651" s="155"/>
      <c r="G651" s="154"/>
      <c r="H651" s="154" t="s">
        <v>1523</v>
      </c>
      <c r="I651" s="158"/>
      <c r="J651" s="156"/>
      <c r="K651" s="155" t="s">
        <v>1524</v>
      </c>
      <c r="L651" s="160"/>
      <c r="M651" s="151"/>
      <c r="N651" s="147">
        <f>IF(("Ligase activity, ControlIntraAndInter"&lt;&gt;"Reference probe"),"N","Y")</f>
      </c>
      <c r="O651" s="171" t="s">
        <v>37</v>
      </c>
      <c r="P651" s="171" t="s">
        <v>37</v>
      </c>
      <c r="Q651" s="171" t="s">
        <v>37</v>
      </c>
      <c r="R651" s="171" t="s">
        <v>37</v>
      </c>
      <c r="S651" s="171" t="s">
        <v>37</v>
      </c>
      <c r="T651" s="171" t="s">
        <v>37</v>
      </c>
      <c r="U651" s="171" t="s">
        <v>37</v>
      </c>
      <c r="V651" s="171" t="s">
        <v>37</v>
      </c>
      <c r="W651" s="171" t="s">
        <v>37</v>
      </c>
      <c r="X651" s="171" t="s">
        <v>37</v>
      </c>
      <c r="Y651" s="171" t="s">
        <v>37</v>
      </c>
      <c r="Z651" s="171" t="s">
        <v>37</v>
      </c>
      <c r="AA651" s="171" t="s">
        <v>37</v>
      </c>
      <c r="AB651" s="171" t="s">
        <v>37</v>
      </c>
      <c r="AC651" s="171" t="s">
        <v>37</v>
      </c>
    </row>
    <row r="652" ht="11.25" customHeight="1">
      <c r="A652" s="74"/>
      <c r="D652" s="153" t="s">
        <v>1528</v>
      </c>
      <c r="E652" s="161" t="s">
        <v>1454</v>
      </c>
      <c r="F652" s="155"/>
      <c r="G652" s="154"/>
      <c r="H652" s="154" t="s">
        <v>1523</v>
      </c>
      <c r="I652" s="158"/>
      <c r="J652" s="156"/>
      <c r="K652" s="155" t="s">
        <v>1524</v>
      </c>
      <c r="L652" s="160"/>
      <c r="M652" s="151"/>
      <c r="N652" s="147">
        <f>IF(("Ligase activity, ControlIntraAndInter"&lt;&gt;"Reference probe"),"N","Y")</f>
      </c>
      <c r="O652" s="171" t="s">
        <v>37</v>
      </c>
      <c r="P652" s="171" t="s">
        <v>37</v>
      </c>
      <c r="Q652" s="171" t="s">
        <v>37</v>
      </c>
      <c r="R652" s="171" t="s">
        <v>37</v>
      </c>
      <c r="S652" s="171" t="s">
        <v>37</v>
      </c>
      <c r="T652" s="171" t="s">
        <v>37</v>
      </c>
      <c r="U652" s="171" t="s">
        <v>37</v>
      </c>
      <c r="V652" s="171" t="s">
        <v>37</v>
      </c>
      <c r="W652" s="171" t="s">
        <v>37</v>
      </c>
      <c r="X652" s="171" t="s">
        <v>37</v>
      </c>
      <c r="Y652" s="171" t="s">
        <v>37</v>
      </c>
      <c r="Z652" s="171" t="s">
        <v>37</v>
      </c>
      <c r="AA652" s="171" t="s">
        <v>37</v>
      </c>
      <c r="AB652" s="171" t="s">
        <v>37</v>
      </c>
      <c r="AC652" s="171" t="s">
        <v>37</v>
      </c>
    </row>
    <row r="653" ht="11.25" customHeight="1">
      <c r="A653" s="74"/>
      <c r="D653" s="153" t="s">
        <v>1522</v>
      </c>
      <c r="E653" s="161" t="s">
        <v>1454</v>
      </c>
      <c r="F653" s="155"/>
      <c r="G653" s="154"/>
      <c r="H653" s="154" t="s">
        <v>1529</v>
      </c>
      <c r="I653" s="158"/>
      <c r="J653" s="156"/>
      <c r="K653" s="155" t="s">
        <v>1530</v>
      </c>
      <c r="L653" s="160"/>
      <c r="M653" s="151"/>
      <c r="N653" s="147">
        <f>IF(("Default"&lt;&gt;"Reference probe"),"N","Y")</f>
      </c>
      <c r="O653" s="171" t="s">
        <v>37</v>
      </c>
      <c r="P653" s="171" t="s">
        <v>37</v>
      </c>
      <c r="Q653" s="171" t="s">
        <v>37</v>
      </c>
      <c r="R653" s="171" t="s">
        <v>37</v>
      </c>
      <c r="S653" s="171" t="s">
        <v>37</v>
      </c>
      <c r="T653" s="171" t="s">
        <v>37</v>
      </c>
      <c r="U653" s="171" t="s">
        <v>37</v>
      </c>
      <c r="V653" s="171" t="s">
        <v>37</v>
      </c>
      <c r="W653" s="171" t="s">
        <v>37</v>
      </c>
      <c r="X653" s="171" t="s">
        <v>37</v>
      </c>
      <c r="Y653" s="171" t="s">
        <v>37</v>
      </c>
      <c r="Z653" s="171" t="s">
        <v>37</v>
      </c>
      <c r="AA653" s="171" t="s">
        <v>37</v>
      </c>
      <c r="AB653" s="171" t="s">
        <v>37</v>
      </c>
      <c r="AC653" s="171" t="s">
        <v>37</v>
      </c>
    </row>
    <row r="654" ht="11.25" customHeight="1">
      <c r="A654" s="74"/>
      <c r="D654" s="153" t="s">
        <v>1525</v>
      </c>
      <c r="E654" s="161" t="s">
        <v>1454</v>
      </c>
      <c r="F654" s="155"/>
      <c r="G654" s="154"/>
      <c r="H654" s="154" t="s">
        <v>1529</v>
      </c>
      <c r="I654" s="158"/>
      <c r="J654" s="156"/>
      <c r="K654" s="155" t="s">
        <v>1530</v>
      </c>
      <c r="L654" s="160"/>
      <c r="M654" s="151"/>
      <c r="N654" s="147">
        <f>IF(("Default"&lt;&gt;"Reference probe"),"N","Y")</f>
      </c>
      <c r="O654" s="171" t="s">
        <v>37</v>
      </c>
      <c r="P654" s="171" t="s">
        <v>37</v>
      </c>
      <c r="Q654" s="171" t="s">
        <v>37</v>
      </c>
      <c r="R654" s="171" t="s">
        <v>37</v>
      </c>
      <c r="S654" s="171" t="s">
        <v>37</v>
      </c>
      <c r="T654" s="171" t="s">
        <v>37</v>
      </c>
      <c r="U654" s="171" t="s">
        <v>37</v>
      </c>
      <c r="V654" s="171" t="s">
        <v>37</v>
      </c>
      <c r="W654" s="171" t="s">
        <v>37</v>
      </c>
      <c r="X654" s="171" t="s">
        <v>37</v>
      </c>
      <c r="Y654" s="171" t="s">
        <v>37</v>
      </c>
      <c r="Z654" s="171" t="s">
        <v>37</v>
      </c>
      <c r="AA654" s="171" t="s">
        <v>37</v>
      </c>
      <c r="AB654" s="171" t="s">
        <v>37</v>
      </c>
      <c r="AC654" s="171" t="s">
        <v>37</v>
      </c>
    </row>
    <row r="655" ht="11.25" customHeight="1">
      <c r="A655" s="74"/>
      <c r="D655" s="153" t="s">
        <v>1526</v>
      </c>
      <c r="E655" s="161" t="s">
        <v>1454</v>
      </c>
      <c r="F655" s="155"/>
      <c r="G655" s="154"/>
      <c r="H655" s="154" t="s">
        <v>1529</v>
      </c>
      <c r="I655" s="158"/>
      <c r="J655" s="156"/>
      <c r="K655" s="155" t="s">
        <v>1530</v>
      </c>
      <c r="L655" s="160"/>
      <c r="M655" s="151"/>
      <c r="N655" s="147">
        <f>IF(("Default"&lt;&gt;"Reference probe"),"N","Y")</f>
      </c>
      <c r="O655" s="171" t="s">
        <v>37</v>
      </c>
      <c r="P655" s="171" t="s">
        <v>37</v>
      </c>
      <c r="Q655" s="171" t="s">
        <v>37</v>
      </c>
      <c r="R655" s="171" t="s">
        <v>37</v>
      </c>
      <c r="S655" s="171" t="s">
        <v>37</v>
      </c>
      <c r="T655" s="171" t="s">
        <v>37</v>
      </c>
      <c r="U655" s="171" t="s">
        <v>37</v>
      </c>
      <c r="V655" s="171" t="s">
        <v>37</v>
      </c>
      <c r="W655" s="171" t="s">
        <v>37</v>
      </c>
      <c r="X655" s="171" t="s">
        <v>37</v>
      </c>
      <c r="Y655" s="171" t="s">
        <v>37</v>
      </c>
      <c r="Z655" s="171" t="s">
        <v>37</v>
      </c>
      <c r="AA655" s="171" t="s">
        <v>37</v>
      </c>
      <c r="AB655" s="171" t="s">
        <v>37</v>
      </c>
      <c r="AC655" s="171" t="s">
        <v>37</v>
      </c>
    </row>
    <row r="656" ht="11.25" customHeight="1">
      <c r="A656" s="74"/>
      <c r="D656" s="153" t="s">
        <v>1527</v>
      </c>
      <c r="E656" s="161" t="s">
        <v>1454</v>
      </c>
      <c r="F656" s="155"/>
      <c r="G656" s="154"/>
      <c r="H656" s="154" t="s">
        <v>1529</v>
      </c>
      <c r="I656" s="158"/>
      <c r="J656" s="156"/>
      <c r="K656" s="155" t="s">
        <v>1530</v>
      </c>
      <c r="L656" s="160"/>
      <c r="M656" s="151"/>
      <c r="N656" s="147">
        <f>IF(("Default"&lt;&gt;"Reference probe"),"N","Y")</f>
      </c>
      <c r="O656" s="171" t="s">
        <v>37</v>
      </c>
      <c r="P656" s="171" t="s">
        <v>37</v>
      </c>
      <c r="Q656" s="171" t="s">
        <v>37</v>
      </c>
      <c r="R656" s="171" t="s">
        <v>37</v>
      </c>
      <c r="S656" s="171" t="s">
        <v>37</v>
      </c>
      <c r="T656" s="171" t="s">
        <v>37</v>
      </c>
      <c r="U656" s="171" t="s">
        <v>37</v>
      </c>
      <c r="V656" s="171" t="s">
        <v>37</v>
      </c>
      <c r="W656" s="171" t="s">
        <v>37</v>
      </c>
      <c r="X656" s="171" t="s">
        <v>35</v>
      </c>
      <c r="Y656" s="171" t="s">
        <v>37</v>
      </c>
      <c r="Z656" s="171" t="s">
        <v>37</v>
      </c>
      <c r="AA656" s="171" t="s">
        <v>37</v>
      </c>
      <c r="AB656" s="171" t="s">
        <v>37</v>
      </c>
      <c r="AC656" s="171" t="s">
        <v>37</v>
      </c>
    </row>
    <row r="657" ht="11.25" customHeight="1">
      <c r="A657" s="74"/>
      <c r="D657" s="153" t="s">
        <v>1528</v>
      </c>
      <c r="E657" s="161" t="s">
        <v>1454</v>
      </c>
      <c r="F657" s="155"/>
      <c r="G657" s="154"/>
      <c r="H657" s="154" t="s">
        <v>1529</v>
      </c>
      <c r="I657" s="158"/>
      <c r="J657" s="156"/>
      <c r="K657" s="155" t="s">
        <v>1530</v>
      </c>
      <c r="L657" s="160"/>
      <c r="M657" s="151"/>
      <c r="N657" s="147">
        <f>IF(("Default"&lt;&gt;"Reference probe"),"N","Y")</f>
      </c>
      <c r="O657" s="171" t="s">
        <v>37</v>
      </c>
      <c r="P657" s="171" t="s">
        <v>37</v>
      </c>
      <c r="Q657" s="171" t="s">
        <v>37</v>
      </c>
      <c r="R657" s="171" t="s">
        <v>37</v>
      </c>
      <c r="S657" s="171" t="s">
        <v>37</v>
      </c>
      <c r="T657" s="171" t="s">
        <v>37</v>
      </c>
      <c r="U657" s="171" t="s">
        <v>37</v>
      </c>
      <c r="V657" s="171" t="s">
        <v>37</v>
      </c>
      <c r="W657" s="171" t="s">
        <v>37</v>
      </c>
      <c r="X657" s="171" t="s">
        <v>37</v>
      </c>
      <c r="Y657" s="171" t="s">
        <v>37</v>
      </c>
      <c r="Z657" s="171" t="s">
        <v>37</v>
      </c>
      <c r="AA657" s="171" t="s">
        <v>37</v>
      </c>
      <c r="AB657" s="171" t="s">
        <v>37</v>
      </c>
      <c r="AC657" s="171" t="s">
        <v>37</v>
      </c>
    </row>
    <row r="658" ht="11.25" customHeight="1">
      <c r="A658" s="74"/>
      <c r="D658" s="153" t="s">
        <v>1531</v>
      </c>
      <c r="E658" s="161" t="s">
        <v>1454</v>
      </c>
      <c r="F658" s="155"/>
      <c r="G658" s="154"/>
      <c r="H658" s="154" t="s">
        <v>1532</v>
      </c>
      <c r="I658" s="158"/>
      <c r="J658" s="156"/>
      <c r="K658" s="155" t="s">
        <v>1533</v>
      </c>
      <c r="L658" s="160"/>
      <c r="M658" s="151"/>
      <c r="N658" s="147">
        <f>IF(("Ligase inactivation, ControlIntra"&lt;&gt;"Reference probe"),"N","Y")</f>
      </c>
      <c r="O658" s="171" t="s">
        <v>37</v>
      </c>
      <c r="P658" s="171" t="s">
        <v>37</v>
      </c>
      <c r="Q658" s="171" t="s">
        <v>37</v>
      </c>
      <c r="R658" s="171" t="s">
        <v>37</v>
      </c>
      <c r="S658" s="171" t="s">
        <v>37</v>
      </c>
      <c r="T658" s="171" t="s">
        <v>37</v>
      </c>
      <c r="U658" s="171" t="s">
        <v>37</v>
      </c>
      <c r="V658" s="171" t="s">
        <v>37</v>
      </c>
      <c r="W658" s="171" t="s">
        <v>37</v>
      </c>
      <c r="X658" s="171" t="s">
        <v>37</v>
      </c>
      <c r="Y658" s="171" t="s">
        <v>37</v>
      </c>
      <c r="Z658" s="171" t="s">
        <v>37</v>
      </c>
      <c r="AA658" s="171" t="s">
        <v>37</v>
      </c>
      <c r="AB658" s="171" t="s">
        <v>37</v>
      </c>
      <c r="AC658" s="171" t="s">
        <v>37</v>
      </c>
    </row>
    <row r="659" ht="11.25" customHeight="1">
      <c r="A659" s="74"/>
      <c r="D659" s="153" t="s">
        <v>1534</v>
      </c>
      <c r="E659" s="161" t="s">
        <v>1454</v>
      </c>
      <c r="F659" s="155"/>
      <c r="G659" s="154"/>
      <c r="H659" s="154" t="s">
        <v>1532</v>
      </c>
      <c r="I659" s="158"/>
      <c r="J659" s="156"/>
      <c r="K659" s="155" t="s">
        <v>1533</v>
      </c>
      <c r="L659" s="160"/>
      <c r="M659" s="151"/>
      <c r="N659" s="147">
        <f>IF(("Ligase inactivation, ControlIntra"&lt;&gt;"Reference probe"),"N","Y")</f>
      </c>
      <c r="O659" s="171" t="s">
        <v>37</v>
      </c>
      <c r="P659" s="171" t="s">
        <v>37</v>
      </c>
      <c r="Q659" s="171" t="s">
        <v>37</v>
      </c>
      <c r="R659" s="171" t="s">
        <v>37</v>
      </c>
      <c r="S659" s="171" t="s">
        <v>37</v>
      </c>
      <c r="T659" s="171" t="s">
        <v>37</v>
      </c>
      <c r="U659" s="171" t="s">
        <v>37</v>
      </c>
      <c r="V659" s="171" t="s">
        <v>37</v>
      </c>
      <c r="W659" s="171" t="s">
        <v>37</v>
      </c>
      <c r="X659" s="171" t="s">
        <v>37</v>
      </c>
      <c r="Y659" s="171" t="s">
        <v>37</v>
      </c>
      <c r="Z659" s="171" t="s">
        <v>37</v>
      </c>
      <c r="AA659" s="171" t="s">
        <v>37</v>
      </c>
      <c r="AB659" s="171" t="s">
        <v>37</v>
      </c>
      <c r="AC659" s="171" t="s">
        <v>37</v>
      </c>
    </row>
    <row r="660" ht="11.25" customHeight="1">
      <c r="A660" s="74"/>
      <c r="D660" s="153" t="s">
        <v>1535</v>
      </c>
      <c r="E660" s="161" t="s">
        <v>1454</v>
      </c>
      <c r="F660" s="155"/>
      <c r="G660" s="154"/>
      <c r="H660" s="154" t="s">
        <v>1536</v>
      </c>
      <c r="I660" s="158"/>
      <c r="J660" s="156"/>
      <c r="K660" s="155" t="s">
        <v>1537</v>
      </c>
      <c r="L660" s="160"/>
      <c r="M660" s="151"/>
      <c r="N660" s="147">
        <f>IF(("Polymerase activity, ControlIntraAndInter"&lt;&gt;"Reference probe"),"N","Y")</f>
      </c>
      <c r="O660" s="171" t="s">
        <v>37</v>
      </c>
      <c r="P660" s="171" t="s">
        <v>37</v>
      </c>
      <c r="Q660" s="171" t="s">
        <v>37</v>
      </c>
      <c r="R660" s="171" t="s">
        <v>37</v>
      </c>
      <c r="S660" s="171" t="s">
        <v>37</v>
      </c>
      <c r="T660" s="171" t="s">
        <v>37</v>
      </c>
      <c r="U660" s="171" t="s">
        <v>37</v>
      </c>
      <c r="V660" s="171" t="s">
        <v>37</v>
      </c>
      <c r="W660" s="171" t="s">
        <v>37</v>
      </c>
      <c r="X660" s="171" t="s">
        <v>37</v>
      </c>
      <c r="Y660" s="171" t="s">
        <v>37</v>
      </c>
      <c r="Z660" s="171" t="s">
        <v>37</v>
      </c>
      <c r="AA660" s="171" t="s">
        <v>37</v>
      </c>
      <c r="AB660" s="171" t="s">
        <v>37</v>
      </c>
      <c r="AC660" s="171" t="s">
        <v>37</v>
      </c>
    </row>
    <row r="661" ht="11.25" customHeight="1">
      <c r="A661" s="74"/>
      <c r="D661" s="153" t="s">
        <v>1538</v>
      </c>
      <c r="E661" s="161" t="s">
        <v>1454</v>
      </c>
      <c r="F661" s="155"/>
      <c r="G661" s="154"/>
      <c r="H661" s="154" t="s">
        <v>1536</v>
      </c>
      <c r="I661" s="158"/>
      <c r="J661" s="156"/>
      <c r="K661" s="155" t="s">
        <v>1537</v>
      </c>
      <c r="L661" s="160"/>
      <c r="M661" s="151"/>
      <c r="N661" s="147">
        <f>IF(("Polymerase activity, ControlIntraAndInter"&lt;&gt;"Reference probe"),"N","Y")</f>
      </c>
      <c r="O661" s="171" t="s">
        <v>37</v>
      </c>
      <c r="P661" s="171" t="s">
        <v>37</v>
      </c>
      <c r="Q661" s="171" t="s">
        <v>37</v>
      </c>
      <c r="R661" s="171" t="s">
        <v>37</v>
      </c>
      <c r="S661" s="171" t="s">
        <v>37</v>
      </c>
      <c r="T661" s="171" t="s">
        <v>37</v>
      </c>
      <c r="U661" s="171" t="s">
        <v>37</v>
      </c>
      <c r="V661" s="171" t="s">
        <v>37</v>
      </c>
      <c r="W661" s="171" t="s">
        <v>37</v>
      </c>
      <c r="X661" s="171" t="s">
        <v>37</v>
      </c>
      <c r="Y661" s="171" t="s">
        <v>37</v>
      </c>
      <c r="Z661" s="171" t="s">
        <v>37</v>
      </c>
      <c r="AA661" s="171" t="s">
        <v>37</v>
      </c>
      <c r="AB661" s="171" t="s">
        <v>37</v>
      </c>
      <c r="AC661" s="171" t="s">
        <v>37</v>
      </c>
    </row>
    <row r="662" ht="11.25" customHeight="1">
      <c r="A662" s="74"/>
      <c r="D662" s="153" t="s">
        <v>1539</v>
      </c>
      <c r="E662" s="161" t="s">
        <v>1454</v>
      </c>
      <c r="F662" s="155"/>
      <c r="G662" s="154"/>
      <c r="H662" s="154" t="s">
        <v>1536</v>
      </c>
      <c r="I662" s="158"/>
      <c r="J662" s="156"/>
      <c r="K662" s="155" t="s">
        <v>1537</v>
      </c>
      <c r="L662" s="160"/>
      <c r="M662" s="151"/>
      <c r="N662" s="147">
        <f>IF(("Polymerase activity, ControlIntraAndInter"&lt;&gt;"Reference probe"),"N","Y")</f>
      </c>
      <c r="O662" s="171" t="s">
        <v>37</v>
      </c>
      <c r="P662" s="171" t="s">
        <v>37</v>
      </c>
      <c r="Q662" s="171" t="s">
        <v>37</v>
      </c>
      <c r="R662" s="171" t="s">
        <v>37</v>
      </c>
      <c r="S662" s="171" t="s">
        <v>37</v>
      </c>
      <c r="T662" s="171" t="s">
        <v>37</v>
      </c>
      <c r="U662" s="171" t="s">
        <v>37</v>
      </c>
      <c r="V662" s="171" t="s">
        <v>37</v>
      </c>
      <c r="W662" s="171" t="s">
        <v>37</v>
      </c>
      <c r="X662" s="171" t="s">
        <v>37</v>
      </c>
      <c r="Y662" s="171" t="s">
        <v>37</v>
      </c>
      <c r="Z662" s="171" t="s">
        <v>37</v>
      </c>
      <c r="AA662" s="171" t="s">
        <v>37</v>
      </c>
      <c r="AB662" s="171" t="s">
        <v>37</v>
      </c>
      <c r="AC662" s="171" t="s">
        <v>37</v>
      </c>
    </row>
    <row r="663" ht="11.25" customHeight="1">
      <c r="A663" s="74"/>
      <c r="D663" s="153" t="s">
        <v>1540</v>
      </c>
      <c r="E663" s="161" t="s">
        <v>1454</v>
      </c>
      <c r="F663" s="155"/>
      <c r="G663" s="154"/>
      <c r="H663" s="154" t="s">
        <v>1536</v>
      </c>
      <c r="I663" s="158"/>
      <c r="J663" s="156"/>
      <c r="K663" s="155" t="s">
        <v>1537</v>
      </c>
      <c r="L663" s="160"/>
      <c r="M663" s="151"/>
      <c r="N663" s="147">
        <f>IF(("Polymerase activity, ControlIntraAndInter"&lt;&gt;"Reference probe"),"N","Y")</f>
      </c>
      <c r="O663" s="171" t="s">
        <v>37</v>
      </c>
      <c r="P663" s="171" t="s">
        <v>37</v>
      </c>
      <c r="Q663" s="171" t="s">
        <v>37</v>
      </c>
      <c r="R663" s="171" t="s">
        <v>37</v>
      </c>
      <c r="S663" s="171" t="s">
        <v>37</v>
      </c>
      <c r="T663" s="171" t="s">
        <v>37</v>
      </c>
      <c r="U663" s="171" t="s">
        <v>37</v>
      </c>
      <c r="V663" s="171" t="s">
        <v>37</v>
      </c>
      <c r="W663" s="171" t="s">
        <v>37</v>
      </c>
      <c r="X663" s="171" t="s">
        <v>37</v>
      </c>
      <c r="Y663" s="171" t="s">
        <v>37</v>
      </c>
      <c r="Z663" s="171" t="s">
        <v>37</v>
      </c>
      <c r="AA663" s="171" t="s">
        <v>37</v>
      </c>
      <c r="AB663" s="171" t="s">
        <v>37</v>
      </c>
      <c r="AC663" s="171" t="s">
        <v>37</v>
      </c>
    </row>
    <row r="664" ht="11.25" customHeight="1">
      <c r="A664" s="74"/>
      <c r="D664" s="153" t="s">
        <v>1535</v>
      </c>
      <c r="E664" s="161" t="s">
        <v>1454</v>
      </c>
      <c r="F664" s="155"/>
      <c r="G664" s="154"/>
      <c r="H664" s="154" t="s">
        <v>1541</v>
      </c>
      <c r="I664" s="158"/>
      <c r="J664" s="156"/>
      <c r="K664" s="155" t="s">
        <v>1542</v>
      </c>
      <c r="L664" s="160"/>
      <c r="M664" s="151"/>
      <c r="N664" s="147">
        <f>IF(("Default"&lt;&gt;"Reference probe"),"N","Y")</f>
      </c>
      <c r="O664" s="171" t="s">
        <v>37</v>
      </c>
      <c r="P664" s="171" t="s">
        <v>37</v>
      </c>
      <c r="Q664" s="171" t="s">
        <v>37</v>
      </c>
      <c r="R664" s="171" t="s">
        <v>37</v>
      </c>
      <c r="S664" s="171" t="s">
        <v>37</v>
      </c>
      <c r="T664" s="171" t="s">
        <v>37</v>
      </c>
      <c r="U664" s="171" t="s">
        <v>37</v>
      </c>
      <c r="V664" s="171" t="s">
        <v>37</v>
      </c>
      <c r="W664" s="171" t="s">
        <v>37</v>
      </c>
      <c r="X664" s="171" t="s">
        <v>37</v>
      </c>
      <c r="Y664" s="171" t="s">
        <v>37</v>
      </c>
      <c r="Z664" s="171" t="s">
        <v>37</v>
      </c>
      <c r="AA664" s="171" t="s">
        <v>37</v>
      </c>
      <c r="AB664" s="171" t="s">
        <v>37</v>
      </c>
      <c r="AC664" s="171" t="s">
        <v>37</v>
      </c>
    </row>
    <row r="665" ht="11.25" customHeight="1">
      <c r="A665" s="74"/>
      <c r="D665" s="153" t="s">
        <v>1538</v>
      </c>
      <c r="E665" s="161" t="s">
        <v>1454</v>
      </c>
      <c r="F665" s="155"/>
      <c r="G665" s="154"/>
      <c r="H665" s="154" t="s">
        <v>1541</v>
      </c>
      <c r="I665" s="158"/>
      <c r="J665" s="156"/>
      <c r="K665" s="155" t="s">
        <v>1542</v>
      </c>
      <c r="L665" s="160"/>
      <c r="M665" s="151"/>
      <c r="N665" s="147">
        <f>IF(("Default"&lt;&gt;"Reference probe"),"N","Y")</f>
      </c>
      <c r="O665" s="171" t="s">
        <v>37</v>
      </c>
      <c r="P665" s="171" t="s">
        <v>37</v>
      </c>
      <c r="Q665" s="171" t="s">
        <v>37</v>
      </c>
      <c r="R665" s="171" t="s">
        <v>37</v>
      </c>
      <c r="S665" s="171" t="s">
        <v>37</v>
      </c>
      <c r="T665" s="171" t="s">
        <v>37</v>
      </c>
      <c r="U665" s="171" t="s">
        <v>37</v>
      </c>
      <c r="V665" s="171" t="s">
        <v>37</v>
      </c>
      <c r="W665" s="171" t="s">
        <v>37</v>
      </c>
      <c r="X665" s="171" t="s">
        <v>37</v>
      </c>
      <c r="Y665" s="171" t="s">
        <v>37</v>
      </c>
      <c r="Z665" s="171" t="s">
        <v>37</v>
      </c>
      <c r="AA665" s="171" t="s">
        <v>37</v>
      </c>
      <c r="AB665" s="171" t="s">
        <v>37</v>
      </c>
      <c r="AC665" s="171" t="s">
        <v>37</v>
      </c>
    </row>
    <row r="666" ht="11.25" customHeight="1">
      <c r="A666" s="74"/>
      <c r="D666" s="153" t="s">
        <v>1539</v>
      </c>
      <c r="E666" s="161" t="s">
        <v>1454</v>
      </c>
      <c r="F666" s="155"/>
      <c r="G666" s="154"/>
      <c r="H666" s="154" t="s">
        <v>1541</v>
      </c>
      <c r="I666" s="158"/>
      <c r="J666" s="156"/>
      <c r="K666" s="155" t="s">
        <v>1542</v>
      </c>
      <c r="L666" s="160"/>
      <c r="M666" s="151"/>
      <c r="N666" s="147">
        <f>IF(("Default"&lt;&gt;"Reference probe"),"N","Y")</f>
      </c>
      <c r="O666" s="171" t="s">
        <v>37</v>
      </c>
      <c r="P666" s="171" t="s">
        <v>37</v>
      </c>
      <c r="Q666" s="171" t="s">
        <v>37</v>
      </c>
      <c r="R666" s="171" t="s">
        <v>37</v>
      </c>
      <c r="S666" s="171" t="s">
        <v>37</v>
      </c>
      <c r="T666" s="171" t="s">
        <v>37</v>
      </c>
      <c r="U666" s="171" t="s">
        <v>37</v>
      </c>
      <c r="V666" s="171" t="s">
        <v>37</v>
      </c>
      <c r="W666" s="171" t="s">
        <v>37</v>
      </c>
      <c r="X666" s="171" t="s">
        <v>37</v>
      </c>
      <c r="Y666" s="171" t="s">
        <v>37</v>
      </c>
      <c r="Z666" s="171" t="s">
        <v>37</v>
      </c>
      <c r="AA666" s="171" t="s">
        <v>37</v>
      </c>
      <c r="AB666" s="171" t="s">
        <v>37</v>
      </c>
      <c r="AC666" s="171" t="s">
        <v>37</v>
      </c>
    </row>
    <row r="667" ht="11.25" customHeight="1">
      <c r="A667" s="74"/>
      <c r="D667" s="153" t="s">
        <v>1540</v>
      </c>
      <c r="E667" s="161" t="s">
        <v>1454</v>
      </c>
      <c r="F667" s="155"/>
      <c r="G667" s="154"/>
      <c r="H667" s="154" t="s">
        <v>1541</v>
      </c>
      <c r="I667" s="158"/>
      <c r="J667" s="156"/>
      <c r="K667" s="155" t="s">
        <v>1542</v>
      </c>
      <c r="L667" s="160"/>
      <c r="M667" s="151"/>
      <c r="N667" s="147">
        <f>IF(("Default"&lt;&gt;"Reference probe"),"N","Y")</f>
      </c>
      <c r="O667" s="171" t="s">
        <v>37</v>
      </c>
      <c r="P667" s="171" t="s">
        <v>37</v>
      </c>
      <c r="Q667" s="171" t="s">
        <v>37</v>
      </c>
      <c r="R667" s="171" t="s">
        <v>37</v>
      </c>
      <c r="S667" s="171" t="s">
        <v>37</v>
      </c>
      <c r="T667" s="171" t="s">
        <v>37</v>
      </c>
      <c r="U667" s="171" t="s">
        <v>37</v>
      </c>
      <c r="V667" s="171" t="s">
        <v>37</v>
      </c>
      <c r="W667" s="171" t="s">
        <v>37</v>
      </c>
      <c r="X667" s="171" t="s">
        <v>37</v>
      </c>
      <c r="Y667" s="171" t="s">
        <v>37</v>
      </c>
      <c r="Z667" s="171" t="s">
        <v>37</v>
      </c>
      <c r="AA667" s="171" t="s">
        <v>37</v>
      </c>
      <c r="AB667" s="171" t="s">
        <v>37</v>
      </c>
      <c r="AC667" s="171" t="s">
        <v>37</v>
      </c>
    </row>
    <row r="668" ht="11.25" customHeight="1">
      <c r="A668" s="74"/>
      <c r="D668" s="153" t="s">
        <v>1543</v>
      </c>
      <c r="E668" s="161" t="s">
        <v>1454</v>
      </c>
      <c r="F668" s="155"/>
      <c r="G668" s="154"/>
      <c r="H668" s="154" t="s">
        <v>1544</v>
      </c>
      <c r="I668" s="158"/>
      <c r="J668" s="156"/>
      <c r="K668" s="155" t="s">
        <v>1545</v>
      </c>
      <c r="L668" s="160"/>
      <c r="M668" s="151"/>
      <c r="N668" s="147">
        <f>IF(("Digestion control, ControlIntra"&lt;&gt;"Reference probe"),"N","Y")</f>
      </c>
      <c r="O668" s="171" t="s">
        <v>37</v>
      </c>
      <c r="P668" s="171" t="s">
        <v>37</v>
      </c>
      <c r="Q668" s="171" t="s">
        <v>37</v>
      </c>
      <c r="R668" s="171" t="s">
        <v>37</v>
      </c>
      <c r="S668" s="171" t="s">
        <v>37</v>
      </c>
      <c r="T668" s="171" t="s">
        <v>37</v>
      </c>
      <c r="U668" s="171" t="s">
        <v>37</v>
      </c>
      <c r="V668" s="171" t="s">
        <v>37</v>
      </c>
      <c r="W668" s="171" t="s">
        <v>37</v>
      </c>
      <c r="X668" s="171" t="s">
        <v>37</v>
      </c>
      <c r="Y668" s="171" t="s">
        <v>37</v>
      </c>
      <c r="Z668" s="171" t="s">
        <v>37</v>
      </c>
      <c r="AA668" s="171" t="s">
        <v>37</v>
      </c>
      <c r="AB668" s="171" t="s">
        <v>37</v>
      </c>
      <c r="AC668" s="171" t="s">
        <v>37</v>
      </c>
    </row>
    <row r="669" ht="11.25" customHeight="1">
      <c r="A669" s="74"/>
      <c r="D669" s="153" t="s">
        <v>1546</v>
      </c>
      <c r="E669" s="161" t="s">
        <v>1454</v>
      </c>
      <c r="F669" s="155"/>
      <c r="G669" s="154"/>
      <c r="H669" s="154" t="s">
        <v>1544</v>
      </c>
      <c r="I669" s="158"/>
      <c r="J669" s="156"/>
      <c r="K669" s="155" t="s">
        <v>1545</v>
      </c>
      <c r="L669" s="160"/>
      <c r="M669" s="151"/>
      <c r="N669" s="147">
        <f>IF(("Digestion control, ControlIntra"&lt;&gt;"Reference probe"),"N","Y")</f>
      </c>
      <c r="O669" s="171" t="s">
        <v>37</v>
      </c>
      <c r="P669" s="171" t="s">
        <v>37</v>
      </c>
      <c r="Q669" s="171" t="s">
        <v>37</v>
      </c>
      <c r="R669" s="171" t="s">
        <v>37</v>
      </c>
      <c r="S669" s="171" t="s">
        <v>37</v>
      </c>
      <c r="T669" s="171" t="s">
        <v>37</v>
      </c>
      <c r="U669" s="171" t="s">
        <v>37</v>
      </c>
      <c r="V669" s="171" t="s">
        <v>37</v>
      </c>
      <c r="W669" s="171" t="s">
        <v>37</v>
      </c>
      <c r="X669" s="171" t="s">
        <v>37</v>
      </c>
      <c r="Y669" s="171" t="s">
        <v>37</v>
      </c>
      <c r="Z669" s="171" t="s">
        <v>37</v>
      </c>
      <c r="AA669" s="171" t="s">
        <v>37</v>
      </c>
      <c r="AB669" s="171" t="s">
        <v>37</v>
      </c>
      <c r="AC669" s="171" t="s">
        <v>37</v>
      </c>
    </row>
    <row r="670" ht="11.25" customHeight="1">
      <c r="A670" s="74"/>
      <c r="D670" s="153" t="s">
        <v>1547</v>
      </c>
      <c r="E670" s="161" t="s">
        <v>1454</v>
      </c>
      <c r="F670" s="155"/>
      <c r="G670" s="154"/>
      <c r="H670" s="154" t="s">
        <v>1544</v>
      </c>
      <c r="I670" s="158"/>
      <c r="J670" s="156"/>
      <c r="K670" s="155" t="s">
        <v>1545</v>
      </c>
      <c r="L670" s="160"/>
      <c r="M670" s="151"/>
      <c r="N670" s="147">
        <f>IF(("Digestion control, ControlIntra"&lt;&gt;"Reference probe"),"N","Y")</f>
      </c>
      <c r="O670" s="171" t="s">
        <v>37</v>
      </c>
      <c r="P670" s="171" t="s">
        <v>37</v>
      </c>
      <c r="Q670" s="171" t="s">
        <v>37</v>
      </c>
      <c r="R670" s="171" t="s">
        <v>37</v>
      </c>
      <c r="S670" s="171" t="s">
        <v>37</v>
      </c>
      <c r="T670" s="171" t="s">
        <v>37</v>
      </c>
      <c r="U670" s="171" t="s">
        <v>37</v>
      </c>
      <c r="V670" s="171" t="s">
        <v>37</v>
      </c>
      <c r="W670" s="171" t="s">
        <v>37</v>
      </c>
      <c r="X670" s="171" t="s">
        <v>37</v>
      </c>
      <c r="Y670" s="171" t="s">
        <v>37</v>
      </c>
      <c r="Z670" s="171" t="s">
        <v>37</v>
      </c>
      <c r="AA670" s="171" t="s">
        <v>37</v>
      </c>
      <c r="AB670" s="171" t="s">
        <v>37</v>
      </c>
      <c r="AC670" s="171" t="s">
        <v>37</v>
      </c>
    </row>
    <row r="671" ht="11.25" customHeight="1">
      <c r="A671" s="74"/>
      <c r="D671" s="153" t="s">
        <v>1548</v>
      </c>
      <c r="E671" s="161" t="s">
        <v>1454</v>
      </c>
      <c r="F671" s="155"/>
      <c r="G671" s="154"/>
      <c r="H671" s="154" t="s">
        <v>1544</v>
      </c>
      <c r="I671" s="158"/>
      <c r="J671" s="156"/>
      <c r="K671" s="155" t="s">
        <v>1545</v>
      </c>
      <c r="L671" s="160"/>
      <c r="M671" s="151"/>
      <c r="N671" s="147">
        <f>IF(("Digestion control, ControlIntra"&lt;&gt;"Reference probe"),"N","Y")</f>
      </c>
      <c r="O671" s="171" t="s">
        <v>37</v>
      </c>
      <c r="P671" s="171" t="s">
        <v>37</v>
      </c>
      <c r="Q671" s="171" t="s">
        <v>37</v>
      </c>
      <c r="R671" s="171" t="s">
        <v>37</v>
      </c>
      <c r="S671" s="171" t="s">
        <v>37</v>
      </c>
      <c r="T671" s="171" t="s">
        <v>37</v>
      </c>
      <c r="U671" s="171" t="s">
        <v>37</v>
      </c>
      <c r="V671" s="171" t="s">
        <v>37</v>
      </c>
      <c r="W671" s="171" t="s">
        <v>37</v>
      </c>
      <c r="X671" s="171" t="s">
        <v>37</v>
      </c>
      <c r="Y671" s="171" t="s">
        <v>37</v>
      </c>
      <c r="Z671" s="171" t="s">
        <v>37</v>
      </c>
      <c r="AA671" s="171" t="s">
        <v>37</v>
      </c>
      <c r="AB671" s="171" t="s">
        <v>37</v>
      </c>
      <c r="AC671" s="171" t="s">
        <v>37</v>
      </c>
    </row>
  </sheetData>
  <sheetProtection algorithmName="SHA-512" hashValue="OnYistTclxHDiUhge5xJlXBqyIeNTdcl5Bbnbt0ARHZWSMrWchRyDvn5mxBRpEu63p/kDVlMRwwMaoKCbzVAHw==" saltValue="vMc5d6GqqCOU3Wdyceva0g==" spinCount="100000" sheet="1" formatColumns="0" formatRows="0"/>
  <dataConsolidate/>
  <mergeCells>
    <mergeCell ref="D1:E2"/>
    <mergeCell ref="I1:K3"/>
  </mergeCells>
  <conditionalFormatting sqref="O6 P6 Q6 R6 S6 T6 U6 V6 W6 X6 Y6 Z6 AA6 AB6 AC6">
    <cfRule type="cellIs" dxfId="1" priority="9" stopIfTrue="1" operator="equal">
      <formula>"QC PASSED"</formula>
    </cfRule>
    <cfRule type="cellIs" dxfId="0" priority="10" stopIfTrue="1" operator="equal">
      <formula>"QC FAILED"</formula>
    </cfRule>
  </conditionalFormatting>
  <pageMargins left="0.7" right="0.7" top="0.75" bottom="0.75" header="0.3" footer="0.3"/>
  <pageSetup paperSize="9" orientation="portrait"/>
  <headerFooter/>
  <legacyDrawing r:id="rId2"/>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1b7bbc8-b152-4fc7-89a6-fe9895dfeec2">
      <Terms xmlns="http://schemas.microsoft.com/office/infopath/2007/PartnerControls"/>
    </lcf76f155ced4ddcb4097134ff3c332f>
    <TaxCatchAll xmlns="97297c60-e245-493d-bbe3-28bc6e55acbc"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66D5D252F409748AFBC4FD86F1F45BB" ma:contentTypeVersion="11" ma:contentTypeDescription="Create a new document." ma:contentTypeScope="" ma:versionID="b58a7d41a75291bede9204bf379911a8">
  <xsd:schema xmlns:xsd="http://www.w3.org/2001/XMLSchema" xmlns:xs="http://www.w3.org/2001/XMLSchema" xmlns:p="http://schemas.microsoft.com/office/2006/metadata/properties" xmlns:ns2="11b7bbc8-b152-4fc7-89a6-fe9895dfeec2" xmlns:ns3="97297c60-e245-493d-bbe3-28bc6e55acbc" targetNamespace="http://schemas.microsoft.com/office/2006/metadata/properties" ma:root="true" ma:fieldsID="248c10cc067865469d227140050ab4d2" ns2:_="" ns3:_="">
    <xsd:import namespace="11b7bbc8-b152-4fc7-89a6-fe9895dfeec2"/>
    <xsd:import namespace="97297c60-e245-493d-bbe3-28bc6e55acb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b7bbc8-b152-4fc7-89a6-fe9895dfee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cec3c2b1-560c-49e6-aefb-4efe6ba9802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7297c60-e245-493d-bbe3-28bc6e55acb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fa8492fd-edc7-4edc-a487-9b9c265a8ed0}" ma:internalName="TaxCatchAll" ma:showField="CatchAllData" ma:web="97297c60-e245-493d-bbe3-28bc6e55acb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BFEB34-E38F-4AC8-BD80-E1A18BE0F56F}">
  <ds:schemaRefs>
    <ds:schemaRef ds:uri="97297c60-e245-493d-bbe3-28bc6e55acbc"/>
    <ds:schemaRef ds:uri="http://purl.org/dc/terms/"/>
    <ds:schemaRef ds:uri="http://schemas.microsoft.com/office/2006/documentManagement/types"/>
    <ds:schemaRef ds:uri="http://purl.org/dc/dcmitype/"/>
    <ds:schemaRef ds:uri="11b7bbc8-b152-4fc7-89a6-fe9895dfeec2"/>
    <ds:schemaRef ds:uri="http://purl.org/dc/elements/1.1/"/>
    <ds:schemaRef ds:uri="http://schemas.microsoft.com/office/infopath/2007/PartnerControls"/>
    <ds:schemaRef ds:uri="http://schemas.microsoft.com/office/2006/metadata/propertie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9AFE59A-010A-4A05-A1FD-1D3F45EF63F3}">
  <ds:schemaRefs>
    <ds:schemaRef ds:uri="http://schemas.microsoft.com/sharepoint/v3/contenttype/forms"/>
  </ds:schemaRefs>
</ds:datastoreItem>
</file>

<file path=customXml/itemProps3.xml><?xml version="1.0" encoding="utf-8"?>
<ds:datastoreItem xmlns:ds="http://schemas.openxmlformats.org/officeDocument/2006/customXml" ds:itemID="{5D46D797-C6A0-47C6-AA57-81B6EF5DAC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b7bbc8-b152-4fc7-89a6-fe9895dfeec2"/>
    <ds:schemaRef ds:uri="97297c60-e245-493d-bbe3-28bc6e55acb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
  <DocSecurity>0</DocSecurity>
  <ScaleCrop>false</ScaleCrop>
  <HeadingPairs>
    <vt:vector size="2" baseType="variant">
      <vt:variant>
        <vt:lpstr>Worksheets</vt:lpstr>
      </vt:variant>
      <vt:variant>
        <vt:i4>8</vt:i4>
      </vt:variant>
    </vt:vector>
  </HeadingPairs>
  <TitlesOfParts>
    <vt:vector size="8" baseType="lpstr">
      <vt:lpstr>Welcome Page</vt:lpstr>
      <vt:lpstr>Results</vt:lpstr>
      <vt:lpstr>DNA read counts</vt:lpstr>
      <vt:lpstr>No-DNA read counts</vt:lpstr>
      <vt:lpstr>Sample quality</vt:lpstr>
      <vt:lpstr>Software version</vt:lpstr>
      <vt:lpstr>Quality_issues</vt:lpstr>
      <vt:lpstr>Arbitrary_class</vt:lpstr>
    </vt:vector>
  </TitlesOfParts>
  <Manager/>
  <Company/>
  <LinksUpToDate>false</LinksUpToDate>
  <SharedDoc>false</SharedDoc>
  <HyperlinkBase/>
  <HyperlinksChanged>false</HyperlinksChanged>
  <AppVersion>1.0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cp:lastPrinted>2025-06-12T13:33:11Z</cp:lastPrinted>
  <dcterms:created xsi:type="dcterms:W3CDTF">2026-04-14T09:49:53Z</dcterms:created>
  <dcterms:modified xsi:type="dcterms:W3CDTF">2026-04-14T09:49:53Z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0x010100566D5D252F409748AFBC4FD86F1F45BB</vt:lpwstr>
  </property>
  <property fmtid="{D5CDD505-2E9C-101B-9397-08002B2CF9AE}" pid="3" name="MediaServiceImageTags">
    <vt:lpwstr/>
  </property>
</Properties>
</file>